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nemec\OneDrive - VOŠ, SPŠ a OA Čáslav\Plocha\Artendr\Rozpočty\"/>
    </mc:Choice>
  </mc:AlternateContent>
  <bookViews>
    <workbookView xWindow="0" yWindow="0" windowWidth="18492" windowHeight="9120"/>
  </bookViews>
  <sheets>
    <sheet name="Rekapitulace" sheetId="1" r:id="rId1"/>
    <sheet name="čm 3" sheetId="2" r:id="rId2"/>
    <sheet name="čm 12" sheetId="3" r:id="rId3"/>
    <sheet name="čm 54" sheetId="4" r:id="rId4"/>
    <sheet name="čm 68" sheetId="5" r:id="rId5"/>
    <sheet name="čm 65" sheetId="6" r:id="rId6"/>
    <sheet name="čm 64" sheetId="7" r:id="rId7"/>
    <sheet name="čm 23" sheetId="8" r:id="rId8"/>
    <sheet name="čm 63" sheetId="9" r:id="rId9"/>
    <sheet name="čm 57" sheetId="10" r:id="rId10"/>
    <sheet name="čm 52" sheetId="11" r:id="rId11"/>
    <sheet name="čm 120" sheetId="12" r:id="rId12"/>
    <sheet name="Kovárna" sheetId="13" r:id="rId13"/>
    <sheet name="Zámečna" sheetId="14" r:id="rId14"/>
    <sheet name="čm 147" sheetId="15" r:id="rId15"/>
    <sheet name="čm 151" sheetId="16" r:id="rId16"/>
    <sheet name="čm 150,152" sheetId="17" r:id="rId17"/>
    <sheet name="VZT" sheetId="18" r:id="rId18"/>
    <sheet name="čm 61" sheetId="19" r:id="rId19"/>
    <sheet name="čm 62" sheetId="20" r:id="rId20"/>
    <sheet name="TZB" sheetId="21" r:id="rId21"/>
    <sheet name="Silnoproud" sheetId="22" r:id="rId22"/>
    <sheet name="VRN" sheetId="23" r:id="rId23"/>
  </sheets>
  <externalReferences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</externalReferences>
  <definedNames>
    <definedName name="__3FD872C1_8887_4EA3_9FC2_897EF4F3D2C3_FIGURE__">#REF!</definedName>
    <definedName name="__3FD872C1_8887_4EA3_9FC2_897EF4F3D2C3_ITEM__">Silnoproud!#REF!</definedName>
    <definedName name="__3FD872C1_8887_4EA3_9FC2_897EF4F3D2C3_ITEM_GROUP1__">Silnoproud!$A$7:$Q$475</definedName>
    <definedName name="__3FD872C1_8887_4EA3_9FC2_897EF4F3D2C3_ITEM_GROUP1_RECAP__">#REF!</definedName>
    <definedName name="__3FD872C1_8887_4EA3_9FC2_897EF4F3D2C3_ITEM_GROUP2__">Silnoproud!$A$8:$Q$85</definedName>
    <definedName name="__3FD872C1_8887_4EA3_9FC2_897EF4F3D2C3_ITEM_GROUP2_RECAP__">#REF!</definedName>
    <definedName name="__3FD872C1_8887_4EA3_9FC2_897EF4F3D2C3_ITEM_GROUP3__X">Silnoproud!#REF!</definedName>
    <definedName name="__3FD872C1_8887_4EA3_9FC2_897EF4F3D2C3_ITEM_GROUP3_RECAP__">#REF!</definedName>
    <definedName name="__3FD872C1_8887_4EA3_9FC2_897EF4F3D2C3_QBILL__">Silnoproud!#REF!</definedName>
    <definedName name="__3FD872C1_8887_4EA3_9FC2_897EF4F3D2C3_QBILLFIG__">#REF!</definedName>
    <definedName name="__3FD872C1_8887_4EA3_9FC2_897EF4F3D2C3_QINDEX__">Silnoproud!#REF!</definedName>
    <definedName name="__7DC147B2_4614_48B7_8F22_6CC284377C82_FIGURE__" localSheetId="2">[1]Figury!#REF!</definedName>
    <definedName name="__7DC147B2_4614_48B7_8F22_6CC284377C82_FIGURE__" localSheetId="11">[2]Figury!#REF!</definedName>
    <definedName name="__7DC147B2_4614_48B7_8F22_6CC284377C82_FIGURE__" localSheetId="14">[3]Figury!#REF!</definedName>
    <definedName name="__7DC147B2_4614_48B7_8F22_6CC284377C82_FIGURE__" localSheetId="16">[4]Figury!#REF!</definedName>
    <definedName name="__7DC147B2_4614_48B7_8F22_6CC284377C82_FIGURE__" localSheetId="15">[5]Figury!#REF!</definedName>
    <definedName name="__7DC147B2_4614_48B7_8F22_6CC284377C82_FIGURE__" localSheetId="7">[6]Figury!#REF!</definedName>
    <definedName name="__7DC147B2_4614_48B7_8F22_6CC284377C82_FIGURE__" localSheetId="10">[7]Figury!#REF!</definedName>
    <definedName name="__7DC147B2_4614_48B7_8F22_6CC284377C82_FIGURE__" localSheetId="3">[8]Figury!#REF!</definedName>
    <definedName name="__7DC147B2_4614_48B7_8F22_6CC284377C82_FIGURE__" localSheetId="9">[9]Figury!#REF!</definedName>
    <definedName name="__7DC147B2_4614_48B7_8F22_6CC284377C82_FIGURE__" localSheetId="18">[10]Figury!#REF!</definedName>
    <definedName name="__7DC147B2_4614_48B7_8F22_6CC284377C82_FIGURE__" localSheetId="19">[11]Figury!#REF!</definedName>
    <definedName name="__7DC147B2_4614_48B7_8F22_6CC284377C82_FIGURE__" localSheetId="8">[12]Figury!#REF!</definedName>
    <definedName name="__7DC147B2_4614_48B7_8F22_6CC284377C82_FIGURE__" localSheetId="6">[13]Figury!#REF!</definedName>
    <definedName name="__7DC147B2_4614_48B7_8F22_6CC284377C82_FIGURE__" localSheetId="5">[14]Figury!#REF!</definedName>
    <definedName name="__7DC147B2_4614_48B7_8F22_6CC284377C82_FIGURE__" localSheetId="4">[15]Figury!#REF!</definedName>
    <definedName name="__7DC147B2_4614_48B7_8F22_6CC284377C82_FIGURE__" localSheetId="12">[16]Figury!#REF!</definedName>
    <definedName name="__7DC147B2_4614_48B7_8F22_6CC284377C82_FIGURE__" localSheetId="20">[17]Figury!#REF!</definedName>
    <definedName name="__7DC147B2_4614_48B7_8F22_6CC284377C82_FIGURE__" localSheetId="22">[18]Figury!#REF!</definedName>
    <definedName name="__7DC147B2_4614_48B7_8F22_6CC284377C82_FIGURE__" localSheetId="17">[19]Figury!#REF!</definedName>
    <definedName name="__7DC147B2_4614_48B7_8F22_6CC284377C82_FIGURE__" localSheetId="13">[20]Figury!#REF!</definedName>
    <definedName name="__7DC147B2_4614_48B7_8F22_6CC284377C82_FIGURE__">#REF!</definedName>
    <definedName name="__7DC147B2_4614_48B7_8F22_6CC284377C82_ITEM__" localSheetId="2">'čm 12'!$A$10:$Q$12</definedName>
    <definedName name="__7DC147B2_4614_48B7_8F22_6CC284377C82_ITEM__" localSheetId="11">'čm 120'!$A$10:$Q$12</definedName>
    <definedName name="__7DC147B2_4614_48B7_8F22_6CC284377C82_ITEM__" localSheetId="14">'čm 147'!$A$10:$Q$12</definedName>
    <definedName name="__7DC147B2_4614_48B7_8F22_6CC284377C82_ITEM__" localSheetId="16">'čm 150,152'!$A$10:$Q$13</definedName>
    <definedName name="__7DC147B2_4614_48B7_8F22_6CC284377C82_ITEM__" localSheetId="15">'čm 151'!$A$10:$Q$12</definedName>
    <definedName name="__7DC147B2_4614_48B7_8F22_6CC284377C82_ITEM__" localSheetId="7">'čm 23'!$A$10:$Q$12</definedName>
    <definedName name="__7DC147B2_4614_48B7_8F22_6CC284377C82_ITEM__" localSheetId="10">'čm 52'!$A$10:$Q$13</definedName>
    <definedName name="__7DC147B2_4614_48B7_8F22_6CC284377C82_ITEM__" localSheetId="3">'čm 54'!$A$10:$Q$12</definedName>
    <definedName name="__7DC147B2_4614_48B7_8F22_6CC284377C82_ITEM__" localSheetId="9">'čm 57'!$A$10:$Q$12</definedName>
    <definedName name="__7DC147B2_4614_48B7_8F22_6CC284377C82_ITEM__" localSheetId="18">'čm 61'!$A$10:$Q$12</definedName>
    <definedName name="__7DC147B2_4614_48B7_8F22_6CC284377C82_ITEM__" localSheetId="19">'čm 62'!$A$10:$Q$12</definedName>
    <definedName name="__7DC147B2_4614_48B7_8F22_6CC284377C82_ITEM__" localSheetId="8">'čm 63'!$A$10:$Q$12</definedName>
    <definedName name="__7DC147B2_4614_48B7_8F22_6CC284377C82_ITEM__" localSheetId="6">'čm 64'!$A$10:$Q$12</definedName>
    <definedName name="__7DC147B2_4614_48B7_8F22_6CC284377C82_ITEM__" localSheetId="5">'čm 65'!$A$10:$Q$12</definedName>
    <definedName name="__7DC147B2_4614_48B7_8F22_6CC284377C82_ITEM__" localSheetId="4">'čm 68'!$A$10:$Q$12</definedName>
    <definedName name="__7DC147B2_4614_48B7_8F22_6CC284377C82_ITEM__" localSheetId="12">Kovárna!$A$10:$Q$12</definedName>
    <definedName name="__7DC147B2_4614_48B7_8F22_6CC284377C82_ITEM__" localSheetId="20">TZB!$A$10:$Q$12</definedName>
    <definedName name="__7DC147B2_4614_48B7_8F22_6CC284377C82_ITEM__" localSheetId="22">VRN!$A$10:$Q$10</definedName>
    <definedName name="__7DC147B2_4614_48B7_8F22_6CC284377C82_ITEM__" localSheetId="17">VZT!$A$10:$Q$12</definedName>
    <definedName name="__7DC147B2_4614_48B7_8F22_6CC284377C82_ITEM__" localSheetId="13">Zámečna!$A$10:$Q$12</definedName>
    <definedName name="__7DC147B2_4614_48B7_8F22_6CC284377C82_ITEM__">'čm 3'!$A$10:$Q$12</definedName>
    <definedName name="__7DC147B2_4614_48B7_8F22_6CC284377C82_ITEM_GROUP1__" localSheetId="2">'čm 12'!$A$7:$Q$63</definedName>
    <definedName name="__7DC147B2_4614_48B7_8F22_6CC284377C82_ITEM_GROUP1__" localSheetId="11">'čm 120'!$A$7:$Q$134</definedName>
    <definedName name="__7DC147B2_4614_48B7_8F22_6CC284377C82_ITEM_GROUP1__" localSheetId="14">'čm 147'!$A$7:$Q$172</definedName>
    <definedName name="__7DC147B2_4614_48B7_8F22_6CC284377C82_ITEM_GROUP1__" localSheetId="16">'čm 150,152'!$A$7:$Q$196</definedName>
    <definedName name="__7DC147B2_4614_48B7_8F22_6CC284377C82_ITEM_GROUP1__" localSheetId="15">'čm 151'!$A$7:$Q$93</definedName>
    <definedName name="__7DC147B2_4614_48B7_8F22_6CC284377C82_ITEM_GROUP1__" localSheetId="7">'čm 23'!$A$7:$Q$102</definedName>
    <definedName name="__7DC147B2_4614_48B7_8F22_6CC284377C82_ITEM_GROUP1__" localSheetId="10">'čm 52'!$A$7:$Q$95</definedName>
    <definedName name="__7DC147B2_4614_48B7_8F22_6CC284377C82_ITEM_GROUP1__" localSheetId="3">'čm 54'!$A$7:$Q$63</definedName>
    <definedName name="__7DC147B2_4614_48B7_8F22_6CC284377C82_ITEM_GROUP1__" localSheetId="9">'čm 57'!$A$7:$Q$92</definedName>
    <definedName name="__7DC147B2_4614_48B7_8F22_6CC284377C82_ITEM_GROUP1__" localSheetId="18">'čm 61'!$A$7:$Q$107</definedName>
    <definedName name="__7DC147B2_4614_48B7_8F22_6CC284377C82_ITEM_GROUP1__" localSheetId="19">'čm 62'!$A$7:$Q$102</definedName>
    <definedName name="__7DC147B2_4614_48B7_8F22_6CC284377C82_ITEM_GROUP1__" localSheetId="8">'čm 63'!$A$7:$Q$93</definedName>
    <definedName name="__7DC147B2_4614_48B7_8F22_6CC284377C82_ITEM_GROUP1__" localSheetId="6">'čm 64'!$A$7:$Q$63</definedName>
    <definedName name="__7DC147B2_4614_48B7_8F22_6CC284377C82_ITEM_GROUP1__" localSheetId="5">'čm 65'!$A$7:$Q$80</definedName>
    <definedName name="__7DC147B2_4614_48B7_8F22_6CC284377C82_ITEM_GROUP1__" localSheetId="4">'čm 68'!$A$7:$Q$63</definedName>
    <definedName name="__7DC147B2_4614_48B7_8F22_6CC284377C82_ITEM_GROUP1__" localSheetId="12">Kovárna!$A$7:$Q$88</definedName>
    <definedName name="__7DC147B2_4614_48B7_8F22_6CC284377C82_ITEM_GROUP1__" localSheetId="20">TZB!$A$7:$Q$175</definedName>
    <definedName name="__7DC147B2_4614_48B7_8F22_6CC284377C82_ITEM_GROUP1__" localSheetId="22">VRN!$A$7:$Q$27</definedName>
    <definedName name="__7DC147B2_4614_48B7_8F22_6CC284377C82_ITEM_GROUP1__" localSheetId="17">VZT!$A$7:$Q$91</definedName>
    <definedName name="__7DC147B2_4614_48B7_8F22_6CC284377C82_ITEM_GROUP1__" localSheetId="13">Zámečna!$A$7:$Q$110</definedName>
    <definedName name="__7DC147B2_4614_48B7_8F22_6CC284377C82_ITEM_GROUP1__">'čm 3'!$A$7:$Q$63</definedName>
    <definedName name="__7DC147B2_4614_48B7_8F22_6CC284377C82_ITEM_GROUP1_RECAP__">Rekapitulace!$A$7:$F$7</definedName>
    <definedName name="__7DC147B2_4614_48B7_8F22_6CC284377C82_ITEM_GROUP2__" localSheetId="2">'čm 12'!$A$8:$Q$62</definedName>
    <definedName name="__7DC147B2_4614_48B7_8F22_6CC284377C82_ITEM_GROUP2__" localSheetId="11">'čm 120'!$A$8:$Q$133</definedName>
    <definedName name="__7DC147B2_4614_48B7_8F22_6CC284377C82_ITEM_GROUP2__" localSheetId="14">'čm 147'!$A$8:$Q$171</definedName>
    <definedName name="__7DC147B2_4614_48B7_8F22_6CC284377C82_ITEM_GROUP2__" localSheetId="16">'čm 150,152'!$A$8:$Q$195</definedName>
    <definedName name="__7DC147B2_4614_48B7_8F22_6CC284377C82_ITEM_GROUP2__" localSheetId="15">'čm 151'!$A$8:$Q$92</definedName>
    <definedName name="__7DC147B2_4614_48B7_8F22_6CC284377C82_ITEM_GROUP2__" localSheetId="7">'čm 23'!$A$8:$Q$101</definedName>
    <definedName name="__7DC147B2_4614_48B7_8F22_6CC284377C82_ITEM_GROUP2__" localSheetId="10">'čm 52'!$A$8:$Q$94</definedName>
    <definedName name="__7DC147B2_4614_48B7_8F22_6CC284377C82_ITEM_GROUP2__" localSheetId="3">'čm 54'!$A$8:$Q$62</definedName>
    <definedName name="__7DC147B2_4614_48B7_8F22_6CC284377C82_ITEM_GROUP2__" localSheetId="9">'čm 57'!$A$8:$Q$91</definedName>
    <definedName name="__7DC147B2_4614_48B7_8F22_6CC284377C82_ITEM_GROUP2__" localSheetId="18">'čm 61'!$A$8:$Q$106</definedName>
    <definedName name="__7DC147B2_4614_48B7_8F22_6CC284377C82_ITEM_GROUP2__" localSheetId="19">'čm 62'!$A$8:$Q$101</definedName>
    <definedName name="__7DC147B2_4614_48B7_8F22_6CC284377C82_ITEM_GROUP2__" localSheetId="8">'čm 63'!$A$8:$Q$92</definedName>
    <definedName name="__7DC147B2_4614_48B7_8F22_6CC284377C82_ITEM_GROUP2__" localSheetId="6">'čm 64'!$A$8:$Q$62</definedName>
    <definedName name="__7DC147B2_4614_48B7_8F22_6CC284377C82_ITEM_GROUP2__" localSheetId="5">'čm 65'!$A$8:$Q$79</definedName>
    <definedName name="__7DC147B2_4614_48B7_8F22_6CC284377C82_ITEM_GROUP2__" localSheetId="4">'čm 68'!$A$8:$Q$62</definedName>
    <definedName name="__7DC147B2_4614_48B7_8F22_6CC284377C82_ITEM_GROUP2__" localSheetId="12">Kovárna!$A$8:$Q$87</definedName>
    <definedName name="__7DC147B2_4614_48B7_8F22_6CC284377C82_ITEM_GROUP2__" localSheetId="20">TZB!$A$8:$Q$174</definedName>
    <definedName name="__7DC147B2_4614_48B7_8F22_6CC284377C82_ITEM_GROUP2__" localSheetId="22">VRN!$A$8:$Q$26</definedName>
    <definedName name="__7DC147B2_4614_48B7_8F22_6CC284377C82_ITEM_GROUP2__" localSheetId="17">VZT!$A$8:$Q$90</definedName>
    <definedName name="__7DC147B2_4614_48B7_8F22_6CC284377C82_ITEM_GROUP2__" localSheetId="13">Zámečna!$A$8:$Q$109</definedName>
    <definedName name="__7DC147B2_4614_48B7_8F22_6CC284377C82_ITEM_GROUP2__">'čm 3'!$A$8:$Q$62</definedName>
    <definedName name="__7DC147B2_4614_48B7_8F22_6CC284377C82_ITEM_GROUP2_RECAP__">Rekapitulace!#REF!</definedName>
    <definedName name="__7DC147B2_4614_48B7_8F22_6CC284377C82_ITEM_GROUP3__X" localSheetId="2">'čm 12'!$A$9:$Q$21</definedName>
    <definedName name="__7DC147B2_4614_48B7_8F22_6CC284377C82_ITEM_GROUP3__X" localSheetId="11">'čm 120'!$A$9:$Q$24</definedName>
    <definedName name="__7DC147B2_4614_48B7_8F22_6CC284377C82_ITEM_GROUP3__X" localSheetId="14">'čm 147'!$A$9:$Q$13</definedName>
    <definedName name="__7DC147B2_4614_48B7_8F22_6CC284377C82_ITEM_GROUP3__X" localSheetId="16">'čm 150,152'!$A$9:$Q$33</definedName>
    <definedName name="__7DC147B2_4614_48B7_8F22_6CC284377C82_ITEM_GROUP3__X" localSheetId="15">'čm 151'!$A$9:$Q$25</definedName>
    <definedName name="__7DC147B2_4614_48B7_8F22_6CC284377C82_ITEM_GROUP3__X" localSheetId="7">'čm 23'!$A$9:$Q$24</definedName>
    <definedName name="__7DC147B2_4614_48B7_8F22_6CC284377C82_ITEM_GROUP3__X" localSheetId="10">'čm 52'!$A$9:$Q$23</definedName>
    <definedName name="__7DC147B2_4614_48B7_8F22_6CC284377C82_ITEM_GROUP3__X" localSheetId="3">'čm 54'!$A$9:$Q$21</definedName>
    <definedName name="__7DC147B2_4614_48B7_8F22_6CC284377C82_ITEM_GROUP3__X" localSheetId="9">'čm 57'!$A$9:$Q$21</definedName>
    <definedName name="__7DC147B2_4614_48B7_8F22_6CC284377C82_ITEM_GROUP3__X" localSheetId="18">'čm 61'!$A$9:$Q$21</definedName>
    <definedName name="__7DC147B2_4614_48B7_8F22_6CC284377C82_ITEM_GROUP3__X" localSheetId="19">'čm 62'!$A$9:$Q$21</definedName>
    <definedName name="__7DC147B2_4614_48B7_8F22_6CC284377C82_ITEM_GROUP3__X" localSheetId="8">'čm 63'!$A$9:$Q$21</definedName>
    <definedName name="__7DC147B2_4614_48B7_8F22_6CC284377C82_ITEM_GROUP3__X" localSheetId="6">'čm 64'!$A$9:$Q$21</definedName>
    <definedName name="__7DC147B2_4614_48B7_8F22_6CC284377C82_ITEM_GROUP3__X" localSheetId="5">'čm 65'!$A$9:$Q$13</definedName>
    <definedName name="__7DC147B2_4614_48B7_8F22_6CC284377C82_ITEM_GROUP3__X" localSheetId="4">'čm 68'!$A$9:$Q$21</definedName>
    <definedName name="__7DC147B2_4614_48B7_8F22_6CC284377C82_ITEM_GROUP3__X" localSheetId="12">Kovárna!$A$9:$Q$24</definedName>
    <definedName name="__7DC147B2_4614_48B7_8F22_6CC284377C82_ITEM_GROUP3__X" localSheetId="20">TZB!$A$9:$Q$21</definedName>
    <definedName name="__7DC147B2_4614_48B7_8F22_6CC284377C82_ITEM_GROUP3__X" localSheetId="22">VRN!$A$9:$Q$12</definedName>
    <definedName name="__7DC147B2_4614_48B7_8F22_6CC284377C82_ITEM_GROUP3__X" localSheetId="17">VZT!$A$9:$Q$16</definedName>
    <definedName name="__7DC147B2_4614_48B7_8F22_6CC284377C82_ITEM_GROUP3__X" localSheetId="13">Zámečna!$A$9:$Q$27</definedName>
    <definedName name="__7DC147B2_4614_48B7_8F22_6CC284377C82_ITEM_GROUP3__X">'čm 3'!$A$9:$Q$21</definedName>
    <definedName name="__7DC147B2_4614_48B7_8F22_6CC284377C82_ITEM_GROUP3_RECAP__">Rekapitulace!#REF!</definedName>
    <definedName name="__7DC147B2_4614_48B7_8F22_6CC284377C82_QBILL__" localSheetId="2">'čm 12'!$F$11:$H$11</definedName>
    <definedName name="__7DC147B2_4614_48B7_8F22_6CC284377C82_QBILL__" localSheetId="11">'čm 120'!$F$11:$H$11</definedName>
    <definedName name="__7DC147B2_4614_48B7_8F22_6CC284377C82_QBILL__" localSheetId="14">'čm 147'!$F$11:$H$11</definedName>
    <definedName name="__7DC147B2_4614_48B7_8F22_6CC284377C82_QBILL__" localSheetId="16">'čm 150,152'!$F$11:$H$11</definedName>
    <definedName name="__7DC147B2_4614_48B7_8F22_6CC284377C82_QBILL__" localSheetId="15">'čm 151'!$F$11:$H$11</definedName>
    <definedName name="__7DC147B2_4614_48B7_8F22_6CC284377C82_QBILL__" localSheetId="7">'čm 23'!$F$11:$H$11</definedName>
    <definedName name="__7DC147B2_4614_48B7_8F22_6CC284377C82_QBILL__" localSheetId="10">'čm 52'!$F$11:$H$11</definedName>
    <definedName name="__7DC147B2_4614_48B7_8F22_6CC284377C82_QBILL__" localSheetId="3">'čm 54'!$F$11:$H$11</definedName>
    <definedName name="__7DC147B2_4614_48B7_8F22_6CC284377C82_QBILL__" localSheetId="9">'čm 57'!$F$11:$H$11</definedName>
    <definedName name="__7DC147B2_4614_48B7_8F22_6CC284377C82_QBILL__" localSheetId="18">'čm 61'!$F$11:$H$11</definedName>
    <definedName name="__7DC147B2_4614_48B7_8F22_6CC284377C82_QBILL__" localSheetId="19">'čm 62'!$F$11:$H$11</definedName>
    <definedName name="__7DC147B2_4614_48B7_8F22_6CC284377C82_QBILL__" localSheetId="8">'čm 63'!$F$11:$H$11</definedName>
    <definedName name="__7DC147B2_4614_48B7_8F22_6CC284377C82_QBILL__" localSheetId="6">'čm 64'!$F$11:$H$11</definedName>
    <definedName name="__7DC147B2_4614_48B7_8F22_6CC284377C82_QBILL__" localSheetId="5">'čm 65'!$F$11:$H$11</definedName>
    <definedName name="__7DC147B2_4614_48B7_8F22_6CC284377C82_QBILL__" localSheetId="4">'čm 68'!$F$11:$H$11</definedName>
    <definedName name="__7DC147B2_4614_48B7_8F22_6CC284377C82_QBILL__" localSheetId="12">Kovárna!$F$11:$H$11</definedName>
    <definedName name="__7DC147B2_4614_48B7_8F22_6CC284377C82_QBILL__" localSheetId="20">TZB!$F$11:$H$11</definedName>
    <definedName name="__7DC147B2_4614_48B7_8F22_6CC284377C82_QBILL__" localSheetId="22">VRN!#REF!</definedName>
    <definedName name="__7DC147B2_4614_48B7_8F22_6CC284377C82_QBILL__" localSheetId="17">VZT!$F$11:$H$11</definedName>
    <definedName name="__7DC147B2_4614_48B7_8F22_6CC284377C82_QBILL__" localSheetId="13">Zámečna!$F$11:$H$11</definedName>
    <definedName name="__7DC147B2_4614_48B7_8F22_6CC284377C82_QBILL__">'čm 3'!$F$11:$H$11</definedName>
    <definedName name="__7DC147B2_4614_48B7_8F22_6CC284377C82_QBILLFIG__" localSheetId="2">[1]Figury!#REF!</definedName>
    <definedName name="__7DC147B2_4614_48B7_8F22_6CC284377C82_QBILLFIG__" localSheetId="11">[2]Figury!#REF!</definedName>
    <definedName name="__7DC147B2_4614_48B7_8F22_6CC284377C82_QBILLFIG__" localSheetId="14">[3]Figury!#REF!</definedName>
    <definedName name="__7DC147B2_4614_48B7_8F22_6CC284377C82_QBILLFIG__" localSheetId="16">[4]Figury!#REF!</definedName>
    <definedName name="__7DC147B2_4614_48B7_8F22_6CC284377C82_QBILLFIG__" localSheetId="15">[5]Figury!#REF!</definedName>
    <definedName name="__7DC147B2_4614_48B7_8F22_6CC284377C82_QBILLFIG__" localSheetId="7">[6]Figury!#REF!</definedName>
    <definedName name="__7DC147B2_4614_48B7_8F22_6CC284377C82_QBILLFIG__" localSheetId="10">[7]Figury!#REF!</definedName>
    <definedName name="__7DC147B2_4614_48B7_8F22_6CC284377C82_QBILLFIG__" localSheetId="3">[8]Figury!#REF!</definedName>
    <definedName name="__7DC147B2_4614_48B7_8F22_6CC284377C82_QBILLFIG__" localSheetId="9">[9]Figury!#REF!</definedName>
    <definedName name="__7DC147B2_4614_48B7_8F22_6CC284377C82_QBILLFIG__" localSheetId="18">[10]Figury!#REF!</definedName>
    <definedName name="__7DC147B2_4614_48B7_8F22_6CC284377C82_QBILLFIG__" localSheetId="19">[11]Figury!#REF!</definedName>
    <definedName name="__7DC147B2_4614_48B7_8F22_6CC284377C82_QBILLFIG__" localSheetId="8">[12]Figury!#REF!</definedName>
    <definedName name="__7DC147B2_4614_48B7_8F22_6CC284377C82_QBILLFIG__" localSheetId="6">[13]Figury!#REF!</definedName>
    <definedName name="__7DC147B2_4614_48B7_8F22_6CC284377C82_QBILLFIG__" localSheetId="5">[14]Figury!#REF!</definedName>
    <definedName name="__7DC147B2_4614_48B7_8F22_6CC284377C82_QBILLFIG__" localSheetId="4">[15]Figury!#REF!</definedName>
    <definedName name="__7DC147B2_4614_48B7_8F22_6CC284377C82_QBILLFIG__" localSheetId="12">[16]Figury!#REF!</definedName>
    <definedName name="__7DC147B2_4614_48B7_8F22_6CC284377C82_QBILLFIG__" localSheetId="20">[17]Figury!#REF!</definedName>
    <definedName name="__7DC147B2_4614_48B7_8F22_6CC284377C82_QBILLFIG__" localSheetId="22">[18]Figury!#REF!</definedName>
    <definedName name="__7DC147B2_4614_48B7_8F22_6CC284377C82_QBILLFIG__" localSheetId="17">[19]Figury!#REF!</definedName>
    <definedName name="__7DC147B2_4614_48B7_8F22_6CC284377C82_QBILLFIG__" localSheetId="13">[20]Figury!#REF!</definedName>
    <definedName name="__7DC147B2_4614_48B7_8F22_6CC284377C82_QBILLFIG__">#REF!</definedName>
    <definedName name="__7DC147B2_4614_48B7_8F22_6CC284377C82_QINDEX__" localSheetId="2">'čm 12'!#REF!</definedName>
    <definedName name="__7DC147B2_4614_48B7_8F22_6CC284377C82_QINDEX__" localSheetId="11">'čm 120'!#REF!</definedName>
    <definedName name="__7DC147B2_4614_48B7_8F22_6CC284377C82_QINDEX__" localSheetId="14">'čm 147'!#REF!</definedName>
    <definedName name="__7DC147B2_4614_48B7_8F22_6CC284377C82_QINDEX__" localSheetId="16">'čm 150,152'!#REF!</definedName>
    <definedName name="__7DC147B2_4614_48B7_8F22_6CC284377C82_QINDEX__" localSheetId="15">'čm 151'!#REF!</definedName>
    <definedName name="__7DC147B2_4614_48B7_8F22_6CC284377C82_QINDEX__" localSheetId="7">'čm 23'!#REF!</definedName>
    <definedName name="__7DC147B2_4614_48B7_8F22_6CC284377C82_QINDEX__" localSheetId="10">'čm 52'!#REF!</definedName>
    <definedName name="__7DC147B2_4614_48B7_8F22_6CC284377C82_QINDEX__" localSheetId="3">'čm 54'!#REF!</definedName>
    <definedName name="__7DC147B2_4614_48B7_8F22_6CC284377C82_QINDEX__" localSheetId="9">'čm 57'!#REF!</definedName>
    <definedName name="__7DC147B2_4614_48B7_8F22_6CC284377C82_QINDEX__" localSheetId="18">'čm 61'!#REF!</definedName>
    <definedName name="__7DC147B2_4614_48B7_8F22_6CC284377C82_QINDEX__" localSheetId="19">'čm 62'!#REF!</definedName>
    <definedName name="__7DC147B2_4614_48B7_8F22_6CC284377C82_QINDEX__" localSheetId="8">'čm 63'!#REF!</definedName>
    <definedName name="__7DC147B2_4614_48B7_8F22_6CC284377C82_QINDEX__" localSheetId="6">'čm 64'!#REF!</definedName>
    <definedName name="__7DC147B2_4614_48B7_8F22_6CC284377C82_QINDEX__" localSheetId="5">'čm 65'!#REF!</definedName>
    <definedName name="__7DC147B2_4614_48B7_8F22_6CC284377C82_QINDEX__" localSheetId="4">'čm 68'!#REF!</definedName>
    <definedName name="__7DC147B2_4614_48B7_8F22_6CC284377C82_QINDEX__" localSheetId="12">Kovárna!#REF!</definedName>
    <definedName name="__7DC147B2_4614_48B7_8F22_6CC284377C82_QINDEX__" localSheetId="20">TZB!#REF!</definedName>
    <definedName name="__7DC147B2_4614_48B7_8F22_6CC284377C82_QINDEX__" localSheetId="22">VRN!#REF!</definedName>
    <definedName name="__7DC147B2_4614_48B7_8F22_6CC284377C82_QINDEX__" localSheetId="17">VZT!#REF!</definedName>
    <definedName name="__7DC147B2_4614_48B7_8F22_6CC284377C82_QINDEX__" localSheetId="13">Zámečna!#REF!</definedName>
    <definedName name="__7DC147B2_4614_48B7_8F22_6CC284377C82_QINDEX__">'čm 3'!#REF!</definedName>
    <definedName name="GROUP_ID" localSheetId="2">'čm 12'!$B$7:$B$64</definedName>
    <definedName name="GROUP_ID" localSheetId="11">'čm 120'!$B$7:$B$135</definedName>
    <definedName name="GROUP_ID" localSheetId="14">'čm 147'!$B$7:$B$173</definedName>
    <definedName name="GROUP_ID" localSheetId="16">'čm 150,152'!$B$7:$B$197</definedName>
    <definedName name="GROUP_ID" localSheetId="15">'čm 151'!$B$7:$B$94</definedName>
    <definedName name="GROUP_ID" localSheetId="7">'čm 23'!$B$7:$B$103</definedName>
    <definedName name="GROUP_ID" localSheetId="10">'čm 52'!$B$7:$B$96</definedName>
    <definedName name="GROUP_ID" localSheetId="3">'čm 54'!$B$7:$B$64</definedName>
    <definedName name="GROUP_ID" localSheetId="9">'čm 57'!$B$7:$B$93</definedName>
    <definedName name="GROUP_ID" localSheetId="18">'čm 61'!$B$7:$B$108</definedName>
    <definedName name="GROUP_ID" localSheetId="19">'čm 62'!$B$7:$B$103</definedName>
    <definedName name="GROUP_ID" localSheetId="8">'čm 63'!$B$7:$B$94</definedName>
    <definedName name="GROUP_ID" localSheetId="6">'čm 64'!$B$7:$B$64</definedName>
    <definedName name="GROUP_ID" localSheetId="5">'čm 65'!$B$7:$B$81</definedName>
    <definedName name="GROUP_ID" localSheetId="4">'čm 68'!$B$7:$B$64</definedName>
    <definedName name="GROUP_ID" localSheetId="12">Kovárna!$B$7:$B$89</definedName>
    <definedName name="GROUP_ID" localSheetId="21">Silnoproud!$B$7:$B$476</definedName>
    <definedName name="GROUP_ID" localSheetId="20">TZB!$B$7:$B$176</definedName>
    <definedName name="GROUP_ID" localSheetId="22">VRN!$B$7:$B$28</definedName>
    <definedName name="GROUP_ID" localSheetId="17">VZT!$B$7:$B$92</definedName>
    <definedName name="GROUP_ID" localSheetId="13">Zámečna!$B$7:$B$111</definedName>
    <definedName name="GROUP_ID">'čm 3'!$B$7:$B$64</definedName>
    <definedName name="ITEM_PRICES" localSheetId="2">'čm 12'!$J$7:$J$64</definedName>
    <definedName name="ITEM_PRICES" localSheetId="11">'čm 120'!$J$7:$J$135</definedName>
    <definedName name="ITEM_PRICES" localSheetId="14">'čm 147'!$J$7:$J$173</definedName>
    <definedName name="ITEM_PRICES" localSheetId="16">'čm 150,152'!$J$7:$J$197</definedName>
    <definedName name="ITEM_PRICES" localSheetId="15">'čm 151'!$J$7:$J$94</definedName>
    <definedName name="ITEM_PRICES" localSheetId="7">'čm 23'!$J$7:$J$103</definedName>
    <definedName name="ITEM_PRICES" localSheetId="10">'čm 52'!$J$7:$J$96</definedName>
    <definedName name="ITEM_PRICES" localSheetId="3">'čm 54'!$J$7:$J$64</definedName>
    <definedName name="ITEM_PRICES" localSheetId="9">'čm 57'!$J$7:$J$93</definedName>
    <definedName name="ITEM_PRICES" localSheetId="18">'čm 61'!$J$7:$J$108</definedName>
    <definedName name="ITEM_PRICES" localSheetId="19">'čm 62'!$J$7:$J$103</definedName>
    <definedName name="ITEM_PRICES" localSheetId="8">'čm 63'!$J$7:$J$94</definedName>
    <definedName name="ITEM_PRICES" localSheetId="6">'čm 64'!$J$7:$J$64</definedName>
    <definedName name="ITEM_PRICES" localSheetId="5">'čm 65'!$J$7:$J$81</definedName>
    <definedName name="ITEM_PRICES" localSheetId="4">'čm 68'!$J$7:$J$64</definedName>
    <definedName name="ITEM_PRICES" localSheetId="12">Kovárna!$J$7:$J$89</definedName>
    <definedName name="ITEM_PRICES" localSheetId="21">Silnoproud!$J$7:$J$476</definedName>
    <definedName name="ITEM_PRICES" localSheetId="20">TZB!$J$7:$J$176</definedName>
    <definedName name="ITEM_PRICES" localSheetId="22">VRN!$J$7:$J$28</definedName>
    <definedName name="ITEM_PRICES" localSheetId="17">VZT!$J$7:$J$92</definedName>
    <definedName name="ITEM_PRICES" localSheetId="13">Zámečna!$J$7:$J$111</definedName>
    <definedName name="ITEM_PRICES">'čm 3'!$J$7:$J$64</definedName>
    <definedName name="VAT_RATES" localSheetId="2">'čm 12'!$O$7:$O$64</definedName>
    <definedName name="VAT_RATES" localSheetId="11">'čm 120'!$O$7:$O$135</definedName>
    <definedName name="VAT_RATES" localSheetId="14">'čm 147'!$O$7:$O$173</definedName>
    <definedName name="VAT_RATES" localSheetId="16">'čm 150,152'!$O$7:$O$197</definedName>
    <definedName name="VAT_RATES" localSheetId="15">'čm 151'!$O$7:$O$94</definedName>
    <definedName name="VAT_RATES" localSheetId="7">'čm 23'!$O$7:$O$103</definedName>
    <definedName name="VAT_RATES" localSheetId="10">'čm 52'!$O$7:$O$96</definedName>
    <definedName name="VAT_RATES" localSheetId="3">'čm 54'!$O$7:$O$64</definedName>
    <definedName name="VAT_RATES" localSheetId="9">'čm 57'!$O$7:$O$93</definedName>
    <definedName name="VAT_RATES" localSheetId="18">'čm 61'!$O$7:$O$108</definedName>
    <definedName name="VAT_RATES" localSheetId="19">'čm 62'!$O$7:$O$103</definedName>
    <definedName name="VAT_RATES" localSheetId="8">'čm 63'!$O$7:$O$94</definedName>
    <definedName name="VAT_RATES" localSheetId="6">'čm 64'!$O$7:$O$64</definedName>
    <definedName name="VAT_RATES" localSheetId="5">'čm 65'!$O$7:$O$81</definedName>
    <definedName name="VAT_RATES" localSheetId="4">'čm 68'!$O$7:$O$64</definedName>
    <definedName name="VAT_RATES" localSheetId="12">Kovárna!$O$7:$O$89</definedName>
    <definedName name="VAT_RATES" localSheetId="21">Silnoproud!$O$7:$O$476</definedName>
    <definedName name="VAT_RATES" localSheetId="20">TZB!$O$7:$O$176</definedName>
    <definedName name="VAT_RATES" localSheetId="22">VRN!$O$7:$O$28</definedName>
    <definedName name="VAT_RATES" localSheetId="17">VZT!$O$7:$O$92</definedName>
    <definedName name="VAT_RATES" localSheetId="13">Zámečna!$O$7:$O$111</definedName>
    <definedName name="VAT_RATES">'čm 3'!$O$7:$O$64</definedName>
  </definedNames>
  <calcPr calcId="162913"/>
  <extLst>
    <ext uri="GoogleSheetsCustomDataVersion2">
      <go:sheetsCustomData xmlns:go="http://customooxmlschemas.google.com/" r:id="rId48" roundtripDataChecksum="08qztVHgtCq2JuObGCwAic3k8JxuJVHeT7U/ZMLzM1E="/>
    </ext>
  </extLst>
</workbook>
</file>

<file path=xl/calcChain.xml><?xml version="1.0" encoding="utf-8"?>
<calcChain xmlns="http://schemas.openxmlformats.org/spreadsheetml/2006/main">
  <c r="N25" i="23" l="1"/>
  <c r="L25" i="23"/>
  <c r="J25" i="23"/>
  <c r="N24" i="23"/>
  <c r="L24" i="23"/>
  <c r="J24" i="23"/>
  <c r="N22" i="23"/>
  <c r="L22" i="23"/>
  <c r="L21" i="23" s="1"/>
  <c r="J22" i="23"/>
  <c r="N21" i="23"/>
  <c r="P19" i="23"/>
  <c r="N19" i="23"/>
  <c r="L19" i="23"/>
  <c r="L16" i="23" s="1"/>
  <c r="J19" i="23"/>
  <c r="Q19" i="23" s="1"/>
  <c r="N18" i="23"/>
  <c r="L18" i="23"/>
  <c r="J18" i="23"/>
  <c r="P17" i="23"/>
  <c r="N17" i="23"/>
  <c r="L17" i="23"/>
  <c r="J17" i="23"/>
  <c r="N16" i="23"/>
  <c r="J16" i="23"/>
  <c r="N14" i="23"/>
  <c r="L14" i="23"/>
  <c r="L13" i="23" s="1"/>
  <c r="J14" i="23"/>
  <c r="N13" i="23"/>
  <c r="N11" i="23"/>
  <c r="L11" i="23"/>
  <c r="J11" i="23"/>
  <c r="Q10" i="23"/>
  <c r="N10" i="23"/>
  <c r="L10" i="23"/>
  <c r="J10" i="23"/>
  <c r="P10" i="23" s="1"/>
  <c r="N9" i="23"/>
  <c r="N8" i="23" s="1"/>
  <c r="N7" i="23" s="1"/>
  <c r="L9" i="23"/>
  <c r="J472" i="22"/>
  <c r="J471" i="22"/>
  <c r="J470" i="22"/>
  <c r="J468" i="22"/>
  <c r="J467" i="22"/>
  <c r="J466" i="22"/>
  <c r="J465" i="22"/>
  <c r="J463" i="22"/>
  <c r="J462" i="22"/>
  <c r="J461" i="22"/>
  <c r="J460" i="22"/>
  <c r="J459" i="22"/>
  <c r="J457" i="22"/>
  <c r="J445" i="22" s="1"/>
  <c r="J444" i="22" s="1"/>
  <c r="J456" i="22"/>
  <c r="J455" i="22"/>
  <c r="J454" i="22"/>
  <c r="J450" i="22"/>
  <c r="J449" i="22"/>
  <c r="J448" i="22"/>
  <c r="J447" i="22"/>
  <c r="Q446" i="22"/>
  <c r="Q445" i="22" s="1"/>
  <c r="Q444" i="22" s="1"/>
  <c r="P446" i="22"/>
  <c r="P445" i="22" s="1"/>
  <c r="P444" i="22" s="1"/>
  <c r="N446" i="22"/>
  <c r="L446" i="22"/>
  <c r="N445" i="22"/>
  <c r="N444" i="22" s="1"/>
  <c r="L445" i="22"/>
  <c r="L444" i="22" s="1"/>
  <c r="J442" i="22"/>
  <c r="J441" i="22"/>
  <c r="J440" i="22"/>
  <c r="J438" i="22"/>
  <c r="J437" i="22"/>
  <c r="J436" i="22"/>
  <c r="J435" i="22"/>
  <c r="J433" i="22"/>
  <c r="J432" i="22"/>
  <c r="J431" i="22"/>
  <c r="J430" i="22"/>
  <c r="J429" i="22"/>
  <c r="J427" i="22"/>
  <c r="J426" i="22"/>
  <c r="J425" i="22"/>
  <c r="J424" i="22"/>
  <c r="J420" i="22"/>
  <c r="J419" i="22"/>
  <c r="J418" i="22"/>
  <c r="J415" i="22" s="1"/>
  <c r="J414" i="22" s="1"/>
  <c r="J417" i="22"/>
  <c r="P416" i="22"/>
  <c r="Q416" i="22" s="1"/>
  <c r="Q415" i="22" s="1"/>
  <c r="Q414" i="22" s="1"/>
  <c r="N416" i="22"/>
  <c r="L416" i="22"/>
  <c r="P415" i="22"/>
  <c r="P414" i="22" s="1"/>
  <c r="N415" i="22"/>
  <c r="N414" i="22" s="1"/>
  <c r="L415" i="22"/>
  <c r="L414" i="22"/>
  <c r="J412" i="22"/>
  <c r="J411" i="22"/>
  <c r="J410" i="22"/>
  <c r="J408" i="22"/>
  <c r="J407" i="22"/>
  <c r="J406" i="22"/>
  <c r="J405" i="22"/>
  <c r="J403" i="22"/>
  <c r="J402" i="22"/>
  <c r="J401" i="22"/>
  <c r="J400" i="22"/>
  <c r="J399" i="22"/>
  <c r="J397" i="22"/>
  <c r="J396" i="22"/>
  <c r="J395" i="22"/>
  <c r="J391" i="22"/>
  <c r="J390" i="22"/>
  <c r="J389" i="22"/>
  <c r="J387" i="22" s="1"/>
  <c r="J386" i="22" s="1"/>
  <c r="Q388" i="22"/>
  <c r="P388" i="22"/>
  <c r="N388" i="22"/>
  <c r="L388" i="22"/>
  <c r="Q387" i="22"/>
  <c r="Q386" i="22" s="1"/>
  <c r="P387" i="22"/>
  <c r="P386" i="22" s="1"/>
  <c r="N387" i="22"/>
  <c r="N386" i="22" s="1"/>
  <c r="L387" i="22"/>
  <c r="L386" i="22"/>
  <c r="J384" i="22"/>
  <c r="J383" i="22"/>
  <c r="J382" i="22"/>
  <c r="J380" i="22"/>
  <c r="J379" i="22"/>
  <c r="J378" i="22"/>
  <c r="J377" i="22"/>
  <c r="J375" i="22"/>
  <c r="J374" i="22"/>
  <c r="J373" i="22"/>
  <c r="J372" i="22"/>
  <c r="J371" i="22"/>
  <c r="J370" i="22"/>
  <c r="J369" i="22"/>
  <c r="J368" i="22"/>
  <c r="J367" i="22"/>
  <c r="J366" i="22"/>
  <c r="J365" i="22"/>
  <c r="J364" i="22"/>
  <c r="J363" i="22"/>
  <c r="J361" i="22"/>
  <c r="J360" i="22"/>
  <c r="J359" i="22"/>
  <c r="J358" i="22"/>
  <c r="J357" i="22"/>
  <c r="J356" i="22"/>
  <c r="J355" i="22"/>
  <c r="J353" i="22"/>
  <c r="J352" i="22"/>
  <c r="J351" i="22"/>
  <c r="J350" i="22"/>
  <c r="J348" i="22"/>
  <c r="J347" i="22"/>
  <c r="J346" i="22"/>
  <c r="J345" i="22"/>
  <c r="J344" i="22"/>
  <c r="J343" i="22"/>
  <c r="J342" i="22"/>
  <c r="J341" i="22"/>
  <c r="J339" i="22"/>
  <c r="J338" i="22"/>
  <c r="J337" i="22"/>
  <c r="J336" i="22"/>
  <c r="J335" i="22"/>
  <c r="J333" i="22"/>
  <c r="J332" i="22"/>
  <c r="J331" i="22"/>
  <c r="J327" i="22"/>
  <c r="J326" i="22"/>
  <c r="J325" i="22"/>
  <c r="J324" i="22"/>
  <c r="J323" i="22"/>
  <c r="J322" i="22"/>
  <c r="J321" i="22"/>
  <c r="J319" i="22"/>
  <c r="J318" i="22"/>
  <c r="J317" i="22"/>
  <c r="J308" i="22" s="1"/>
  <c r="J307" i="22" s="1"/>
  <c r="J316" i="22"/>
  <c r="J315" i="22"/>
  <c r="J314" i="22"/>
  <c r="J312" i="22"/>
  <c r="J311" i="22"/>
  <c r="J310" i="22"/>
  <c r="P309" i="22"/>
  <c r="N309" i="22"/>
  <c r="N308" i="22" s="1"/>
  <c r="N307" i="22" s="1"/>
  <c r="L309" i="22"/>
  <c r="L308" i="22"/>
  <c r="L307" i="22" s="1"/>
  <c r="J305" i="22"/>
  <c r="J304" i="22"/>
  <c r="J303" i="22"/>
  <c r="J301" i="22"/>
  <c r="J300" i="22"/>
  <c r="J299" i="22"/>
  <c r="J298" i="22"/>
  <c r="J296" i="22"/>
  <c r="J295" i="22"/>
  <c r="J294" i="22"/>
  <c r="J293" i="22"/>
  <c r="J292" i="22"/>
  <c r="J279" i="22" s="1"/>
  <c r="J278" i="22" s="1"/>
  <c r="J290" i="22"/>
  <c r="J289" i="22"/>
  <c r="J288" i="22"/>
  <c r="J284" i="22"/>
  <c r="J283" i="22"/>
  <c r="J282" i="22"/>
  <c r="J281" i="22"/>
  <c r="Q280" i="22"/>
  <c r="Q279" i="22" s="1"/>
  <c r="Q278" i="22" s="1"/>
  <c r="P280" i="22"/>
  <c r="P279" i="22" s="1"/>
  <c r="P278" i="22" s="1"/>
  <c r="N280" i="22"/>
  <c r="L280" i="22"/>
  <c r="N279" i="22"/>
  <c r="N278" i="22" s="1"/>
  <c r="L279" i="22"/>
  <c r="L278" i="22" s="1"/>
  <c r="J276" i="22"/>
  <c r="J275" i="22"/>
  <c r="J274" i="22"/>
  <c r="J272" i="22"/>
  <c r="J271" i="22"/>
  <c r="J270" i="22"/>
  <c r="J269" i="22"/>
  <c r="J267" i="22"/>
  <c r="J266" i="22"/>
  <c r="J265" i="22"/>
  <c r="J264" i="22"/>
  <c r="J263" i="22"/>
  <c r="J261" i="22"/>
  <c r="J260" i="22"/>
  <c r="J259" i="22"/>
  <c r="J258" i="22"/>
  <c r="J257" i="22"/>
  <c r="J253" i="22"/>
  <c r="J252" i="22"/>
  <c r="J251" i="22"/>
  <c r="J250" i="22"/>
  <c r="P249" i="22"/>
  <c r="Q249" i="22" s="1"/>
  <c r="Q248" i="22" s="1"/>
  <c r="Q247" i="22" s="1"/>
  <c r="N249" i="22"/>
  <c r="L249" i="22"/>
  <c r="L248" i="22" s="1"/>
  <c r="L247" i="22" s="1"/>
  <c r="P248" i="22"/>
  <c r="P247" i="22" s="1"/>
  <c r="N248" i="22"/>
  <c r="N247" i="22"/>
  <c r="J245" i="22"/>
  <c r="J244" i="22"/>
  <c r="J243" i="22"/>
  <c r="J241" i="22"/>
  <c r="J240" i="22"/>
  <c r="J239" i="22"/>
  <c r="J238" i="22"/>
  <c r="J236" i="22"/>
  <c r="J235" i="22"/>
  <c r="J234" i="22"/>
  <c r="J233" i="22"/>
  <c r="J232" i="22"/>
  <c r="J230" i="22"/>
  <c r="J229" i="22"/>
  <c r="J228" i="22"/>
  <c r="J225" i="22"/>
  <c r="J224" i="22"/>
  <c r="J221" i="22" s="1"/>
  <c r="J223" i="22"/>
  <c r="P222" i="22"/>
  <c r="Q222" i="22" s="1"/>
  <c r="Q221" i="22" s="1"/>
  <c r="Q220" i="22" s="1"/>
  <c r="N222" i="22"/>
  <c r="L222" i="22"/>
  <c r="L221" i="22" s="1"/>
  <c r="L220" i="22" s="1"/>
  <c r="P221" i="22"/>
  <c r="P220" i="22" s="1"/>
  <c r="N221" i="22"/>
  <c r="N220" i="22"/>
  <c r="J220" i="22"/>
  <c r="J218" i="22"/>
  <c r="J217" i="22"/>
  <c r="J216" i="22"/>
  <c r="J214" i="22"/>
  <c r="J213" i="22"/>
  <c r="J212" i="22"/>
  <c r="J211" i="22"/>
  <c r="J209" i="22"/>
  <c r="J208" i="22"/>
  <c r="J207" i="22"/>
  <c r="J206" i="22"/>
  <c r="J205" i="22"/>
  <c r="J203" i="22"/>
  <c r="J202" i="22"/>
  <c r="J201" i="22"/>
  <c r="J197" i="22"/>
  <c r="J196" i="22"/>
  <c r="J195" i="22"/>
  <c r="P194" i="22"/>
  <c r="Q194" i="22" s="1"/>
  <c r="Q193" i="22" s="1"/>
  <c r="Q192" i="22" s="1"/>
  <c r="N194" i="22"/>
  <c r="L194" i="22"/>
  <c r="L193" i="22" s="1"/>
  <c r="L192" i="22" s="1"/>
  <c r="P193" i="22"/>
  <c r="P192" i="22" s="1"/>
  <c r="N193" i="22"/>
  <c r="N192" i="22"/>
  <c r="J190" i="22"/>
  <c r="J189" i="22"/>
  <c r="J188" i="22"/>
  <c r="J186" i="22"/>
  <c r="J185" i="22"/>
  <c r="J184" i="22"/>
  <c r="J182" i="22"/>
  <c r="J181" i="22"/>
  <c r="J180" i="22"/>
  <c r="J179" i="22"/>
  <c r="J178" i="22"/>
  <c r="J176" i="22"/>
  <c r="J175" i="22"/>
  <c r="J174" i="22"/>
  <c r="J173" i="22"/>
  <c r="J169" i="22"/>
  <c r="J164" i="22" s="1"/>
  <c r="J163" i="22" s="1"/>
  <c r="J168" i="22"/>
  <c r="J167" i="22"/>
  <c r="J166" i="22"/>
  <c r="Q165" i="22"/>
  <c r="P165" i="22"/>
  <c r="N165" i="22"/>
  <c r="N164" i="22" s="1"/>
  <c r="N163" i="22" s="1"/>
  <c r="L165" i="22"/>
  <c r="L164" i="22" s="1"/>
  <c r="L163" i="22" s="1"/>
  <c r="Q164" i="22"/>
  <c r="Q163" i="22" s="1"/>
  <c r="P164" i="22"/>
  <c r="P163" i="22"/>
  <c r="J161" i="22"/>
  <c r="J160" i="22"/>
  <c r="J159" i="22"/>
  <c r="J157" i="22"/>
  <c r="J156" i="22"/>
  <c r="J155" i="22"/>
  <c r="J154" i="22"/>
  <c r="J152" i="22"/>
  <c r="J151" i="22"/>
  <c r="J150" i="22"/>
  <c r="J149" i="22"/>
  <c r="J148" i="22"/>
  <c r="J147" i="22"/>
  <c r="J146" i="22"/>
  <c r="J145" i="22"/>
  <c r="J143" i="22"/>
  <c r="J142" i="22"/>
  <c r="J141" i="22"/>
  <c r="J140" i="22"/>
  <c r="J139" i="22"/>
  <c r="J138" i="22"/>
  <c r="J137" i="22"/>
  <c r="J133" i="22"/>
  <c r="J128" i="22" s="1"/>
  <c r="J127" i="22" s="1"/>
  <c r="J132" i="22"/>
  <c r="J131" i="22"/>
  <c r="J130" i="22"/>
  <c r="Q129" i="22"/>
  <c r="P129" i="22"/>
  <c r="N129" i="22"/>
  <c r="N128" i="22" s="1"/>
  <c r="N127" i="22" s="1"/>
  <c r="L129" i="22"/>
  <c r="L128" i="22" s="1"/>
  <c r="Q128" i="22"/>
  <c r="Q127" i="22" s="1"/>
  <c r="P128" i="22"/>
  <c r="P127" i="22" s="1"/>
  <c r="L127" i="22"/>
  <c r="J125" i="22"/>
  <c r="J124" i="22"/>
  <c r="J123" i="22"/>
  <c r="J121" i="22"/>
  <c r="J120" i="22"/>
  <c r="J119" i="22"/>
  <c r="J118" i="22"/>
  <c r="J116" i="22"/>
  <c r="J115" i="22"/>
  <c r="J114" i="22"/>
  <c r="J113" i="22"/>
  <c r="J112" i="22"/>
  <c r="J111" i="22"/>
  <c r="J110" i="22"/>
  <c r="J109" i="22"/>
  <c r="J108" i="22"/>
  <c r="J107" i="22"/>
  <c r="J106" i="22"/>
  <c r="J104" i="22"/>
  <c r="J103" i="22"/>
  <c r="J102" i="22"/>
  <c r="J101" i="22"/>
  <c r="J100" i="22"/>
  <c r="J99" i="22"/>
  <c r="J98" i="22"/>
  <c r="J97" i="22"/>
  <c r="J93" i="22"/>
  <c r="J92" i="22"/>
  <c r="J91" i="22"/>
  <c r="J90" i="22"/>
  <c r="J89" i="22"/>
  <c r="J87" i="22" s="1"/>
  <c r="J86" i="22" s="1"/>
  <c r="Q88" i="22"/>
  <c r="Q87" i="22" s="1"/>
  <c r="Q86" i="22" s="1"/>
  <c r="P88" i="22"/>
  <c r="N88" i="22"/>
  <c r="L88" i="22"/>
  <c r="P87" i="22"/>
  <c r="P86" i="22" s="1"/>
  <c r="N87" i="22"/>
  <c r="L87" i="22"/>
  <c r="L86" i="22" s="1"/>
  <c r="N86" i="22"/>
  <c r="J84" i="22"/>
  <c r="J83" i="22"/>
  <c r="J82" i="22"/>
  <c r="J80" i="22"/>
  <c r="J79" i="22"/>
  <c r="J78" i="22"/>
  <c r="J77" i="22"/>
  <c r="J75" i="22"/>
  <c r="J74" i="22"/>
  <c r="J73" i="22"/>
  <c r="J72" i="22"/>
  <c r="J71" i="22"/>
  <c r="J70" i="22"/>
  <c r="J69" i="22"/>
  <c r="J68" i="22"/>
  <c r="J67" i="22"/>
  <c r="J66" i="22"/>
  <c r="J64" i="22"/>
  <c r="J63" i="22"/>
  <c r="J62" i="22"/>
  <c r="J61" i="22"/>
  <c r="J60" i="22"/>
  <c r="J58" i="22"/>
  <c r="J57" i="22"/>
  <c r="J56" i="22"/>
  <c r="J55" i="22"/>
  <c r="J54" i="22"/>
  <c r="J52" i="22"/>
  <c r="J51" i="22"/>
  <c r="J50" i="22"/>
  <c r="J49" i="22"/>
  <c r="J48" i="22"/>
  <c r="J47" i="22"/>
  <c r="J46" i="22"/>
  <c r="J45" i="22"/>
  <c r="J43" i="22"/>
  <c r="J42" i="22"/>
  <c r="J41" i="22"/>
  <c r="J40" i="22"/>
  <c r="J38" i="22"/>
  <c r="J37" i="22"/>
  <c r="J36" i="22"/>
  <c r="J35" i="22"/>
  <c r="J34" i="22"/>
  <c r="J33" i="22"/>
  <c r="J29" i="22"/>
  <c r="J28" i="22"/>
  <c r="J27" i="22"/>
  <c r="J26" i="22"/>
  <c r="J25" i="22"/>
  <c r="J24" i="22"/>
  <c r="J23" i="22"/>
  <c r="J22" i="22"/>
  <c r="J20" i="22"/>
  <c r="J19" i="22"/>
  <c r="J18" i="22"/>
  <c r="J17" i="22"/>
  <c r="J15" i="22"/>
  <c r="J14" i="22"/>
  <c r="J13" i="22"/>
  <c r="J12" i="22"/>
  <c r="J11" i="22"/>
  <c r="P10" i="22"/>
  <c r="P9" i="22" s="1"/>
  <c r="P8" i="22" s="1"/>
  <c r="N10" i="22"/>
  <c r="N9" i="22" s="1"/>
  <c r="L10" i="22"/>
  <c r="L9" i="22" s="1"/>
  <c r="L8" i="22" s="1"/>
  <c r="L7" i="22" s="1"/>
  <c r="N8" i="22"/>
  <c r="N173" i="21"/>
  <c r="L173" i="21"/>
  <c r="J173" i="21"/>
  <c r="P173" i="21" s="1"/>
  <c r="Q173" i="21" s="1"/>
  <c r="N172" i="21"/>
  <c r="L172" i="21"/>
  <c r="L161" i="21" s="1"/>
  <c r="J172" i="21"/>
  <c r="N169" i="21"/>
  <c r="N161" i="21" s="1"/>
  <c r="L169" i="21"/>
  <c r="J169" i="21"/>
  <c r="P166" i="21"/>
  <c r="N166" i="21"/>
  <c r="L166" i="21"/>
  <c r="J166" i="21"/>
  <c r="Q166" i="21" s="1"/>
  <c r="N162" i="21"/>
  <c r="L162" i="21"/>
  <c r="J162" i="21"/>
  <c r="N159" i="21"/>
  <c r="L159" i="21"/>
  <c r="J159" i="21"/>
  <c r="P158" i="21"/>
  <c r="Q158" i="21" s="1"/>
  <c r="N158" i="21"/>
  <c r="L158" i="21"/>
  <c r="J158" i="21"/>
  <c r="N157" i="21"/>
  <c r="L157" i="21"/>
  <c r="J157" i="21"/>
  <c r="P157" i="21" s="1"/>
  <c r="Q157" i="21" s="1"/>
  <c r="N156" i="21"/>
  <c r="L156" i="21"/>
  <c r="L148" i="21" s="1"/>
  <c r="J156" i="21"/>
  <c r="P152" i="21"/>
  <c r="N152" i="21"/>
  <c r="L152" i="21"/>
  <c r="J152" i="21"/>
  <c r="Q152" i="21" s="1"/>
  <c r="P149" i="21"/>
  <c r="N149" i="21"/>
  <c r="L149" i="21"/>
  <c r="J149" i="21"/>
  <c r="Q149" i="21" s="1"/>
  <c r="J148" i="21"/>
  <c r="N146" i="21"/>
  <c r="L146" i="21"/>
  <c r="J146" i="21"/>
  <c r="P145" i="21"/>
  <c r="Q145" i="21" s="1"/>
  <c r="N145" i="21"/>
  <c r="L145" i="21"/>
  <c r="J145" i="21"/>
  <c r="P144" i="21"/>
  <c r="N144" i="21"/>
  <c r="L144" i="21"/>
  <c r="J144" i="21"/>
  <c r="Q144" i="21" s="1"/>
  <c r="N143" i="21"/>
  <c r="L143" i="21"/>
  <c r="J143" i="21"/>
  <c r="P143" i="21" s="1"/>
  <c r="Q143" i="21" s="1"/>
  <c r="N142" i="21"/>
  <c r="L142" i="21"/>
  <c r="L136" i="21" s="1"/>
  <c r="J142" i="21"/>
  <c r="N141" i="21"/>
  <c r="L141" i="21"/>
  <c r="J141" i="21"/>
  <c r="P137" i="21"/>
  <c r="N137" i="21"/>
  <c r="L137" i="21"/>
  <c r="J137" i="21"/>
  <c r="J136" i="21"/>
  <c r="N134" i="21"/>
  <c r="L134" i="21"/>
  <c r="J134" i="21"/>
  <c r="P133" i="21"/>
  <c r="Q133" i="21" s="1"/>
  <c r="N133" i="21"/>
  <c r="N125" i="21" s="1"/>
  <c r="L133" i="21"/>
  <c r="J133" i="21"/>
  <c r="P132" i="21"/>
  <c r="N132" i="21"/>
  <c r="L132" i="21"/>
  <c r="J132" i="21"/>
  <c r="Q132" i="21" s="1"/>
  <c r="Q131" i="21"/>
  <c r="N131" i="21"/>
  <c r="L131" i="21"/>
  <c r="J131" i="21"/>
  <c r="P131" i="21" s="1"/>
  <c r="P130" i="21"/>
  <c r="N130" i="21"/>
  <c r="L130" i="21"/>
  <c r="J130" i="21"/>
  <c r="Q130" i="21" s="1"/>
  <c r="N129" i="21"/>
  <c r="L129" i="21"/>
  <c r="J129" i="21"/>
  <c r="P128" i="21"/>
  <c r="N128" i="21"/>
  <c r="L128" i="21"/>
  <c r="J128" i="21"/>
  <c r="Q128" i="21" s="1"/>
  <c r="N127" i="21"/>
  <c r="L127" i="21"/>
  <c r="J127" i="21"/>
  <c r="N126" i="21"/>
  <c r="L126" i="21"/>
  <c r="J126" i="21"/>
  <c r="P123" i="21"/>
  <c r="N123" i="21"/>
  <c r="L123" i="21"/>
  <c r="J123" i="21"/>
  <c r="Q123" i="21" s="1"/>
  <c r="Q122" i="21"/>
  <c r="N122" i="21"/>
  <c r="L122" i="21"/>
  <c r="J122" i="21"/>
  <c r="P122" i="21" s="1"/>
  <c r="P118" i="21"/>
  <c r="N118" i="21"/>
  <c r="L118" i="21"/>
  <c r="J118" i="21"/>
  <c r="Q118" i="21" s="1"/>
  <c r="N117" i="21"/>
  <c r="L117" i="21"/>
  <c r="J117" i="21"/>
  <c r="P116" i="21"/>
  <c r="Q116" i="21" s="1"/>
  <c r="N116" i="21"/>
  <c r="L116" i="21"/>
  <c r="J116" i="21"/>
  <c r="N115" i="21"/>
  <c r="L115" i="21"/>
  <c r="J115" i="21"/>
  <c r="N114" i="21"/>
  <c r="L114" i="21"/>
  <c r="J114" i="21"/>
  <c r="N110" i="21"/>
  <c r="L110" i="21"/>
  <c r="J110" i="21"/>
  <c r="P107" i="21"/>
  <c r="N107" i="21"/>
  <c r="L107" i="21"/>
  <c r="J107" i="21"/>
  <c r="Q107" i="21" s="1"/>
  <c r="N103" i="21"/>
  <c r="L103" i="21"/>
  <c r="J103" i="21"/>
  <c r="P103" i="21" s="1"/>
  <c r="Q103" i="21" s="1"/>
  <c r="N99" i="21"/>
  <c r="L99" i="21"/>
  <c r="J99" i="21"/>
  <c r="N96" i="21"/>
  <c r="L96" i="21"/>
  <c r="J96" i="21"/>
  <c r="N93" i="21"/>
  <c r="L93" i="21"/>
  <c r="J93" i="21"/>
  <c r="P92" i="21"/>
  <c r="N92" i="21"/>
  <c r="L92" i="21"/>
  <c r="J92" i="21"/>
  <c r="Q92" i="21" s="1"/>
  <c r="N91" i="21"/>
  <c r="L91" i="21"/>
  <c r="J91" i="21"/>
  <c r="P88" i="21"/>
  <c r="Q88" i="21" s="1"/>
  <c r="N88" i="21"/>
  <c r="L88" i="21"/>
  <c r="J88" i="21"/>
  <c r="N84" i="21"/>
  <c r="L84" i="21"/>
  <c r="J84" i="21"/>
  <c r="P84" i="21" s="1"/>
  <c r="Q84" i="21" s="1"/>
  <c r="N80" i="21"/>
  <c r="L80" i="21"/>
  <c r="J80" i="21"/>
  <c r="P76" i="21"/>
  <c r="Q76" i="21" s="1"/>
  <c r="N76" i="21"/>
  <c r="L76" i="21"/>
  <c r="J76" i="21"/>
  <c r="P72" i="21"/>
  <c r="N72" i="21"/>
  <c r="L72" i="21"/>
  <c r="J72" i="21"/>
  <c r="N68" i="21"/>
  <c r="L68" i="21"/>
  <c r="J68" i="21"/>
  <c r="P64" i="21"/>
  <c r="N64" i="21"/>
  <c r="L64" i="21"/>
  <c r="L60" i="21" s="1"/>
  <c r="J64" i="21"/>
  <c r="Q64" i="21" s="1"/>
  <c r="N61" i="21"/>
  <c r="L61" i="21"/>
  <c r="J61" i="21"/>
  <c r="Q58" i="21"/>
  <c r="N58" i="21"/>
  <c r="L58" i="21"/>
  <c r="J58" i="21"/>
  <c r="P58" i="21" s="1"/>
  <c r="N57" i="21"/>
  <c r="L57" i="21"/>
  <c r="J57" i="21"/>
  <c r="P56" i="21"/>
  <c r="Q56" i="21" s="1"/>
  <c r="N56" i="21"/>
  <c r="L56" i="21"/>
  <c r="J56" i="21"/>
  <c r="P55" i="21"/>
  <c r="N55" i="21"/>
  <c r="L55" i="21"/>
  <c r="J55" i="21"/>
  <c r="Q55" i="21" s="1"/>
  <c r="N54" i="21"/>
  <c r="L54" i="21"/>
  <c r="J54" i="21"/>
  <c r="P53" i="21"/>
  <c r="N53" i="21"/>
  <c r="L53" i="21"/>
  <c r="J53" i="21"/>
  <c r="Q53" i="21" s="1"/>
  <c r="N52" i="21"/>
  <c r="L52" i="21"/>
  <c r="J52" i="21"/>
  <c r="P51" i="21"/>
  <c r="Q51" i="21" s="1"/>
  <c r="N51" i="21"/>
  <c r="L51" i="21"/>
  <c r="J51" i="21"/>
  <c r="N50" i="21"/>
  <c r="L50" i="21"/>
  <c r="J50" i="21"/>
  <c r="P50" i="21" s="1"/>
  <c r="Q50" i="21" s="1"/>
  <c r="N49" i="21"/>
  <c r="L49" i="21"/>
  <c r="J49" i="21"/>
  <c r="N48" i="21"/>
  <c r="L48" i="21"/>
  <c r="J48" i="21"/>
  <c r="P47" i="21"/>
  <c r="N47" i="21"/>
  <c r="L47" i="21"/>
  <c r="J47" i="21"/>
  <c r="Q47" i="21" s="1"/>
  <c r="N44" i="21"/>
  <c r="L44" i="21"/>
  <c r="J44" i="21"/>
  <c r="N40" i="21"/>
  <c r="L40" i="21"/>
  <c r="J40" i="21"/>
  <c r="N36" i="21"/>
  <c r="N32" i="21" s="1"/>
  <c r="L36" i="21"/>
  <c r="J36" i="21"/>
  <c r="P33" i="21"/>
  <c r="N33" i="21"/>
  <c r="L33" i="21"/>
  <c r="J33" i="21"/>
  <c r="N30" i="21"/>
  <c r="L30" i="21"/>
  <c r="J30" i="21"/>
  <c r="P29" i="21"/>
  <c r="Q29" i="21" s="1"/>
  <c r="N29" i="21"/>
  <c r="L29" i="21"/>
  <c r="J29" i="21"/>
  <c r="P28" i="21"/>
  <c r="N28" i="21"/>
  <c r="L28" i="21"/>
  <c r="J28" i="21"/>
  <c r="N25" i="21"/>
  <c r="L25" i="21"/>
  <c r="J25" i="21"/>
  <c r="P24" i="21"/>
  <c r="N24" i="21"/>
  <c r="L24" i="21"/>
  <c r="L22" i="21" s="1"/>
  <c r="J24" i="21"/>
  <c r="Q24" i="21" s="1"/>
  <c r="N23" i="21"/>
  <c r="N22" i="21" s="1"/>
  <c r="L23" i="21"/>
  <c r="J23" i="21"/>
  <c r="N16" i="21"/>
  <c r="L16" i="21"/>
  <c r="J16" i="21"/>
  <c r="P16" i="21" s="1"/>
  <c r="Q16" i="21" s="1"/>
  <c r="P13" i="21"/>
  <c r="N13" i="21"/>
  <c r="L13" i="21"/>
  <c r="L9" i="21" s="1"/>
  <c r="J13" i="21"/>
  <c r="Q13" i="21" s="1"/>
  <c r="N10" i="21"/>
  <c r="N9" i="21" s="1"/>
  <c r="L10" i="21"/>
  <c r="J10" i="21"/>
  <c r="N100" i="20"/>
  <c r="N99" i="20" s="1"/>
  <c r="L100" i="20"/>
  <c r="J100" i="20"/>
  <c r="L99" i="20"/>
  <c r="J99" i="20"/>
  <c r="Q97" i="20"/>
  <c r="N97" i="20"/>
  <c r="L97" i="20"/>
  <c r="J97" i="20"/>
  <c r="P97" i="20" s="1"/>
  <c r="P93" i="20"/>
  <c r="N93" i="20"/>
  <c r="L93" i="20"/>
  <c r="J93" i="20"/>
  <c r="Q93" i="20" s="1"/>
  <c r="N92" i="20"/>
  <c r="L92" i="20"/>
  <c r="J92" i="20"/>
  <c r="P91" i="20"/>
  <c r="N91" i="20"/>
  <c r="L91" i="20"/>
  <c r="J91" i="20"/>
  <c r="Q91" i="20" s="1"/>
  <c r="N90" i="20"/>
  <c r="L90" i="20"/>
  <c r="J90" i="20"/>
  <c r="N85" i="20"/>
  <c r="L85" i="20"/>
  <c r="J85" i="20"/>
  <c r="N81" i="20"/>
  <c r="N80" i="20" s="1"/>
  <c r="L81" i="20"/>
  <c r="J81" i="20"/>
  <c r="N78" i="20"/>
  <c r="L78" i="20"/>
  <c r="J78" i="20"/>
  <c r="P78" i="20" s="1"/>
  <c r="Q78" i="20" s="1"/>
  <c r="N74" i="20"/>
  <c r="L74" i="20"/>
  <c r="J74" i="20"/>
  <c r="N73" i="20"/>
  <c r="L73" i="20"/>
  <c r="J73" i="20"/>
  <c r="P69" i="20"/>
  <c r="N69" i="20"/>
  <c r="L69" i="20"/>
  <c r="J69" i="20"/>
  <c r="N68" i="20"/>
  <c r="L68" i="20"/>
  <c r="J68" i="20"/>
  <c r="N67" i="20"/>
  <c r="L67" i="20"/>
  <c r="J67" i="20"/>
  <c r="N66" i="20"/>
  <c r="L66" i="20"/>
  <c r="J66" i="20"/>
  <c r="P65" i="20"/>
  <c r="N65" i="20"/>
  <c r="L65" i="20"/>
  <c r="J65" i="20"/>
  <c r="Q65" i="20" s="1"/>
  <c r="N64" i="20"/>
  <c r="L64" i="20"/>
  <c r="J64" i="20"/>
  <c r="P64" i="20" s="1"/>
  <c r="Q64" i="20" s="1"/>
  <c r="N61" i="20"/>
  <c r="L61" i="20"/>
  <c r="L57" i="20" s="1"/>
  <c r="J61" i="20"/>
  <c r="N58" i="20"/>
  <c r="N57" i="20" s="1"/>
  <c r="L58" i="20"/>
  <c r="J58" i="20"/>
  <c r="N55" i="20"/>
  <c r="L55" i="20"/>
  <c r="J55" i="20"/>
  <c r="P54" i="20"/>
  <c r="N54" i="20"/>
  <c r="L54" i="20"/>
  <c r="L50" i="20" s="1"/>
  <c r="J54" i="20"/>
  <c r="Q54" i="20" s="1"/>
  <c r="N51" i="20"/>
  <c r="N50" i="20" s="1"/>
  <c r="L51" i="20"/>
  <c r="J51" i="20"/>
  <c r="Q48" i="20"/>
  <c r="N48" i="20"/>
  <c r="L48" i="20"/>
  <c r="J48" i="20"/>
  <c r="P48" i="20" s="1"/>
  <c r="N47" i="20"/>
  <c r="L47" i="20"/>
  <c r="J47" i="20"/>
  <c r="N46" i="20"/>
  <c r="L46" i="20"/>
  <c r="J46" i="20"/>
  <c r="P43" i="20"/>
  <c r="N43" i="20"/>
  <c r="L43" i="20"/>
  <c r="J43" i="20"/>
  <c r="N42" i="20"/>
  <c r="L42" i="20"/>
  <c r="J42" i="20"/>
  <c r="N41" i="20"/>
  <c r="L41" i="20"/>
  <c r="L40" i="20" s="1"/>
  <c r="J41" i="20"/>
  <c r="N40" i="20"/>
  <c r="P38" i="20"/>
  <c r="N38" i="20"/>
  <c r="L38" i="20"/>
  <c r="J38" i="20"/>
  <c r="Q38" i="20" s="1"/>
  <c r="Q37" i="20"/>
  <c r="N37" i="20"/>
  <c r="L37" i="20"/>
  <c r="J37" i="20"/>
  <c r="P37" i="20" s="1"/>
  <c r="N34" i="20"/>
  <c r="L34" i="20"/>
  <c r="J34" i="20"/>
  <c r="N31" i="20"/>
  <c r="L31" i="20"/>
  <c r="J31" i="20"/>
  <c r="P30" i="20"/>
  <c r="N30" i="20"/>
  <c r="L30" i="20"/>
  <c r="J30" i="20"/>
  <c r="N29" i="20"/>
  <c r="L29" i="20"/>
  <c r="J29" i="20"/>
  <c r="N26" i="20"/>
  <c r="L26" i="20"/>
  <c r="L22" i="20" s="1"/>
  <c r="J26" i="20"/>
  <c r="N23" i="20"/>
  <c r="N22" i="20" s="1"/>
  <c r="L23" i="20"/>
  <c r="J23" i="20"/>
  <c r="N16" i="20"/>
  <c r="L16" i="20"/>
  <c r="J16" i="20"/>
  <c r="P16" i="20" s="1"/>
  <c r="Q16" i="20" s="1"/>
  <c r="P13" i="20"/>
  <c r="N13" i="20"/>
  <c r="L13" i="20"/>
  <c r="L9" i="20" s="1"/>
  <c r="J13" i="20"/>
  <c r="Q13" i="20" s="1"/>
  <c r="N10" i="20"/>
  <c r="N9" i="20" s="1"/>
  <c r="L10" i="20"/>
  <c r="J10" i="20"/>
  <c r="N105" i="19"/>
  <c r="L105" i="19"/>
  <c r="J105" i="19"/>
  <c r="P101" i="19"/>
  <c r="N101" i="19"/>
  <c r="L101" i="19"/>
  <c r="J101" i="19"/>
  <c r="Q101" i="19" s="1"/>
  <c r="N100" i="19"/>
  <c r="L100" i="19"/>
  <c r="J100" i="19"/>
  <c r="P100" i="19" s="1"/>
  <c r="Q100" i="19" s="1"/>
  <c r="N99" i="19"/>
  <c r="L99" i="19"/>
  <c r="L88" i="19" s="1"/>
  <c r="J99" i="19"/>
  <c r="N98" i="19"/>
  <c r="N88" i="19" s="1"/>
  <c r="L98" i="19"/>
  <c r="J98" i="19"/>
  <c r="P93" i="19"/>
  <c r="N93" i="19"/>
  <c r="L93" i="19"/>
  <c r="J93" i="19"/>
  <c r="Q93" i="19" s="1"/>
  <c r="N89" i="19"/>
  <c r="L89" i="19"/>
  <c r="J89" i="19"/>
  <c r="N86" i="19"/>
  <c r="L86" i="19"/>
  <c r="J86" i="19"/>
  <c r="P85" i="19"/>
  <c r="Q85" i="19" s="1"/>
  <c r="N85" i="19"/>
  <c r="L85" i="19"/>
  <c r="J85" i="19"/>
  <c r="N84" i="19"/>
  <c r="L84" i="19"/>
  <c r="J84" i="19"/>
  <c r="P84" i="19" s="1"/>
  <c r="Q84" i="19" s="1"/>
  <c r="N80" i="19"/>
  <c r="L80" i="19"/>
  <c r="J80" i="19"/>
  <c r="N79" i="19"/>
  <c r="L79" i="19"/>
  <c r="J79" i="19"/>
  <c r="P78" i="19"/>
  <c r="N78" i="19"/>
  <c r="L78" i="19"/>
  <c r="J78" i="19"/>
  <c r="Q78" i="19" s="1"/>
  <c r="N77" i="19"/>
  <c r="L77" i="19"/>
  <c r="J77" i="19"/>
  <c r="N74" i="19"/>
  <c r="L74" i="19"/>
  <c r="J74" i="19"/>
  <c r="N73" i="19"/>
  <c r="P71" i="19"/>
  <c r="N71" i="19"/>
  <c r="L71" i="19"/>
  <c r="J71" i="19"/>
  <c r="Q71" i="19" s="1"/>
  <c r="N67" i="19"/>
  <c r="L67" i="19"/>
  <c r="J67" i="19"/>
  <c r="P67" i="19" s="1"/>
  <c r="Q67" i="19" s="1"/>
  <c r="N66" i="19"/>
  <c r="L66" i="19"/>
  <c r="J66" i="19"/>
  <c r="N62" i="19"/>
  <c r="L62" i="19"/>
  <c r="J62" i="19"/>
  <c r="P61" i="19"/>
  <c r="N61" i="19"/>
  <c r="L61" i="19"/>
  <c r="J61" i="19"/>
  <c r="Q61" i="19" s="1"/>
  <c r="N60" i="19"/>
  <c r="L60" i="19"/>
  <c r="J60" i="19"/>
  <c r="N59" i="19"/>
  <c r="L59" i="19"/>
  <c r="J59" i="19"/>
  <c r="N58" i="19"/>
  <c r="N50" i="19" s="1"/>
  <c r="L58" i="19"/>
  <c r="J58" i="19"/>
  <c r="P57" i="19"/>
  <c r="N57" i="19"/>
  <c r="L57" i="19"/>
  <c r="J57" i="19"/>
  <c r="Q57" i="19" s="1"/>
  <c r="Q54" i="19"/>
  <c r="N54" i="19"/>
  <c r="L54" i="19"/>
  <c r="J54" i="19"/>
  <c r="P54" i="19" s="1"/>
  <c r="N51" i="19"/>
  <c r="L51" i="19"/>
  <c r="J51" i="19"/>
  <c r="P48" i="19"/>
  <c r="N48" i="19"/>
  <c r="L48" i="19"/>
  <c r="J48" i="19"/>
  <c r="Q48" i="19" s="1"/>
  <c r="N47" i="19"/>
  <c r="L47" i="19"/>
  <c r="J47" i="19"/>
  <c r="N46" i="19"/>
  <c r="L46" i="19"/>
  <c r="J46" i="19"/>
  <c r="N43" i="19"/>
  <c r="N40" i="19" s="1"/>
  <c r="L43" i="19"/>
  <c r="J43" i="19"/>
  <c r="P42" i="19"/>
  <c r="N42" i="19"/>
  <c r="L42" i="19"/>
  <c r="J42" i="19"/>
  <c r="Q42" i="19" s="1"/>
  <c r="Q41" i="19"/>
  <c r="N41" i="19"/>
  <c r="L41" i="19"/>
  <c r="J41" i="19"/>
  <c r="P41" i="19" s="1"/>
  <c r="L40" i="19"/>
  <c r="N38" i="19"/>
  <c r="L38" i="19"/>
  <c r="J38" i="19"/>
  <c r="P37" i="19"/>
  <c r="Q37" i="19" s="1"/>
  <c r="N37" i="19"/>
  <c r="L37" i="19"/>
  <c r="J37" i="19"/>
  <c r="N34" i="19"/>
  <c r="L34" i="19"/>
  <c r="J34" i="19"/>
  <c r="N31" i="19"/>
  <c r="L31" i="19"/>
  <c r="J31" i="19"/>
  <c r="N30" i="19"/>
  <c r="N22" i="19" s="1"/>
  <c r="L30" i="19"/>
  <c r="J30" i="19"/>
  <c r="P29" i="19"/>
  <c r="N29" i="19"/>
  <c r="L29" i="19"/>
  <c r="J29" i="19"/>
  <c r="Q29" i="19" s="1"/>
  <c r="Q26" i="19"/>
  <c r="N26" i="19"/>
  <c r="L26" i="19"/>
  <c r="J26" i="19"/>
  <c r="P26" i="19" s="1"/>
  <c r="N23" i="19"/>
  <c r="L23" i="19"/>
  <c r="L22" i="19" s="1"/>
  <c r="J23" i="19"/>
  <c r="P16" i="19"/>
  <c r="N16" i="19"/>
  <c r="L16" i="19"/>
  <c r="J16" i="19"/>
  <c r="N13" i="19"/>
  <c r="L13" i="19"/>
  <c r="J13" i="19"/>
  <c r="N10" i="19"/>
  <c r="L10" i="19"/>
  <c r="L9" i="19" s="1"/>
  <c r="J10" i="19"/>
  <c r="N9" i="19"/>
  <c r="N89" i="18"/>
  <c r="L89" i="18"/>
  <c r="J89" i="18"/>
  <c r="N85" i="18"/>
  <c r="L85" i="18"/>
  <c r="J85" i="18"/>
  <c r="P84" i="18"/>
  <c r="N84" i="18"/>
  <c r="L84" i="18"/>
  <c r="J84" i="18"/>
  <c r="N83" i="18"/>
  <c r="L83" i="18"/>
  <c r="J83" i="18"/>
  <c r="N82" i="18"/>
  <c r="L82" i="18"/>
  <c r="L73" i="18" s="1"/>
  <c r="J82" i="18"/>
  <c r="N78" i="18"/>
  <c r="L78" i="18"/>
  <c r="J78" i="18"/>
  <c r="P74" i="18"/>
  <c r="N74" i="18"/>
  <c r="N73" i="18" s="1"/>
  <c r="L74" i="18"/>
  <c r="J74" i="18"/>
  <c r="Q74" i="18" s="1"/>
  <c r="N71" i="18"/>
  <c r="L71" i="18"/>
  <c r="L64" i="18" s="1"/>
  <c r="J71" i="18"/>
  <c r="P68" i="18"/>
  <c r="N68" i="18"/>
  <c r="N64" i="18" s="1"/>
  <c r="L68" i="18"/>
  <c r="J68" i="18"/>
  <c r="Q68" i="18" s="1"/>
  <c r="P65" i="18"/>
  <c r="N65" i="18"/>
  <c r="L65" i="18"/>
  <c r="J65" i="18"/>
  <c r="Q65" i="18" s="1"/>
  <c r="J64" i="18"/>
  <c r="N62" i="18"/>
  <c r="L62" i="18"/>
  <c r="J62" i="18"/>
  <c r="N61" i="18"/>
  <c r="L61" i="18"/>
  <c r="J61" i="18"/>
  <c r="P60" i="18"/>
  <c r="N60" i="18"/>
  <c r="L60" i="18"/>
  <c r="J60" i="18"/>
  <c r="N57" i="18"/>
  <c r="L57" i="18"/>
  <c r="J57" i="18"/>
  <c r="P57" i="18" s="1"/>
  <c r="N56" i="18"/>
  <c r="L56" i="18"/>
  <c r="J56" i="18"/>
  <c r="N55" i="18"/>
  <c r="L55" i="18"/>
  <c r="J55" i="18"/>
  <c r="N54" i="18"/>
  <c r="J54" i="18"/>
  <c r="N52" i="18"/>
  <c r="L52" i="18"/>
  <c r="J52" i="18"/>
  <c r="P52" i="18" s="1"/>
  <c r="Q52" i="18" s="1"/>
  <c r="P51" i="18"/>
  <c r="Q51" i="18" s="1"/>
  <c r="N51" i="18"/>
  <c r="L51" i="18"/>
  <c r="J51" i="18"/>
  <c r="N50" i="18"/>
  <c r="L50" i="18"/>
  <c r="J50" i="18"/>
  <c r="Q49" i="18"/>
  <c r="P49" i="18"/>
  <c r="N49" i="18"/>
  <c r="L49" i="18"/>
  <c r="J49" i="18"/>
  <c r="N46" i="18"/>
  <c r="L46" i="18"/>
  <c r="J46" i="18"/>
  <c r="N43" i="18"/>
  <c r="L43" i="18"/>
  <c r="J43" i="18"/>
  <c r="P40" i="18"/>
  <c r="Q40" i="18" s="1"/>
  <c r="N40" i="18"/>
  <c r="L40" i="18"/>
  <c r="J40" i="18"/>
  <c r="N37" i="18"/>
  <c r="N36" i="18" s="1"/>
  <c r="L37" i="18"/>
  <c r="L36" i="18" s="1"/>
  <c r="J37" i="18"/>
  <c r="P31" i="18"/>
  <c r="Q31" i="18" s="1"/>
  <c r="N31" i="18"/>
  <c r="N17" i="18" s="1"/>
  <c r="L31" i="18"/>
  <c r="J31" i="18"/>
  <c r="N28" i="18"/>
  <c r="L28" i="18"/>
  <c r="J28" i="18"/>
  <c r="Q24" i="18"/>
  <c r="P24" i="18"/>
  <c r="N24" i="18"/>
  <c r="L24" i="18"/>
  <c r="J24" i="18"/>
  <c r="N21" i="18"/>
  <c r="L21" i="18"/>
  <c r="J21" i="18"/>
  <c r="N18" i="18"/>
  <c r="L18" i="18"/>
  <c r="J18" i="18"/>
  <c r="N13" i="18"/>
  <c r="L13" i="18"/>
  <c r="J13" i="18"/>
  <c r="N10" i="18"/>
  <c r="L10" i="18"/>
  <c r="J10" i="18"/>
  <c r="P10" i="18" s="1"/>
  <c r="N9" i="18"/>
  <c r="L9" i="18"/>
  <c r="N194" i="17"/>
  <c r="L194" i="17"/>
  <c r="J194" i="17"/>
  <c r="N190" i="17"/>
  <c r="L190" i="17"/>
  <c r="J190" i="17"/>
  <c r="P189" i="17"/>
  <c r="Q189" i="17" s="1"/>
  <c r="N189" i="17"/>
  <c r="L189" i="17"/>
  <c r="J189" i="17"/>
  <c r="N188" i="17"/>
  <c r="L188" i="17"/>
  <c r="J188" i="17"/>
  <c r="N187" i="17"/>
  <c r="L187" i="17"/>
  <c r="J187" i="17"/>
  <c r="P187" i="17" s="1"/>
  <c r="Q187" i="17" s="1"/>
  <c r="P183" i="17"/>
  <c r="Q183" i="17" s="1"/>
  <c r="N183" i="17"/>
  <c r="L183" i="17"/>
  <c r="J183" i="17"/>
  <c r="N179" i="17"/>
  <c r="L179" i="17"/>
  <c r="J179" i="17"/>
  <c r="N176" i="17"/>
  <c r="L176" i="17"/>
  <c r="J176" i="17"/>
  <c r="N172" i="17"/>
  <c r="L172" i="17"/>
  <c r="J172" i="17"/>
  <c r="P169" i="17"/>
  <c r="Q169" i="17" s="1"/>
  <c r="N169" i="17"/>
  <c r="L169" i="17"/>
  <c r="J169" i="17"/>
  <c r="N165" i="17"/>
  <c r="L165" i="17"/>
  <c r="J165" i="17"/>
  <c r="N162" i="17"/>
  <c r="L162" i="17"/>
  <c r="J162" i="17"/>
  <c r="P162" i="17" s="1"/>
  <c r="Q162" i="17" s="1"/>
  <c r="P161" i="17"/>
  <c r="Q161" i="17" s="1"/>
  <c r="N161" i="17"/>
  <c r="L161" i="17"/>
  <c r="J161" i="17"/>
  <c r="N160" i="17"/>
  <c r="L160" i="17"/>
  <c r="J160" i="17"/>
  <c r="Q159" i="17"/>
  <c r="P159" i="17"/>
  <c r="N159" i="17"/>
  <c r="L159" i="17"/>
  <c r="J159" i="17"/>
  <c r="N158" i="17"/>
  <c r="L158" i="17"/>
  <c r="L151" i="17" s="1"/>
  <c r="J158" i="17"/>
  <c r="N155" i="17"/>
  <c r="L155" i="17"/>
  <c r="J155" i="17"/>
  <c r="P152" i="17"/>
  <c r="N152" i="17"/>
  <c r="L152" i="17"/>
  <c r="J152" i="17"/>
  <c r="J151" i="17"/>
  <c r="N149" i="17"/>
  <c r="L149" i="17"/>
  <c r="J149" i="17"/>
  <c r="P149" i="17" s="1"/>
  <c r="Q149" i="17" s="1"/>
  <c r="P146" i="17"/>
  <c r="Q146" i="17" s="1"/>
  <c r="N146" i="17"/>
  <c r="L146" i="17"/>
  <c r="J146" i="17"/>
  <c r="N143" i="17"/>
  <c r="N142" i="17" s="1"/>
  <c r="L143" i="17"/>
  <c r="L142" i="17" s="1"/>
  <c r="J143" i="17"/>
  <c r="N140" i="17"/>
  <c r="L140" i="17"/>
  <c r="J140" i="17"/>
  <c r="N139" i="17"/>
  <c r="L139" i="17"/>
  <c r="J139" i="17"/>
  <c r="P138" i="17"/>
  <c r="Q138" i="17" s="1"/>
  <c r="N138" i="17"/>
  <c r="L138" i="17"/>
  <c r="J138" i="17"/>
  <c r="N137" i="17"/>
  <c r="L137" i="17"/>
  <c r="J137" i="17"/>
  <c r="N134" i="17"/>
  <c r="L134" i="17"/>
  <c r="J134" i="17"/>
  <c r="P134" i="17" s="1"/>
  <c r="Q134" i="17" s="1"/>
  <c r="P131" i="17"/>
  <c r="Q131" i="17" s="1"/>
  <c r="N131" i="17"/>
  <c r="L131" i="17"/>
  <c r="J131" i="17"/>
  <c r="N128" i="17"/>
  <c r="N127" i="17" s="1"/>
  <c r="L128" i="17"/>
  <c r="L127" i="17" s="1"/>
  <c r="J128" i="17"/>
  <c r="N125" i="17"/>
  <c r="L125" i="17"/>
  <c r="L118" i="17" s="1"/>
  <c r="J125" i="17"/>
  <c r="N122" i="17"/>
  <c r="L122" i="17"/>
  <c r="J122" i="17"/>
  <c r="P119" i="17"/>
  <c r="N119" i="17"/>
  <c r="N118" i="17" s="1"/>
  <c r="L119" i="17"/>
  <c r="J119" i="17"/>
  <c r="J118" i="17"/>
  <c r="N116" i="17"/>
  <c r="L116" i="17"/>
  <c r="J116" i="17"/>
  <c r="P116" i="17" s="1"/>
  <c r="Q116" i="17" s="1"/>
  <c r="P115" i="17"/>
  <c r="N115" i="17"/>
  <c r="N114" i="17" s="1"/>
  <c r="L115" i="17"/>
  <c r="L114" i="17" s="1"/>
  <c r="J115" i="17"/>
  <c r="J114" i="17"/>
  <c r="Q112" i="17"/>
  <c r="P112" i="17"/>
  <c r="N112" i="17"/>
  <c r="L112" i="17"/>
  <c r="J112" i="17"/>
  <c r="N111" i="17"/>
  <c r="L111" i="17"/>
  <c r="L104" i="17" s="1"/>
  <c r="J111" i="17"/>
  <c r="N110" i="17"/>
  <c r="L110" i="17"/>
  <c r="J110" i="17"/>
  <c r="P107" i="17"/>
  <c r="Q107" i="17" s="1"/>
  <c r="N107" i="17"/>
  <c r="L107" i="17"/>
  <c r="J107" i="17"/>
  <c r="N106" i="17"/>
  <c r="L106" i="17"/>
  <c r="J106" i="17"/>
  <c r="N105" i="17"/>
  <c r="L105" i="17"/>
  <c r="J105" i="17"/>
  <c r="P105" i="17" s="1"/>
  <c r="N104" i="17"/>
  <c r="N102" i="17"/>
  <c r="L102" i="17"/>
  <c r="J102" i="17"/>
  <c r="Q101" i="17"/>
  <c r="P101" i="17"/>
  <c r="N101" i="17"/>
  <c r="L101" i="17"/>
  <c r="J101" i="17"/>
  <c r="N98" i="17"/>
  <c r="L98" i="17"/>
  <c r="J98" i="17"/>
  <c r="N95" i="17"/>
  <c r="L95" i="17"/>
  <c r="J95" i="17"/>
  <c r="P94" i="17"/>
  <c r="Q94" i="17" s="1"/>
  <c r="N94" i="17"/>
  <c r="L94" i="17"/>
  <c r="J94" i="17"/>
  <c r="N93" i="17"/>
  <c r="L93" i="17"/>
  <c r="J93" i="17"/>
  <c r="N90" i="17"/>
  <c r="L90" i="17"/>
  <c r="J90" i="17"/>
  <c r="P90" i="17" s="1"/>
  <c r="Q90" i="17" s="1"/>
  <c r="P87" i="17"/>
  <c r="N87" i="17"/>
  <c r="L87" i="17"/>
  <c r="J87" i="17"/>
  <c r="Q87" i="17" s="1"/>
  <c r="N84" i="17"/>
  <c r="L84" i="17"/>
  <c r="J84" i="17"/>
  <c r="Q81" i="17"/>
  <c r="P81" i="17"/>
  <c r="N81" i="17"/>
  <c r="L81" i="17"/>
  <c r="J81" i="17"/>
  <c r="N76" i="17"/>
  <c r="L76" i="17"/>
  <c r="J76" i="17"/>
  <c r="N71" i="17"/>
  <c r="L71" i="17"/>
  <c r="J71" i="17"/>
  <c r="P66" i="17"/>
  <c r="Q66" i="17" s="1"/>
  <c r="N66" i="17"/>
  <c r="L66" i="17"/>
  <c r="J66" i="17"/>
  <c r="N63" i="17"/>
  <c r="L63" i="17"/>
  <c r="J63" i="17"/>
  <c r="N60" i="17"/>
  <c r="L60" i="17"/>
  <c r="J60" i="17"/>
  <c r="P60" i="17" s="1"/>
  <c r="Q60" i="17" s="1"/>
  <c r="P57" i="17"/>
  <c r="N57" i="17"/>
  <c r="N53" i="17" s="1"/>
  <c r="L57" i="17"/>
  <c r="L53" i="17" s="1"/>
  <c r="J57" i="17"/>
  <c r="Q57" i="17" s="1"/>
  <c r="N54" i="17"/>
  <c r="L54" i="17"/>
  <c r="J54" i="17"/>
  <c r="N48" i="17"/>
  <c r="L48" i="17"/>
  <c r="L34" i="17" s="1"/>
  <c r="J48" i="17"/>
  <c r="N44" i="17"/>
  <c r="L44" i="17"/>
  <c r="J44" i="17"/>
  <c r="P41" i="17"/>
  <c r="N41" i="17"/>
  <c r="L41" i="17"/>
  <c r="J41" i="17"/>
  <c r="N38" i="17"/>
  <c r="L38" i="17"/>
  <c r="J38" i="17"/>
  <c r="N35" i="17"/>
  <c r="L35" i="17"/>
  <c r="J35" i="17"/>
  <c r="P35" i="17" s="1"/>
  <c r="N34" i="17"/>
  <c r="N28" i="17"/>
  <c r="L28" i="17"/>
  <c r="J28" i="17"/>
  <c r="Q23" i="17"/>
  <c r="P23" i="17"/>
  <c r="N23" i="17"/>
  <c r="L23" i="17"/>
  <c r="J23" i="17"/>
  <c r="N19" i="17"/>
  <c r="L19" i="17"/>
  <c r="J19" i="17"/>
  <c r="N14" i="17"/>
  <c r="L14" i="17"/>
  <c r="J14" i="17"/>
  <c r="P10" i="17"/>
  <c r="N10" i="17"/>
  <c r="N9" i="17" s="1"/>
  <c r="L10" i="17"/>
  <c r="J10" i="17"/>
  <c r="J9" i="17"/>
  <c r="N91" i="16"/>
  <c r="L91" i="16"/>
  <c r="J91" i="16"/>
  <c r="Q87" i="16"/>
  <c r="P87" i="16"/>
  <c r="N87" i="16"/>
  <c r="L87" i="16"/>
  <c r="J87" i="16"/>
  <c r="N86" i="16"/>
  <c r="L86" i="16"/>
  <c r="L73" i="16" s="1"/>
  <c r="J86" i="16"/>
  <c r="N85" i="16"/>
  <c r="L85" i="16"/>
  <c r="J85" i="16"/>
  <c r="P84" i="16"/>
  <c r="N84" i="16"/>
  <c r="L84" i="16"/>
  <c r="J84" i="16"/>
  <c r="N78" i="16"/>
  <c r="L78" i="16"/>
  <c r="J78" i="16"/>
  <c r="N74" i="16"/>
  <c r="L74" i="16"/>
  <c r="J74" i="16"/>
  <c r="P74" i="16" s="1"/>
  <c r="N73" i="16"/>
  <c r="N71" i="16"/>
  <c r="L71" i="16"/>
  <c r="J71" i="16"/>
  <c r="Q70" i="16"/>
  <c r="P70" i="16"/>
  <c r="N70" i="16"/>
  <c r="L70" i="16"/>
  <c r="J70" i="16"/>
  <c r="N69" i="16"/>
  <c r="L69" i="16"/>
  <c r="L58" i="16" s="1"/>
  <c r="J69" i="16"/>
  <c r="N66" i="16"/>
  <c r="L66" i="16"/>
  <c r="J66" i="16"/>
  <c r="P65" i="16"/>
  <c r="Q65" i="16" s="1"/>
  <c r="N65" i="16"/>
  <c r="L65" i="16"/>
  <c r="J65" i="16"/>
  <c r="N62" i="16"/>
  <c r="L62" i="16"/>
  <c r="J62" i="16"/>
  <c r="N59" i="16"/>
  <c r="L59" i="16"/>
  <c r="J59" i="16"/>
  <c r="P59" i="16" s="1"/>
  <c r="N58" i="16"/>
  <c r="N56" i="16"/>
  <c r="L56" i="16"/>
  <c r="J56" i="16"/>
  <c r="Q52" i="16"/>
  <c r="P52" i="16"/>
  <c r="N52" i="16"/>
  <c r="L52" i="16"/>
  <c r="J52" i="16"/>
  <c r="N49" i="16"/>
  <c r="L49" i="16"/>
  <c r="L48" i="16" s="1"/>
  <c r="J49" i="16"/>
  <c r="N48" i="16"/>
  <c r="P46" i="16"/>
  <c r="N46" i="16"/>
  <c r="L46" i="16"/>
  <c r="J46" i="16"/>
  <c r="N45" i="16"/>
  <c r="L45" i="16"/>
  <c r="J45" i="16"/>
  <c r="N44" i="16"/>
  <c r="L44" i="16"/>
  <c r="J44" i="16"/>
  <c r="P44" i="16" s="1"/>
  <c r="Q44" i="16" s="1"/>
  <c r="N41" i="16"/>
  <c r="L41" i="16"/>
  <c r="J41" i="16"/>
  <c r="P40" i="16"/>
  <c r="N40" i="16"/>
  <c r="L40" i="16"/>
  <c r="J40" i="16"/>
  <c r="Q40" i="16" s="1"/>
  <c r="Q39" i="16"/>
  <c r="P39" i="16"/>
  <c r="N39" i="16"/>
  <c r="N38" i="16" s="1"/>
  <c r="L39" i="16"/>
  <c r="J39" i="16"/>
  <c r="L38" i="16"/>
  <c r="N36" i="16"/>
  <c r="L36" i="16"/>
  <c r="J36" i="16"/>
  <c r="P35" i="16"/>
  <c r="N35" i="16"/>
  <c r="L35" i="16"/>
  <c r="J35" i="16"/>
  <c r="Q35" i="16" s="1"/>
  <c r="N34" i="16"/>
  <c r="L34" i="16"/>
  <c r="J34" i="16"/>
  <c r="N33" i="16"/>
  <c r="L33" i="16"/>
  <c r="J33" i="16"/>
  <c r="P33" i="16" s="1"/>
  <c r="Q33" i="16" s="1"/>
  <c r="N30" i="16"/>
  <c r="L30" i="16"/>
  <c r="L26" i="16" s="1"/>
  <c r="J30" i="16"/>
  <c r="N27" i="16"/>
  <c r="L27" i="16"/>
  <c r="J27" i="16"/>
  <c r="N19" i="16"/>
  <c r="L19" i="16"/>
  <c r="L9" i="16" s="1"/>
  <c r="L8" i="16" s="1"/>
  <c r="L7" i="16" s="1"/>
  <c r="J19" i="16"/>
  <c r="N16" i="16"/>
  <c r="L16" i="16"/>
  <c r="J16" i="16"/>
  <c r="P13" i="16"/>
  <c r="N13" i="16"/>
  <c r="L13" i="16"/>
  <c r="J13" i="16"/>
  <c r="Q13" i="16" s="1"/>
  <c r="N10" i="16"/>
  <c r="N9" i="16" s="1"/>
  <c r="L10" i="16"/>
  <c r="J10" i="16"/>
  <c r="Q170" i="15"/>
  <c r="P170" i="15"/>
  <c r="N170" i="15"/>
  <c r="L170" i="15"/>
  <c r="J170" i="15"/>
  <c r="N166" i="15"/>
  <c r="L166" i="15"/>
  <c r="J166" i="15"/>
  <c r="N165" i="15"/>
  <c r="L165" i="15"/>
  <c r="J165" i="15"/>
  <c r="P164" i="15"/>
  <c r="N164" i="15"/>
  <c r="L164" i="15"/>
  <c r="J164" i="15"/>
  <c r="N163" i="15"/>
  <c r="L163" i="15"/>
  <c r="J163" i="15"/>
  <c r="N159" i="15"/>
  <c r="L159" i="15"/>
  <c r="J159" i="15"/>
  <c r="P159" i="15" s="1"/>
  <c r="Q159" i="15" s="1"/>
  <c r="N155" i="15"/>
  <c r="N154" i="15" s="1"/>
  <c r="L155" i="15"/>
  <c r="L154" i="15" s="1"/>
  <c r="J155" i="15"/>
  <c r="Q152" i="15"/>
  <c r="P152" i="15"/>
  <c r="N152" i="15"/>
  <c r="L152" i="15"/>
  <c r="J152" i="15"/>
  <c r="N151" i="15"/>
  <c r="L151" i="15"/>
  <c r="J151" i="15"/>
  <c r="N148" i="15"/>
  <c r="L148" i="15"/>
  <c r="J148" i="15"/>
  <c r="P144" i="15"/>
  <c r="N144" i="15"/>
  <c r="L144" i="15"/>
  <c r="J144" i="15"/>
  <c r="N141" i="15"/>
  <c r="L141" i="15"/>
  <c r="J141" i="15"/>
  <c r="N137" i="15"/>
  <c r="L137" i="15"/>
  <c r="J137" i="15"/>
  <c r="P137" i="15" s="1"/>
  <c r="N134" i="15"/>
  <c r="N129" i="15" s="1"/>
  <c r="L134" i="15"/>
  <c r="J134" i="15"/>
  <c r="N133" i="15"/>
  <c r="L133" i="15"/>
  <c r="J133" i="15"/>
  <c r="Q132" i="15"/>
  <c r="P132" i="15"/>
  <c r="N132" i="15"/>
  <c r="L132" i="15"/>
  <c r="J132" i="15"/>
  <c r="N131" i="15"/>
  <c r="L131" i="15"/>
  <c r="J131" i="15"/>
  <c r="N130" i="15"/>
  <c r="L130" i="15"/>
  <c r="J130" i="15"/>
  <c r="P127" i="15"/>
  <c r="N127" i="15"/>
  <c r="L127" i="15"/>
  <c r="J127" i="15"/>
  <c r="Q126" i="15"/>
  <c r="N126" i="15"/>
  <c r="L126" i="15"/>
  <c r="J126" i="15"/>
  <c r="P126" i="15" s="1"/>
  <c r="N123" i="15"/>
  <c r="L123" i="15"/>
  <c r="J123" i="15"/>
  <c r="Q122" i="15"/>
  <c r="P122" i="15"/>
  <c r="N122" i="15"/>
  <c r="L122" i="15"/>
  <c r="J122" i="15"/>
  <c r="N117" i="15"/>
  <c r="L117" i="15"/>
  <c r="J117" i="15"/>
  <c r="P114" i="15"/>
  <c r="Q114" i="15" s="1"/>
  <c r="N114" i="15"/>
  <c r="L114" i="15"/>
  <c r="J114" i="15"/>
  <c r="N110" i="15"/>
  <c r="L110" i="15"/>
  <c r="J110" i="15"/>
  <c r="P110" i="15" s="1"/>
  <c r="Q110" i="15" s="1"/>
  <c r="N107" i="15"/>
  <c r="L107" i="15"/>
  <c r="L103" i="15" s="1"/>
  <c r="J107" i="15"/>
  <c r="P107" i="15" s="1"/>
  <c r="P106" i="15"/>
  <c r="Q106" i="15" s="1"/>
  <c r="N106" i="15"/>
  <c r="N103" i="15" s="1"/>
  <c r="L106" i="15"/>
  <c r="J106" i="15"/>
  <c r="P105" i="15"/>
  <c r="N105" i="15"/>
  <c r="L105" i="15"/>
  <c r="J105" i="15"/>
  <c r="Q105" i="15" s="1"/>
  <c r="N104" i="15"/>
  <c r="L104" i="15"/>
  <c r="J104" i="15"/>
  <c r="N101" i="15"/>
  <c r="N97" i="15" s="1"/>
  <c r="L101" i="15"/>
  <c r="J101" i="15"/>
  <c r="P98" i="15"/>
  <c r="N98" i="15"/>
  <c r="L98" i="15"/>
  <c r="J98" i="15"/>
  <c r="L97" i="15"/>
  <c r="J97" i="15"/>
  <c r="N95" i="15"/>
  <c r="L95" i="15"/>
  <c r="L85" i="15" s="1"/>
  <c r="J95" i="15"/>
  <c r="P95" i="15" s="1"/>
  <c r="P92" i="15"/>
  <c r="Q92" i="15" s="1"/>
  <c r="N92" i="15"/>
  <c r="N85" i="15" s="1"/>
  <c r="L92" i="15"/>
  <c r="J92" i="15"/>
  <c r="P89" i="15"/>
  <c r="N89" i="15"/>
  <c r="L89" i="15"/>
  <c r="J89" i="15"/>
  <c r="Q89" i="15" s="1"/>
  <c r="N86" i="15"/>
  <c r="L86" i="15"/>
  <c r="J86" i="15"/>
  <c r="N83" i="15"/>
  <c r="L83" i="15"/>
  <c r="J83" i="15"/>
  <c r="P79" i="15"/>
  <c r="Q79" i="15" s="1"/>
  <c r="N79" i="15"/>
  <c r="L79" i="15"/>
  <c r="J79" i="15"/>
  <c r="N76" i="15"/>
  <c r="N75" i="15" s="1"/>
  <c r="L76" i="15"/>
  <c r="J76" i="15"/>
  <c r="P76" i="15" s="1"/>
  <c r="L75" i="15"/>
  <c r="P73" i="15"/>
  <c r="Q73" i="15" s="1"/>
  <c r="N73" i="15"/>
  <c r="L73" i="15"/>
  <c r="J73" i="15"/>
  <c r="P72" i="15"/>
  <c r="P71" i="15" s="1"/>
  <c r="N72" i="15"/>
  <c r="N71" i="15" s="1"/>
  <c r="L72" i="15"/>
  <c r="J72" i="15"/>
  <c r="Q72" i="15" s="1"/>
  <c r="Q71" i="15" s="1"/>
  <c r="L71" i="15"/>
  <c r="J71" i="15"/>
  <c r="Q69" i="15"/>
  <c r="P69" i="15"/>
  <c r="N69" i="15"/>
  <c r="L69" i="15"/>
  <c r="J69" i="15"/>
  <c r="N68" i="15"/>
  <c r="L68" i="15"/>
  <c r="J68" i="15"/>
  <c r="P67" i="15"/>
  <c r="Q67" i="15" s="1"/>
  <c r="N67" i="15"/>
  <c r="L67" i="15"/>
  <c r="J67" i="15"/>
  <c r="N64" i="15"/>
  <c r="L64" i="15"/>
  <c r="J64" i="15"/>
  <c r="P64" i="15" s="1"/>
  <c r="Q64" i="15" s="1"/>
  <c r="N63" i="15"/>
  <c r="L63" i="15"/>
  <c r="L61" i="15" s="1"/>
  <c r="J63" i="15"/>
  <c r="P63" i="15" s="1"/>
  <c r="P62" i="15"/>
  <c r="Q62" i="15" s="1"/>
  <c r="N62" i="15"/>
  <c r="N61" i="15" s="1"/>
  <c r="L62" i="15"/>
  <c r="J62" i="15"/>
  <c r="N59" i="15"/>
  <c r="L59" i="15"/>
  <c r="J59" i="15"/>
  <c r="Q58" i="15"/>
  <c r="P58" i="15"/>
  <c r="N58" i="15"/>
  <c r="L58" i="15"/>
  <c r="J58" i="15"/>
  <c r="N55" i="15"/>
  <c r="L55" i="15"/>
  <c r="J55" i="15"/>
  <c r="P52" i="15"/>
  <c r="Q52" i="15" s="1"/>
  <c r="N52" i="15"/>
  <c r="L52" i="15"/>
  <c r="J52" i="15"/>
  <c r="N51" i="15"/>
  <c r="L51" i="15"/>
  <c r="J51" i="15"/>
  <c r="P51" i="15" s="1"/>
  <c r="Q51" i="15" s="1"/>
  <c r="N50" i="15"/>
  <c r="L50" i="15"/>
  <c r="J50" i="15"/>
  <c r="P50" i="15" s="1"/>
  <c r="P46" i="15"/>
  <c r="Q46" i="15" s="1"/>
  <c r="N46" i="15"/>
  <c r="L46" i="15"/>
  <c r="J46" i="15"/>
  <c r="P43" i="15"/>
  <c r="N43" i="15"/>
  <c r="L43" i="15"/>
  <c r="J43" i="15"/>
  <c r="Q43" i="15" s="1"/>
  <c r="N40" i="15"/>
  <c r="L40" i="15"/>
  <c r="J40" i="15"/>
  <c r="P37" i="15"/>
  <c r="Q37" i="15" s="1"/>
  <c r="N37" i="15"/>
  <c r="L37" i="15"/>
  <c r="J37" i="15"/>
  <c r="N34" i="15"/>
  <c r="N33" i="15" s="1"/>
  <c r="L34" i="15"/>
  <c r="L33" i="15" s="1"/>
  <c r="J34" i="15"/>
  <c r="N28" i="15"/>
  <c r="L28" i="15"/>
  <c r="J28" i="15"/>
  <c r="P28" i="15" s="1"/>
  <c r="Q28" i="15" s="1"/>
  <c r="N24" i="15"/>
  <c r="L24" i="15"/>
  <c r="J24" i="15"/>
  <c r="P24" i="15" s="1"/>
  <c r="P21" i="15"/>
  <c r="Q21" i="15" s="1"/>
  <c r="N21" i="15"/>
  <c r="N14" i="15" s="1"/>
  <c r="L21" i="15"/>
  <c r="J21" i="15"/>
  <c r="P18" i="15"/>
  <c r="N18" i="15"/>
  <c r="L18" i="15"/>
  <c r="J18" i="15"/>
  <c r="Q18" i="15" s="1"/>
  <c r="N15" i="15"/>
  <c r="L15" i="15"/>
  <c r="J15" i="15"/>
  <c r="L14" i="15"/>
  <c r="N10" i="15"/>
  <c r="N9" i="15" s="1"/>
  <c r="N8" i="15" s="1"/>
  <c r="N7" i="15" s="1"/>
  <c r="L10" i="15"/>
  <c r="L9" i="15" s="1"/>
  <c r="J10" i="15"/>
  <c r="J9" i="15"/>
  <c r="P108" i="14"/>
  <c r="Q108" i="14" s="1"/>
  <c r="N108" i="14"/>
  <c r="L108" i="14"/>
  <c r="J108" i="14"/>
  <c r="P104" i="14"/>
  <c r="N104" i="14"/>
  <c r="L104" i="14"/>
  <c r="J104" i="14"/>
  <c r="Q104" i="14" s="1"/>
  <c r="N103" i="14"/>
  <c r="L103" i="14"/>
  <c r="J103" i="14"/>
  <c r="P103" i="14" s="1"/>
  <c r="Q103" i="14" s="1"/>
  <c r="P102" i="14"/>
  <c r="Q102" i="14" s="1"/>
  <c r="N102" i="14"/>
  <c r="L102" i="14"/>
  <c r="J102" i="14"/>
  <c r="N101" i="14"/>
  <c r="N91" i="14" s="1"/>
  <c r="L101" i="14"/>
  <c r="J101" i="14"/>
  <c r="P96" i="14"/>
  <c r="Q96" i="14" s="1"/>
  <c r="N96" i="14"/>
  <c r="L96" i="14"/>
  <c r="J96" i="14"/>
  <c r="N92" i="14"/>
  <c r="L92" i="14"/>
  <c r="J92" i="14"/>
  <c r="L91" i="14"/>
  <c r="P89" i="14"/>
  <c r="Q89" i="14" s="1"/>
  <c r="N89" i="14"/>
  <c r="L89" i="14"/>
  <c r="J89" i="14"/>
  <c r="P86" i="14"/>
  <c r="P85" i="14" s="1"/>
  <c r="N86" i="14"/>
  <c r="N85" i="14" s="1"/>
  <c r="L86" i="14"/>
  <c r="J86" i="14"/>
  <c r="Q86" i="14" s="1"/>
  <c r="Q85" i="14" s="1"/>
  <c r="L85" i="14"/>
  <c r="J85" i="14"/>
  <c r="Q83" i="14"/>
  <c r="P83" i="14"/>
  <c r="N83" i="14"/>
  <c r="L83" i="14"/>
  <c r="J83" i="14"/>
  <c r="P82" i="14"/>
  <c r="N82" i="14"/>
  <c r="L82" i="14"/>
  <c r="J82" i="14"/>
  <c r="Q82" i="14" s="1"/>
  <c r="P81" i="14"/>
  <c r="Q81" i="14" s="1"/>
  <c r="N81" i="14"/>
  <c r="L81" i="14"/>
  <c r="J81" i="14"/>
  <c r="N78" i="14"/>
  <c r="L78" i="14"/>
  <c r="J78" i="14"/>
  <c r="P78" i="14" s="1"/>
  <c r="Q78" i="14" s="1"/>
  <c r="N77" i="14"/>
  <c r="L77" i="14"/>
  <c r="L70" i="14" s="1"/>
  <c r="J77" i="14"/>
  <c r="P77" i="14" s="1"/>
  <c r="P74" i="14"/>
  <c r="Q74" i="14" s="1"/>
  <c r="N74" i="14"/>
  <c r="L74" i="14"/>
  <c r="J74" i="14"/>
  <c r="P71" i="14"/>
  <c r="P70" i="14" s="1"/>
  <c r="N71" i="14"/>
  <c r="N70" i="14" s="1"/>
  <c r="L71" i="14"/>
  <c r="J71" i="14"/>
  <c r="Q71" i="14" s="1"/>
  <c r="J70" i="14"/>
  <c r="P68" i="14"/>
  <c r="Q68" i="14" s="1"/>
  <c r="N68" i="14"/>
  <c r="L68" i="14"/>
  <c r="L60" i="14" s="1"/>
  <c r="J68" i="14"/>
  <c r="P64" i="14"/>
  <c r="N64" i="14"/>
  <c r="N60" i="14" s="1"/>
  <c r="L64" i="14"/>
  <c r="J64" i="14"/>
  <c r="Q64" i="14" s="1"/>
  <c r="P61" i="14"/>
  <c r="P60" i="14" s="1"/>
  <c r="N61" i="14"/>
  <c r="L61" i="14"/>
  <c r="J61" i="14"/>
  <c r="J60" i="14"/>
  <c r="N58" i="14"/>
  <c r="L58" i="14"/>
  <c r="J58" i="14"/>
  <c r="P58" i="14" s="1"/>
  <c r="P57" i="14"/>
  <c r="N57" i="14"/>
  <c r="L57" i="14"/>
  <c r="J57" i="14"/>
  <c r="Q57" i="14" s="1"/>
  <c r="P56" i="14"/>
  <c r="N56" i="14"/>
  <c r="L56" i="14"/>
  <c r="J56" i="14"/>
  <c r="Q56" i="14" s="1"/>
  <c r="N53" i="14"/>
  <c r="L53" i="14"/>
  <c r="J53" i="14"/>
  <c r="J50" i="14" s="1"/>
  <c r="N52" i="14"/>
  <c r="L52" i="14"/>
  <c r="L50" i="14" s="1"/>
  <c r="J52" i="14"/>
  <c r="P51" i="14"/>
  <c r="N51" i="14"/>
  <c r="N50" i="14" s="1"/>
  <c r="L51" i="14"/>
  <c r="J51" i="14"/>
  <c r="Q51" i="14" s="1"/>
  <c r="N48" i="14"/>
  <c r="L48" i="14"/>
  <c r="J48" i="14"/>
  <c r="P47" i="14"/>
  <c r="N47" i="14"/>
  <c r="L47" i="14"/>
  <c r="J47" i="14"/>
  <c r="Q47" i="14" s="1"/>
  <c r="P46" i="14"/>
  <c r="N46" i="14"/>
  <c r="L46" i="14"/>
  <c r="J46" i="14"/>
  <c r="Q46" i="14" s="1"/>
  <c r="P45" i="14"/>
  <c r="N45" i="14"/>
  <c r="L45" i="14"/>
  <c r="J45" i="14"/>
  <c r="Q45" i="14" s="1"/>
  <c r="N42" i="14"/>
  <c r="L42" i="14"/>
  <c r="J42" i="14"/>
  <c r="N39" i="14"/>
  <c r="L39" i="14"/>
  <c r="J39" i="14"/>
  <c r="P36" i="14"/>
  <c r="Q36" i="14" s="1"/>
  <c r="N36" i="14"/>
  <c r="N28" i="14" s="1"/>
  <c r="L36" i="14"/>
  <c r="J36" i="14"/>
  <c r="P33" i="14"/>
  <c r="Q33" i="14" s="1"/>
  <c r="N33" i="14"/>
  <c r="L33" i="14"/>
  <c r="J33" i="14"/>
  <c r="N29" i="14"/>
  <c r="L29" i="14"/>
  <c r="J29" i="14"/>
  <c r="L28" i="14"/>
  <c r="P22" i="14"/>
  <c r="N22" i="14"/>
  <c r="L22" i="14"/>
  <c r="J22" i="14"/>
  <c r="Q22" i="14" s="1"/>
  <c r="P19" i="14"/>
  <c r="N19" i="14"/>
  <c r="L19" i="14"/>
  <c r="J19" i="14"/>
  <c r="Q19" i="14" s="1"/>
  <c r="N16" i="14"/>
  <c r="L16" i="14"/>
  <c r="J16" i="14"/>
  <c r="J9" i="14" s="1"/>
  <c r="N13" i="14"/>
  <c r="L13" i="14"/>
  <c r="L9" i="14" s="1"/>
  <c r="J13" i="14"/>
  <c r="N10" i="14"/>
  <c r="N9" i="14" s="1"/>
  <c r="L10" i="14"/>
  <c r="J10" i="14"/>
  <c r="P10" i="14" s="1"/>
  <c r="Q10" i="14" s="1"/>
  <c r="P86" i="13"/>
  <c r="N86" i="13"/>
  <c r="L86" i="13"/>
  <c r="J86" i="13"/>
  <c r="P82" i="13"/>
  <c r="N82" i="13"/>
  <c r="L82" i="13"/>
  <c r="J82" i="13"/>
  <c r="Q82" i="13" s="1"/>
  <c r="N81" i="13"/>
  <c r="L81" i="13"/>
  <c r="J81" i="13"/>
  <c r="N80" i="13"/>
  <c r="L80" i="13"/>
  <c r="J80" i="13"/>
  <c r="P79" i="13"/>
  <c r="N79" i="13"/>
  <c r="N69" i="13" s="1"/>
  <c r="L79" i="13"/>
  <c r="J79" i="13"/>
  <c r="Q79" i="13" s="1"/>
  <c r="P74" i="13"/>
  <c r="N74" i="13"/>
  <c r="L74" i="13"/>
  <c r="J74" i="13"/>
  <c r="Q74" i="13" s="1"/>
  <c r="N70" i="13"/>
  <c r="L70" i="13"/>
  <c r="J70" i="13"/>
  <c r="L69" i="13"/>
  <c r="P67" i="13"/>
  <c r="N67" i="13"/>
  <c r="L67" i="13"/>
  <c r="J67" i="13"/>
  <c r="Q67" i="13" s="1"/>
  <c r="P66" i="13"/>
  <c r="Q66" i="13" s="1"/>
  <c r="N66" i="13"/>
  <c r="L66" i="13"/>
  <c r="J66" i="13"/>
  <c r="N65" i="13"/>
  <c r="L65" i="13"/>
  <c r="J65" i="13"/>
  <c r="N62" i="13"/>
  <c r="L62" i="13"/>
  <c r="J62" i="13"/>
  <c r="P61" i="13"/>
  <c r="N61" i="13"/>
  <c r="N54" i="13" s="1"/>
  <c r="L61" i="13"/>
  <c r="J61" i="13"/>
  <c r="Q61" i="13" s="1"/>
  <c r="P58" i="13"/>
  <c r="N58" i="13"/>
  <c r="L58" i="13"/>
  <c r="J58" i="13"/>
  <c r="Q58" i="13" s="1"/>
  <c r="N55" i="13"/>
  <c r="L55" i="13"/>
  <c r="J55" i="13"/>
  <c r="P55" i="13" s="1"/>
  <c r="L54" i="13"/>
  <c r="N52" i="13"/>
  <c r="N44" i="13" s="1"/>
  <c r="L52" i="13"/>
  <c r="J52" i="13"/>
  <c r="P48" i="13"/>
  <c r="Q48" i="13" s="1"/>
  <c r="N48" i="13"/>
  <c r="L48" i="13"/>
  <c r="J48" i="13"/>
  <c r="N45" i="13"/>
  <c r="L45" i="13"/>
  <c r="J45" i="13"/>
  <c r="L44" i="13"/>
  <c r="P42" i="13"/>
  <c r="N42" i="13"/>
  <c r="L42" i="13"/>
  <c r="J42" i="13"/>
  <c r="Q42" i="13" s="1"/>
  <c r="P41" i="13"/>
  <c r="N41" i="13"/>
  <c r="L41" i="13"/>
  <c r="J41" i="13"/>
  <c r="Q41" i="13" s="1"/>
  <c r="N40" i="13"/>
  <c r="L40" i="13"/>
  <c r="J40" i="13"/>
  <c r="P40" i="13" s="1"/>
  <c r="Q40" i="13" s="1"/>
  <c r="N37" i="13"/>
  <c r="L37" i="13"/>
  <c r="L34" i="13" s="1"/>
  <c r="J37" i="13"/>
  <c r="P37" i="13" s="1"/>
  <c r="N36" i="13"/>
  <c r="N34" i="13" s="1"/>
  <c r="L36" i="13"/>
  <c r="J36" i="13"/>
  <c r="P35" i="13"/>
  <c r="N35" i="13"/>
  <c r="L35" i="13"/>
  <c r="J35" i="13"/>
  <c r="Q35" i="13" s="1"/>
  <c r="J34" i="13"/>
  <c r="N32" i="13"/>
  <c r="L32" i="13"/>
  <c r="J32" i="13"/>
  <c r="P31" i="13"/>
  <c r="Q31" i="13" s="1"/>
  <c r="N31" i="13"/>
  <c r="N25" i="13" s="1"/>
  <c r="L31" i="13"/>
  <c r="J31" i="13"/>
  <c r="P30" i="13"/>
  <c r="N30" i="13"/>
  <c r="L30" i="13"/>
  <c r="J30" i="13"/>
  <c r="Q30" i="13" s="1"/>
  <c r="N29" i="13"/>
  <c r="L29" i="13"/>
  <c r="J29" i="13"/>
  <c r="J25" i="13" s="1"/>
  <c r="P26" i="13"/>
  <c r="N26" i="13"/>
  <c r="L26" i="13"/>
  <c r="L25" i="13" s="1"/>
  <c r="J26" i="13"/>
  <c r="P19" i="13"/>
  <c r="N19" i="13"/>
  <c r="L19" i="13"/>
  <c r="J19" i="13"/>
  <c r="Q19" i="13" s="1"/>
  <c r="N16" i="13"/>
  <c r="L16" i="13"/>
  <c r="J16" i="13"/>
  <c r="J9" i="13" s="1"/>
  <c r="N13" i="13"/>
  <c r="L13" i="13"/>
  <c r="L9" i="13" s="1"/>
  <c r="L8" i="13" s="1"/>
  <c r="L7" i="13" s="1"/>
  <c r="J13" i="13"/>
  <c r="N10" i="13"/>
  <c r="N9" i="13" s="1"/>
  <c r="L10" i="13"/>
  <c r="J10" i="13"/>
  <c r="P10" i="13" s="1"/>
  <c r="N132" i="12"/>
  <c r="N131" i="12" s="1"/>
  <c r="L132" i="12"/>
  <c r="J132" i="12"/>
  <c r="L131" i="12"/>
  <c r="N129" i="12"/>
  <c r="L129" i="12"/>
  <c r="J129" i="12"/>
  <c r="N125" i="12"/>
  <c r="L125" i="12"/>
  <c r="J125" i="12"/>
  <c r="N124" i="12"/>
  <c r="L124" i="12"/>
  <c r="J124" i="12"/>
  <c r="P123" i="12"/>
  <c r="N123" i="12"/>
  <c r="L123" i="12"/>
  <c r="J123" i="12"/>
  <c r="Q123" i="12" s="1"/>
  <c r="N122" i="12"/>
  <c r="L122" i="12"/>
  <c r="J122" i="12"/>
  <c r="P122" i="12" s="1"/>
  <c r="Q122" i="12" s="1"/>
  <c r="N121" i="12"/>
  <c r="L121" i="12"/>
  <c r="L111" i="12" s="1"/>
  <c r="J121" i="12"/>
  <c r="P121" i="12" s="1"/>
  <c r="N116" i="12"/>
  <c r="N111" i="12" s="1"/>
  <c r="L116" i="12"/>
  <c r="J116" i="12"/>
  <c r="P112" i="12"/>
  <c r="N112" i="12"/>
  <c r="L112" i="12"/>
  <c r="J112" i="12"/>
  <c r="Q112" i="12" s="1"/>
  <c r="J111" i="12"/>
  <c r="N109" i="12"/>
  <c r="L109" i="12"/>
  <c r="J109" i="12"/>
  <c r="P105" i="12"/>
  <c r="Q105" i="12" s="1"/>
  <c r="N105" i="12"/>
  <c r="L105" i="12"/>
  <c r="J105" i="12"/>
  <c r="P104" i="12"/>
  <c r="N104" i="12"/>
  <c r="L104" i="12"/>
  <c r="J104" i="12"/>
  <c r="Q104" i="12" s="1"/>
  <c r="N100" i="12"/>
  <c r="L100" i="12"/>
  <c r="J100" i="12"/>
  <c r="P100" i="12" s="1"/>
  <c r="Q100" i="12" s="1"/>
  <c r="P99" i="12"/>
  <c r="Q99" i="12" s="1"/>
  <c r="N99" i="12"/>
  <c r="L99" i="12"/>
  <c r="J99" i="12"/>
  <c r="N98" i="12"/>
  <c r="L98" i="12"/>
  <c r="J98" i="12"/>
  <c r="P97" i="12"/>
  <c r="Q97" i="12" s="1"/>
  <c r="N97" i="12"/>
  <c r="L97" i="12"/>
  <c r="J97" i="12"/>
  <c r="N96" i="12"/>
  <c r="L96" i="12"/>
  <c r="J96" i="12"/>
  <c r="N95" i="12"/>
  <c r="L95" i="12"/>
  <c r="J95" i="12"/>
  <c r="P92" i="12"/>
  <c r="Q92" i="12" s="1"/>
  <c r="N92" i="12"/>
  <c r="N88" i="12" s="1"/>
  <c r="L92" i="12"/>
  <c r="J92" i="12"/>
  <c r="P89" i="12"/>
  <c r="N89" i="12"/>
  <c r="L89" i="12"/>
  <c r="L88" i="12" s="1"/>
  <c r="J89" i="12"/>
  <c r="Q89" i="12" s="1"/>
  <c r="N86" i="12"/>
  <c r="L86" i="12"/>
  <c r="J86" i="12"/>
  <c r="P86" i="12" s="1"/>
  <c r="N85" i="12"/>
  <c r="L85" i="12"/>
  <c r="J85" i="12"/>
  <c r="P84" i="12"/>
  <c r="Q84" i="12" s="1"/>
  <c r="N84" i="12"/>
  <c r="L84" i="12"/>
  <c r="J84" i="12"/>
  <c r="N81" i="12"/>
  <c r="L81" i="12"/>
  <c r="J81" i="12"/>
  <c r="N80" i="12"/>
  <c r="L80" i="12"/>
  <c r="J80" i="12"/>
  <c r="P77" i="12"/>
  <c r="Q77" i="12" s="1"/>
  <c r="N77" i="12"/>
  <c r="N73" i="12" s="1"/>
  <c r="L77" i="12"/>
  <c r="J77" i="12"/>
  <c r="P74" i="12"/>
  <c r="N74" i="12"/>
  <c r="L74" i="12"/>
  <c r="L73" i="12" s="1"/>
  <c r="J74" i="12"/>
  <c r="Q74" i="12" s="1"/>
  <c r="J73" i="12"/>
  <c r="N71" i="12"/>
  <c r="L71" i="12"/>
  <c r="L63" i="12" s="1"/>
  <c r="J71" i="12"/>
  <c r="P71" i="12" s="1"/>
  <c r="N67" i="12"/>
  <c r="N63" i="12" s="1"/>
  <c r="L67" i="12"/>
  <c r="J67" i="12"/>
  <c r="P64" i="12"/>
  <c r="N64" i="12"/>
  <c r="L64" i="12"/>
  <c r="J64" i="12"/>
  <c r="Q64" i="12" s="1"/>
  <c r="J63" i="12"/>
  <c r="N61" i="12"/>
  <c r="L61" i="12"/>
  <c r="L56" i="12" s="1"/>
  <c r="J61" i="12"/>
  <c r="N60" i="12"/>
  <c r="N56" i="12" s="1"/>
  <c r="L60" i="12"/>
  <c r="J60" i="12"/>
  <c r="N57" i="12"/>
  <c r="L57" i="12"/>
  <c r="J57" i="12"/>
  <c r="J56" i="12"/>
  <c r="N54" i="12"/>
  <c r="L54" i="12"/>
  <c r="J54" i="12"/>
  <c r="P54" i="12" s="1"/>
  <c r="N53" i="12"/>
  <c r="L53" i="12"/>
  <c r="J53" i="12"/>
  <c r="P52" i="12"/>
  <c r="N52" i="12"/>
  <c r="L52" i="12"/>
  <c r="J52" i="12"/>
  <c r="Q52" i="12" s="1"/>
  <c r="N49" i="12"/>
  <c r="L49" i="12"/>
  <c r="J49" i="12"/>
  <c r="J46" i="12" s="1"/>
  <c r="N48" i="12"/>
  <c r="L48" i="12"/>
  <c r="L46" i="12" s="1"/>
  <c r="J48" i="12"/>
  <c r="N47" i="12"/>
  <c r="N46" i="12" s="1"/>
  <c r="L47" i="12"/>
  <c r="J47" i="12"/>
  <c r="N44" i="12"/>
  <c r="L44" i="12"/>
  <c r="J44" i="12"/>
  <c r="N43" i="12"/>
  <c r="L43" i="12"/>
  <c r="J43" i="12"/>
  <c r="P43" i="12" s="1"/>
  <c r="N40" i="12"/>
  <c r="L40" i="12"/>
  <c r="J40" i="12"/>
  <c r="P37" i="12"/>
  <c r="N37" i="12"/>
  <c r="L37" i="12"/>
  <c r="J37" i="12"/>
  <c r="Q37" i="12" s="1"/>
  <c r="N36" i="12"/>
  <c r="L36" i="12"/>
  <c r="J36" i="12"/>
  <c r="N35" i="12"/>
  <c r="L35" i="12"/>
  <c r="J35" i="12"/>
  <c r="N32" i="12"/>
  <c r="N25" i="12" s="1"/>
  <c r="L32" i="12"/>
  <c r="J32" i="12"/>
  <c r="P29" i="12"/>
  <c r="N29" i="12"/>
  <c r="L29" i="12"/>
  <c r="J29" i="12"/>
  <c r="Q29" i="12" s="1"/>
  <c r="N26" i="12"/>
  <c r="L26" i="12"/>
  <c r="J26" i="12"/>
  <c r="L25" i="12"/>
  <c r="N19" i="12"/>
  <c r="L19" i="12"/>
  <c r="J19" i="12"/>
  <c r="P16" i="12"/>
  <c r="Q16" i="12" s="1"/>
  <c r="N16" i="12"/>
  <c r="L16" i="12"/>
  <c r="J16" i="12"/>
  <c r="N13" i="12"/>
  <c r="L13" i="12"/>
  <c r="J13" i="12"/>
  <c r="J9" i="12" s="1"/>
  <c r="N10" i="12"/>
  <c r="L10" i="12"/>
  <c r="L9" i="12" s="1"/>
  <c r="J10" i="12"/>
  <c r="N9" i="12"/>
  <c r="N8" i="12" s="1"/>
  <c r="N7" i="12" s="1"/>
  <c r="N93" i="11"/>
  <c r="L93" i="11"/>
  <c r="J93" i="11"/>
  <c r="P93" i="11" s="1"/>
  <c r="N89" i="11"/>
  <c r="L89" i="11"/>
  <c r="J89" i="11"/>
  <c r="P88" i="11"/>
  <c r="N88" i="11"/>
  <c r="L88" i="11"/>
  <c r="J88" i="11"/>
  <c r="Q88" i="11" s="1"/>
  <c r="N87" i="11"/>
  <c r="L87" i="11"/>
  <c r="J87" i="11"/>
  <c r="N86" i="11"/>
  <c r="L86" i="11"/>
  <c r="L76" i="11" s="1"/>
  <c r="J86" i="11"/>
  <c r="N81" i="11"/>
  <c r="L81" i="11"/>
  <c r="J81" i="11"/>
  <c r="P77" i="11"/>
  <c r="N77" i="11"/>
  <c r="N76" i="11" s="1"/>
  <c r="L77" i="11"/>
  <c r="J77" i="11"/>
  <c r="Q77" i="11" s="1"/>
  <c r="J76" i="11"/>
  <c r="N74" i="11"/>
  <c r="L74" i="11"/>
  <c r="J74" i="11"/>
  <c r="P74" i="11" s="1"/>
  <c r="N70" i="11"/>
  <c r="L70" i="11"/>
  <c r="J70" i="11"/>
  <c r="P69" i="11"/>
  <c r="N69" i="11"/>
  <c r="L69" i="11"/>
  <c r="J69" i="11"/>
  <c r="Q65" i="11"/>
  <c r="N65" i="11"/>
  <c r="L65" i="11"/>
  <c r="J65" i="11"/>
  <c r="P65" i="11" s="1"/>
  <c r="N64" i="11"/>
  <c r="L64" i="11"/>
  <c r="J64" i="11"/>
  <c r="N63" i="11"/>
  <c r="L63" i="11"/>
  <c r="J63" i="11"/>
  <c r="P62" i="11"/>
  <c r="N62" i="11"/>
  <c r="L62" i="11"/>
  <c r="J62" i="11"/>
  <c r="N61" i="11"/>
  <c r="L61" i="11"/>
  <c r="J61" i="11"/>
  <c r="P61" i="11" s="1"/>
  <c r="N60" i="11"/>
  <c r="L60" i="11"/>
  <c r="J60" i="11"/>
  <c r="P60" i="11" s="1"/>
  <c r="N56" i="11"/>
  <c r="N52" i="11" s="1"/>
  <c r="L56" i="11"/>
  <c r="J56" i="11"/>
  <c r="P53" i="11"/>
  <c r="N53" i="11"/>
  <c r="L53" i="11"/>
  <c r="J53" i="11"/>
  <c r="J52" i="11"/>
  <c r="N50" i="11"/>
  <c r="L50" i="11"/>
  <c r="J50" i="11"/>
  <c r="P49" i="11"/>
  <c r="N49" i="11"/>
  <c r="L49" i="11"/>
  <c r="J49" i="11"/>
  <c r="Q49" i="11" s="1"/>
  <c r="P48" i="11"/>
  <c r="N48" i="11"/>
  <c r="L48" i="11"/>
  <c r="J48" i="11"/>
  <c r="N45" i="11"/>
  <c r="L45" i="11"/>
  <c r="J45" i="11"/>
  <c r="N44" i="11"/>
  <c r="L44" i="11"/>
  <c r="J44" i="11"/>
  <c r="P44" i="11" s="1"/>
  <c r="N43" i="11"/>
  <c r="N42" i="11" s="1"/>
  <c r="L43" i="11"/>
  <c r="J43" i="11"/>
  <c r="Q40" i="11"/>
  <c r="N40" i="11"/>
  <c r="L40" i="11"/>
  <c r="J40" i="11"/>
  <c r="P40" i="11" s="1"/>
  <c r="N39" i="11"/>
  <c r="L39" i="11"/>
  <c r="J39" i="11"/>
  <c r="N36" i="11"/>
  <c r="L36" i="11"/>
  <c r="J36" i="11"/>
  <c r="P33" i="11"/>
  <c r="N33" i="11"/>
  <c r="L33" i="11"/>
  <c r="J33" i="11"/>
  <c r="Q33" i="11" s="1"/>
  <c r="N32" i="11"/>
  <c r="L32" i="11"/>
  <c r="J32" i="11"/>
  <c r="P32" i="11" s="1"/>
  <c r="N31" i="11"/>
  <c r="L31" i="11"/>
  <c r="J31" i="11"/>
  <c r="P31" i="11" s="1"/>
  <c r="N28" i="11"/>
  <c r="N24" i="11" s="1"/>
  <c r="L28" i="11"/>
  <c r="J28" i="11"/>
  <c r="P25" i="11"/>
  <c r="N25" i="11"/>
  <c r="L25" i="11"/>
  <c r="J25" i="11"/>
  <c r="L24" i="11"/>
  <c r="P18" i="11"/>
  <c r="N18" i="11"/>
  <c r="L18" i="11"/>
  <c r="J18" i="11"/>
  <c r="N14" i="11"/>
  <c r="L14" i="11"/>
  <c r="J14" i="11"/>
  <c r="N10" i="11"/>
  <c r="L10" i="11"/>
  <c r="L9" i="11" s="1"/>
  <c r="J10" i="11"/>
  <c r="P10" i="11" s="1"/>
  <c r="N9" i="11"/>
  <c r="N8" i="11" s="1"/>
  <c r="N7" i="11" s="1"/>
  <c r="N90" i="10"/>
  <c r="L90" i="10"/>
  <c r="J90" i="10"/>
  <c r="N86" i="10"/>
  <c r="L86" i="10"/>
  <c r="J86" i="10"/>
  <c r="P85" i="10"/>
  <c r="N85" i="10"/>
  <c r="L85" i="10"/>
  <c r="J85" i="10"/>
  <c r="N84" i="10"/>
  <c r="L84" i="10"/>
  <c r="J84" i="10"/>
  <c r="N83" i="10"/>
  <c r="L83" i="10"/>
  <c r="L73" i="10" s="1"/>
  <c r="J83" i="10"/>
  <c r="P83" i="10" s="1"/>
  <c r="Q83" i="10" s="1"/>
  <c r="N78" i="10"/>
  <c r="L78" i="10"/>
  <c r="J78" i="10"/>
  <c r="P78" i="10" s="1"/>
  <c r="Q78" i="10" s="1"/>
  <c r="P74" i="10"/>
  <c r="Q74" i="10" s="1"/>
  <c r="N74" i="10"/>
  <c r="N73" i="10" s="1"/>
  <c r="L74" i="10"/>
  <c r="J74" i="10"/>
  <c r="N71" i="10"/>
  <c r="L71" i="10"/>
  <c r="J71" i="10"/>
  <c r="P67" i="10"/>
  <c r="N67" i="10"/>
  <c r="L67" i="10"/>
  <c r="J67" i="10"/>
  <c r="Q67" i="10" s="1"/>
  <c r="P66" i="10"/>
  <c r="N66" i="10"/>
  <c r="L66" i="10"/>
  <c r="J66" i="10"/>
  <c r="Q66" i="10" s="1"/>
  <c r="N62" i="10"/>
  <c r="L62" i="10"/>
  <c r="J62" i="10"/>
  <c r="N61" i="10"/>
  <c r="L61" i="10"/>
  <c r="J61" i="10"/>
  <c r="P61" i="10" s="1"/>
  <c r="Q61" i="10" s="1"/>
  <c r="N60" i="10"/>
  <c r="L60" i="10"/>
  <c r="J60" i="10"/>
  <c r="P60" i="10" s="1"/>
  <c r="Q60" i="10" s="1"/>
  <c r="P59" i="10"/>
  <c r="Q59" i="10" s="1"/>
  <c r="N59" i="10"/>
  <c r="L59" i="10"/>
  <c r="J59" i="10"/>
  <c r="N58" i="10"/>
  <c r="L58" i="10"/>
  <c r="J58" i="10"/>
  <c r="P58" i="10" s="1"/>
  <c r="Q58" i="10" s="1"/>
  <c r="N57" i="10"/>
  <c r="L57" i="10"/>
  <c r="J57" i="10"/>
  <c r="P54" i="10"/>
  <c r="N54" i="10"/>
  <c r="L54" i="10"/>
  <c r="L50" i="10" s="1"/>
  <c r="J54" i="10"/>
  <c r="Q54" i="10" s="1"/>
  <c r="P51" i="10"/>
  <c r="N51" i="10"/>
  <c r="N50" i="10" s="1"/>
  <c r="L51" i="10"/>
  <c r="J51" i="10"/>
  <c r="J50" i="10"/>
  <c r="N48" i="10"/>
  <c r="L48" i="10"/>
  <c r="J48" i="10"/>
  <c r="P48" i="10" s="1"/>
  <c r="N47" i="10"/>
  <c r="L47" i="10"/>
  <c r="J47" i="10"/>
  <c r="P47" i="10" s="1"/>
  <c r="Q47" i="10" s="1"/>
  <c r="P46" i="10"/>
  <c r="Q46" i="10" s="1"/>
  <c r="N46" i="10"/>
  <c r="L46" i="10"/>
  <c r="J46" i="10"/>
  <c r="Q43" i="10"/>
  <c r="N43" i="10"/>
  <c r="L43" i="10"/>
  <c r="J43" i="10"/>
  <c r="P43" i="10" s="1"/>
  <c r="N42" i="10"/>
  <c r="L42" i="10"/>
  <c r="J42" i="10"/>
  <c r="P42" i="10" s="1"/>
  <c r="Q42" i="10" s="1"/>
  <c r="P41" i="10"/>
  <c r="N41" i="10"/>
  <c r="L41" i="10"/>
  <c r="L40" i="10" s="1"/>
  <c r="J41" i="10"/>
  <c r="Q41" i="10" s="1"/>
  <c r="J40" i="10"/>
  <c r="N38" i="10"/>
  <c r="L38" i="10"/>
  <c r="J38" i="10"/>
  <c r="N37" i="10"/>
  <c r="L37" i="10"/>
  <c r="J37" i="10"/>
  <c r="P37" i="10" s="1"/>
  <c r="N34" i="10"/>
  <c r="L34" i="10"/>
  <c r="J34" i="10"/>
  <c r="P34" i="10" s="1"/>
  <c r="Q34" i="10" s="1"/>
  <c r="P31" i="10"/>
  <c r="Q31" i="10" s="1"/>
  <c r="N31" i="10"/>
  <c r="L31" i="10"/>
  <c r="J31" i="10"/>
  <c r="Q30" i="10"/>
  <c r="N30" i="10"/>
  <c r="L30" i="10"/>
  <c r="J30" i="10"/>
  <c r="P30" i="10" s="1"/>
  <c r="N29" i="10"/>
  <c r="L29" i="10"/>
  <c r="J29" i="10"/>
  <c r="P29" i="10" s="1"/>
  <c r="Q29" i="10" s="1"/>
  <c r="P26" i="10"/>
  <c r="N26" i="10"/>
  <c r="N22" i="10" s="1"/>
  <c r="L26" i="10"/>
  <c r="J26" i="10"/>
  <c r="Q26" i="10" s="1"/>
  <c r="P23" i="10"/>
  <c r="N23" i="10"/>
  <c r="L23" i="10"/>
  <c r="J23" i="10"/>
  <c r="Q23" i="10" s="1"/>
  <c r="J22" i="10"/>
  <c r="N16" i="10"/>
  <c r="L16" i="10"/>
  <c r="J16" i="10"/>
  <c r="P16" i="10" s="1"/>
  <c r="Q13" i="10"/>
  <c r="P13" i="10"/>
  <c r="N13" i="10"/>
  <c r="L13" i="10"/>
  <c r="J13" i="10"/>
  <c r="P10" i="10"/>
  <c r="Q10" i="10" s="1"/>
  <c r="N10" i="10"/>
  <c r="L10" i="10"/>
  <c r="J10" i="10"/>
  <c r="L9" i="10"/>
  <c r="J9" i="10"/>
  <c r="N91" i="9"/>
  <c r="L91" i="9"/>
  <c r="J91" i="9"/>
  <c r="P91" i="9" s="1"/>
  <c r="N87" i="9"/>
  <c r="L87" i="9"/>
  <c r="J87" i="9"/>
  <c r="N86" i="9"/>
  <c r="L86" i="9"/>
  <c r="J86" i="9"/>
  <c r="P86" i="9" s="1"/>
  <c r="N85" i="9"/>
  <c r="L85" i="9"/>
  <c r="J85" i="9"/>
  <c r="P85" i="9" s="1"/>
  <c r="Q85" i="9" s="1"/>
  <c r="P84" i="9"/>
  <c r="Q84" i="9" s="1"/>
  <c r="N84" i="9"/>
  <c r="L84" i="9"/>
  <c r="J84" i="9"/>
  <c r="N83" i="9"/>
  <c r="L83" i="9"/>
  <c r="J83" i="9"/>
  <c r="P83" i="9" s="1"/>
  <c r="Q83" i="9" s="1"/>
  <c r="N78" i="9"/>
  <c r="L78" i="9"/>
  <c r="J78" i="9"/>
  <c r="P78" i="9" s="1"/>
  <c r="Q78" i="9" s="1"/>
  <c r="P74" i="9"/>
  <c r="N74" i="9"/>
  <c r="L74" i="9"/>
  <c r="J74" i="9"/>
  <c r="Q74" i="9" s="1"/>
  <c r="N71" i="9"/>
  <c r="L71" i="9"/>
  <c r="J71" i="9"/>
  <c r="N67" i="9"/>
  <c r="L67" i="9"/>
  <c r="J67" i="9"/>
  <c r="P67" i="9" s="1"/>
  <c r="N66" i="9"/>
  <c r="L66" i="9"/>
  <c r="J66" i="9"/>
  <c r="P66" i="9" s="1"/>
  <c r="Q66" i="9" s="1"/>
  <c r="Q62" i="9"/>
  <c r="P62" i="9"/>
  <c r="N62" i="9"/>
  <c r="L62" i="9"/>
  <c r="J62" i="9"/>
  <c r="N61" i="9"/>
  <c r="L61" i="9"/>
  <c r="J61" i="9"/>
  <c r="P61" i="9" s="1"/>
  <c r="Q61" i="9" s="1"/>
  <c r="N60" i="9"/>
  <c r="L60" i="9"/>
  <c r="J60" i="9"/>
  <c r="P60" i="9" s="1"/>
  <c r="Q60" i="9" s="1"/>
  <c r="P59" i="9"/>
  <c r="N59" i="9"/>
  <c r="L59" i="9"/>
  <c r="J59" i="9"/>
  <c r="Q59" i="9" s="1"/>
  <c r="P58" i="9"/>
  <c r="N58" i="9"/>
  <c r="L58" i="9"/>
  <c r="J58" i="9"/>
  <c r="N57" i="9"/>
  <c r="L57" i="9"/>
  <c r="J57" i="9"/>
  <c r="N54" i="9"/>
  <c r="L54" i="9"/>
  <c r="L50" i="9" s="1"/>
  <c r="J54" i="9"/>
  <c r="P54" i="9" s="1"/>
  <c r="N51" i="9"/>
  <c r="N50" i="9" s="1"/>
  <c r="L51" i="9"/>
  <c r="J51" i="9"/>
  <c r="P51" i="9" s="1"/>
  <c r="N48" i="9"/>
  <c r="L48" i="9"/>
  <c r="J48" i="9"/>
  <c r="P48" i="9" s="1"/>
  <c r="Q48" i="9" s="1"/>
  <c r="N47" i="9"/>
  <c r="L47" i="9"/>
  <c r="J47" i="9"/>
  <c r="P47" i="9" s="1"/>
  <c r="Q47" i="9" s="1"/>
  <c r="P46" i="9"/>
  <c r="N46" i="9"/>
  <c r="L46" i="9"/>
  <c r="J46" i="9"/>
  <c r="Q46" i="9" s="1"/>
  <c r="P43" i="9"/>
  <c r="N43" i="9"/>
  <c r="L43" i="9"/>
  <c r="J43" i="9"/>
  <c r="N42" i="9"/>
  <c r="L42" i="9"/>
  <c r="J42" i="9"/>
  <c r="N41" i="9"/>
  <c r="L41" i="9"/>
  <c r="L40" i="9" s="1"/>
  <c r="J41" i="9"/>
  <c r="P41" i="9" s="1"/>
  <c r="N40" i="9"/>
  <c r="Q38" i="9"/>
  <c r="P38" i="9"/>
  <c r="N38" i="9"/>
  <c r="L38" i="9"/>
  <c r="J38" i="9"/>
  <c r="Q37" i="9"/>
  <c r="N37" i="9"/>
  <c r="L37" i="9"/>
  <c r="J37" i="9"/>
  <c r="P37" i="9" s="1"/>
  <c r="N34" i="9"/>
  <c r="L34" i="9"/>
  <c r="J34" i="9"/>
  <c r="P34" i="9" s="1"/>
  <c r="Q34" i="9" s="1"/>
  <c r="N31" i="9"/>
  <c r="L31" i="9"/>
  <c r="J31" i="9"/>
  <c r="P30" i="9"/>
  <c r="N30" i="9"/>
  <c r="L30" i="9"/>
  <c r="J30" i="9"/>
  <c r="N29" i="9"/>
  <c r="L29" i="9"/>
  <c r="J29" i="9"/>
  <c r="N26" i="9"/>
  <c r="L26" i="9"/>
  <c r="L22" i="9" s="1"/>
  <c r="J26" i="9"/>
  <c r="P26" i="9" s="1"/>
  <c r="N23" i="9"/>
  <c r="N22" i="9" s="1"/>
  <c r="L23" i="9"/>
  <c r="J23" i="9"/>
  <c r="P23" i="9" s="1"/>
  <c r="Q16" i="9"/>
  <c r="N16" i="9"/>
  <c r="L16" i="9"/>
  <c r="J16" i="9"/>
  <c r="P16" i="9" s="1"/>
  <c r="Q13" i="9"/>
  <c r="P13" i="9"/>
  <c r="N13" i="9"/>
  <c r="L13" i="9"/>
  <c r="J13" i="9"/>
  <c r="P10" i="9"/>
  <c r="N10" i="9"/>
  <c r="N9" i="9" s="1"/>
  <c r="L10" i="9"/>
  <c r="J10" i="9"/>
  <c r="Q10" i="9" s="1"/>
  <c r="P9" i="9"/>
  <c r="J9" i="9"/>
  <c r="N100" i="8"/>
  <c r="N82" i="8" s="1"/>
  <c r="L100" i="8"/>
  <c r="J100" i="8"/>
  <c r="Q96" i="8"/>
  <c r="P96" i="8"/>
  <c r="N96" i="8"/>
  <c r="L96" i="8"/>
  <c r="J96" i="8"/>
  <c r="Q95" i="8"/>
  <c r="N95" i="8"/>
  <c r="L95" i="8"/>
  <c r="J95" i="8"/>
  <c r="P95" i="8" s="1"/>
  <c r="N94" i="8"/>
  <c r="L94" i="8"/>
  <c r="L82" i="8" s="1"/>
  <c r="J94" i="8"/>
  <c r="P94" i="8" s="1"/>
  <c r="Q94" i="8" s="1"/>
  <c r="P93" i="8"/>
  <c r="N93" i="8"/>
  <c r="L93" i="8"/>
  <c r="J93" i="8"/>
  <c r="Q93" i="8" s="1"/>
  <c r="P88" i="8"/>
  <c r="N88" i="8"/>
  <c r="L88" i="8"/>
  <c r="J88" i="8"/>
  <c r="N83" i="8"/>
  <c r="L83" i="8"/>
  <c r="J83" i="8"/>
  <c r="N80" i="8"/>
  <c r="L80" i="8"/>
  <c r="J80" i="8"/>
  <c r="P76" i="8"/>
  <c r="Q76" i="8" s="1"/>
  <c r="N76" i="8"/>
  <c r="L76" i="8"/>
  <c r="J76" i="8"/>
  <c r="Q75" i="8"/>
  <c r="N75" i="8"/>
  <c r="L75" i="8"/>
  <c r="J75" i="8"/>
  <c r="P75" i="8" s="1"/>
  <c r="N71" i="8"/>
  <c r="L71" i="8"/>
  <c r="J71" i="8"/>
  <c r="P71" i="8" s="1"/>
  <c r="Q71" i="8" s="1"/>
  <c r="P70" i="8"/>
  <c r="N70" i="8"/>
  <c r="L70" i="8"/>
  <c r="J70" i="8"/>
  <c r="Q70" i="8" s="1"/>
  <c r="P69" i="8"/>
  <c r="N69" i="8"/>
  <c r="L69" i="8"/>
  <c r="J69" i="8"/>
  <c r="Q69" i="8" s="1"/>
  <c r="N68" i="8"/>
  <c r="L68" i="8"/>
  <c r="J68" i="8"/>
  <c r="N67" i="8"/>
  <c r="L67" i="8"/>
  <c r="J67" i="8"/>
  <c r="P67" i="8" s="1"/>
  <c r="N66" i="8"/>
  <c r="L66" i="8"/>
  <c r="J66" i="8"/>
  <c r="P63" i="8"/>
  <c r="Q63" i="8" s="1"/>
  <c r="N63" i="8"/>
  <c r="N59" i="8" s="1"/>
  <c r="L63" i="8"/>
  <c r="J63" i="8"/>
  <c r="N60" i="8"/>
  <c r="L60" i="8"/>
  <c r="J60" i="8"/>
  <c r="P60" i="8" s="1"/>
  <c r="L59" i="8"/>
  <c r="P57" i="8"/>
  <c r="N57" i="8"/>
  <c r="N53" i="8" s="1"/>
  <c r="L57" i="8"/>
  <c r="L53" i="8" s="1"/>
  <c r="J57" i="8"/>
  <c r="Q57" i="8" s="1"/>
  <c r="P54" i="8"/>
  <c r="P53" i="8" s="1"/>
  <c r="N54" i="8"/>
  <c r="L54" i="8"/>
  <c r="J54" i="8"/>
  <c r="Q54" i="8" s="1"/>
  <c r="Q53" i="8" s="1"/>
  <c r="J53" i="8"/>
  <c r="N51" i="8"/>
  <c r="L51" i="8"/>
  <c r="J51" i="8"/>
  <c r="P51" i="8" s="1"/>
  <c r="N50" i="8"/>
  <c r="L50" i="8"/>
  <c r="J50" i="8"/>
  <c r="P49" i="8"/>
  <c r="Q49" i="8" s="1"/>
  <c r="N49" i="8"/>
  <c r="L49" i="8"/>
  <c r="J49" i="8"/>
  <c r="N46" i="8"/>
  <c r="L46" i="8"/>
  <c r="J46" i="8"/>
  <c r="P46" i="8" s="1"/>
  <c r="Q46" i="8" s="1"/>
  <c r="N45" i="8"/>
  <c r="L45" i="8"/>
  <c r="J45" i="8"/>
  <c r="P45" i="8" s="1"/>
  <c r="Q45" i="8" s="1"/>
  <c r="P44" i="8"/>
  <c r="N44" i="8"/>
  <c r="N43" i="8" s="1"/>
  <c r="L44" i="8"/>
  <c r="J44" i="8"/>
  <c r="Q44" i="8" s="1"/>
  <c r="J43" i="8"/>
  <c r="N41" i="8"/>
  <c r="L41" i="8"/>
  <c r="J41" i="8"/>
  <c r="J25" i="8" s="1"/>
  <c r="N40" i="8"/>
  <c r="L40" i="8"/>
  <c r="J40" i="8"/>
  <c r="P40" i="8" s="1"/>
  <c r="N37" i="8"/>
  <c r="L37" i="8"/>
  <c r="J37" i="8"/>
  <c r="Q34" i="8"/>
  <c r="P34" i="8"/>
  <c r="N34" i="8"/>
  <c r="L34" i="8"/>
  <c r="J34" i="8"/>
  <c r="Q33" i="8"/>
  <c r="N33" i="8"/>
  <c r="L33" i="8"/>
  <c r="J33" i="8"/>
  <c r="P33" i="8" s="1"/>
  <c r="N32" i="8"/>
  <c r="L32" i="8"/>
  <c r="J32" i="8"/>
  <c r="P32" i="8" s="1"/>
  <c r="Q32" i="8" s="1"/>
  <c r="P29" i="8"/>
  <c r="N29" i="8"/>
  <c r="N25" i="8" s="1"/>
  <c r="L29" i="8"/>
  <c r="L25" i="8" s="1"/>
  <c r="J29" i="8"/>
  <c r="Q29" i="8" s="1"/>
  <c r="P26" i="8"/>
  <c r="N26" i="8"/>
  <c r="L26" i="8"/>
  <c r="J26" i="8"/>
  <c r="N19" i="8"/>
  <c r="L19" i="8"/>
  <c r="J19" i="8"/>
  <c r="P19" i="8" s="1"/>
  <c r="N16" i="8"/>
  <c r="L16" i="8"/>
  <c r="J16" i="8"/>
  <c r="P13" i="8"/>
  <c r="Q13" i="8" s="1"/>
  <c r="N13" i="8"/>
  <c r="N9" i="8" s="1"/>
  <c r="L13" i="8"/>
  <c r="J13" i="8"/>
  <c r="Q10" i="8"/>
  <c r="N10" i="8"/>
  <c r="L10" i="8"/>
  <c r="J10" i="8"/>
  <c r="P10" i="8" s="1"/>
  <c r="L9" i="8"/>
  <c r="N61" i="7"/>
  <c r="L61" i="7"/>
  <c r="J61" i="7"/>
  <c r="N57" i="7"/>
  <c r="L57" i="7"/>
  <c r="J57" i="7"/>
  <c r="P57" i="7" s="1"/>
  <c r="N56" i="7"/>
  <c r="L56" i="7"/>
  <c r="J56" i="7"/>
  <c r="P55" i="7"/>
  <c r="Q55" i="7" s="1"/>
  <c r="N55" i="7"/>
  <c r="L55" i="7"/>
  <c r="J55" i="7"/>
  <c r="N54" i="7"/>
  <c r="L54" i="7"/>
  <c r="J54" i="7"/>
  <c r="P54" i="7" s="1"/>
  <c r="Q54" i="7" s="1"/>
  <c r="N49" i="7"/>
  <c r="L49" i="7"/>
  <c r="J49" i="7"/>
  <c r="P49" i="7" s="1"/>
  <c r="Q49" i="7" s="1"/>
  <c r="P45" i="7"/>
  <c r="N45" i="7"/>
  <c r="N44" i="7" s="1"/>
  <c r="L45" i="7"/>
  <c r="J45" i="7"/>
  <c r="Q45" i="7" s="1"/>
  <c r="N42" i="7"/>
  <c r="L42" i="7"/>
  <c r="J42" i="7"/>
  <c r="N41" i="7"/>
  <c r="L41" i="7"/>
  <c r="J41" i="7"/>
  <c r="P41" i="7" s="1"/>
  <c r="P40" i="7"/>
  <c r="N40" i="7"/>
  <c r="L40" i="7"/>
  <c r="J40" i="7"/>
  <c r="Q40" i="7" s="1"/>
  <c r="Q37" i="7"/>
  <c r="P37" i="7"/>
  <c r="N37" i="7"/>
  <c r="L37" i="7"/>
  <c r="J37" i="7"/>
  <c r="N36" i="7"/>
  <c r="L36" i="7"/>
  <c r="J36" i="7"/>
  <c r="J34" i="7" s="1"/>
  <c r="N35" i="7"/>
  <c r="L35" i="7"/>
  <c r="L34" i="7" s="1"/>
  <c r="J35" i="7"/>
  <c r="P35" i="7" s="1"/>
  <c r="P32" i="7"/>
  <c r="N32" i="7"/>
  <c r="L32" i="7"/>
  <c r="J32" i="7"/>
  <c r="Q32" i="7" s="1"/>
  <c r="N31" i="7"/>
  <c r="L31" i="7"/>
  <c r="J31" i="7"/>
  <c r="N30" i="7"/>
  <c r="L30" i="7"/>
  <c r="J30" i="7"/>
  <c r="P30" i="7" s="1"/>
  <c r="N29" i="7"/>
  <c r="L29" i="7"/>
  <c r="J29" i="7"/>
  <c r="Q26" i="7"/>
  <c r="P26" i="7"/>
  <c r="N26" i="7"/>
  <c r="L26" i="7"/>
  <c r="J26" i="7"/>
  <c r="Q23" i="7"/>
  <c r="N23" i="7"/>
  <c r="L23" i="7"/>
  <c r="J23" i="7"/>
  <c r="P23" i="7" s="1"/>
  <c r="L22" i="7"/>
  <c r="P16" i="7"/>
  <c r="N16" i="7"/>
  <c r="L16" i="7"/>
  <c r="L9" i="7" s="1"/>
  <c r="J16" i="7"/>
  <c r="Q16" i="7" s="1"/>
  <c r="N13" i="7"/>
  <c r="L13" i="7"/>
  <c r="J13" i="7"/>
  <c r="P13" i="7" s="1"/>
  <c r="N10" i="7"/>
  <c r="L10" i="7"/>
  <c r="J10" i="7"/>
  <c r="N9" i="7"/>
  <c r="N78" i="6"/>
  <c r="L78" i="6"/>
  <c r="J78" i="6"/>
  <c r="P78" i="6" s="1"/>
  <c r="Q78" i="6" s="1"/>
  <c r="N74" i="6"/>
  <c r="L74" i="6"/>
  <c r="J74" i="6"/>
  <c r="P74" i="6" s="1"/>
  <c r="Q74" i="6" s="1"/>
  <c r="P73" i="6"/>
  <c r="N73" i="6"/>
  <c r="L73" i="6"/>
  <c r="J73" i="6"/>
  <c r="Q73" i="6" s="1"/>
  <c r="P72" i="6"/>
  <c r="N72" i="6"/>
  <c r="L72" i="6"/>
  <c r="J72" i="6"/>
  <c r="Q72" i="6" s="1"/>
  <c r="N71" i="6"/>
  <c r="L71" i="6"/>
  <c r="J71" i="6"/>
  <c r="N66" i="6"/>
  <c r="L66" i="6"/>
  <c r="J66" i="6"/>
  <c r="P66" i="6" s="1"/>
  <c r="N62" i="6"/>
  <c r="N61" i="6" s="1"/>
  <c r="L62" i="6"/>
  <c r="J62" i="6"/>
  <c r="N59" i="6"/>
  <c r="L59" i="6"/>
  <c r="J59" i="6"/>
  <c r="J55" i="6" s="1"/>
  <c r="Q56" i="6"/>
  <c r="P56" i="6"/>
  <c r="N56" i="6"/>
  <c r="L56" i="6"/>
  <c r="L55" i="6" s="1"/>
  <c r="J56" i="6"/>
  <c r="N55" i="6"/>
  <c r="P53" i="6"/>
  <c r="N53" i="6"/>
  <c r="L53" i="6"/>
  <c r="J53" i="6"/>
  <c r="Q53" i="6" s="1"/>
  <c r="N52" i="6"/>
  <c r="L52" i="6"/>
  <c r="J52" i="6"/>
  <c r="N51" i="6"/>
  <c r="L51" i="6"/>
  <c r="J51" i="6"/>
  <c r="N48" i="6"/>
  <c r="L48" i="6"/>
  <c r="J48" i="6"/>
  <c r="P48" i="6" s="1"/>
  <c r="Q48" i="6" s="1"/>
  <c r="Q47" i="6"/>
  <c r="P47" i="6"/>
  <c r="N47" i="6"/>
  <c r="L47" i="6"/>
  <c r="J47" i="6"/>
  <c r="N46" i="6"/>
  <c r="L46" i="6"/>
  <c r="J46" i="6"/>
  <c r="P46" i="6" s="1"/>
  <c r="L45" i="6"/>
  <c r="P43" i="6"/>
  <c r="N43" i="6"/>
  <c r="L43" i="6"/>
  <c r="J43" i="6"/>
  <c r="Q43" i="6" s="1"/>
  <c r="P42" i="6"/>
  <c r="N42" i="6"/>
  <c r="L42" i="6"/>
  <c r="J42" i="6"/>
  <c r="N41" i="6"/>
  <c r="L41" i="6"/>
  <c r="J41" i="6"/>
  <c r="N40" i="6"/>
  <c r="L40" i="6"/>
  <c r="J40" i="6"/>
  <c r="N37" i="6"/>
  <c r="L37" i="6"/>
  <c r="J37" i="6"/>
  <c r="P34" i="6"/>
  <c r="Q34" i="6" s="1"/>
  <c r="N34" i="6"/>
  <c r="N30" i="6" s="1"/>
  <c r="L34" i="6"/>
  <c r="J34" i="6"/>
  <c r="N31" i="6"/>
  <c r="L31" i="6"/>
  <c r="J31" i="6"/>
  <c r="L30" i="6"/>
  <c r="P24" i="6"/>
  <c r="N24" i="6"/>
  <c r="L24" i="6"/>
  <c r="J24" i="6"/>
  <c r="N21" i="6"/>
  <c r="L21" i="6"/>
  <c r="J21" i="6"/>
  <c r="N18" i="6"/>
  <c r="L18" i="6"/>
  <c r="J18" i="6"/>
  <c r="P18" i="6" s="1"/>
  <c r="Q18" i="6" s="1"/>
  <c r="N15" i="6"/>
  <c r="L15" i="6"/>
  <c r="L14" i="6" s="1"/>
  <c r="J15" i="6"/>
  <c r="N14" i="6"/>
  <c r="P10" i="6"/>
  <c r="P9" i="6" s="1"/>
  <c r="N10" i="6"/>
  <c r="N9" i="6" s="1"/>
  <c r="L10" i="6"/>
  <c r="J10" i="6"/>
  <c r="L9" i="6"/>
  <c r="J9" i="6"/>
  <c r="N61" i="5"/>
  <c r="L61" i="5"/>
  <c r="J61" i="5"/>
  <c r="P57" i="5"/>
  <c r="Q57" i="5" s="1"/>
  <c r="N57" i="5"/>
  <c r="L57" i="5"/>
  <c r="J57" i="5"/>
  <c r="N56" i="5"/>
  <c r="L56" i="5"/>
  <c r="J56" i="5"/>
  <c r="N55" i="5"/>
  <c r="L55" i="5"/>
  <c r="J55" i="5"/>
  <c r="P55" i="5" s="1"/>
  <c r="Q55" i="5" s="1"/>
  <c r="P54" i="5"/>
  <c r="Q54" i="5" s="1"/>
  <c r="N54" i="5"/>
  <c r="N44" i="5" s="1"/>
  <c r="L54" i="5"/>
  <c r="J54" i="5"/>
  <c r="N49" i="5"/>
  <c r="L49" i="5"/>
  <c r="J49" i="5"/>
  <c r="Q45" i="5"/>
  <c r="P45" i="5"/>
  <c r="N45" i="5"/>
  <c r="L45" i="5"/>
  <c r="J45" i="5"/>
  <c r="L44" i="5"/>
  <c r="N42" i="5"/>
  <c r="L42" i="5"/>
  <c r="J42" i="5"/>
  <c r="P41" i="5"/>
  <c r="Q41" i="5" s="1"/>
  <c r="N41" i="5"/>
  <c r="L41" i="5"/>
  <c r="J41" i="5"/>
  <c r="N40" i="5"/>
  <c r="L40" i="5"/>
  <c r="J40" i="5"/>
  <c r="N37" i="5"/>
  <c r="L37" i="5"/>
  <c r="J37" i="5"/>
  <c r="P37" i="5" s="1"/>
  <c r="Q37" i="5" s="1"/>
  <c r="P36" i="5"/>
  <c r="Q36" i="5" s="1"/>
  <c r="N36" i="5"/>
  <c r="L36" i="5"/>
  <c r="J36" i="5"/>
  <c r="N35" i="5"/>
  <c r="N34" i="5" s="1"/>
  <c r="L35" i="5"/>
  <c r="L34" i="5" s="1"/>
  <c r="J35" i="5"/>
  <c r="N32" i="5"/>
  <c r="L32" i="5"/>
  <c r="J32" i="5"/>
  <c r="N31" i="5"/>
  <c r="L31" i="5"/>
  <c r="J31" i="5"/>
  <c r="P30" i="5"/>
  <c r="Q30" i="5" s="1"/>
  <c r="N30" i="5"/>
  <c r="L30" i="5"/>
  <c r="J30" i="5"/>
  <c r="N29" i="5"/>
  <c r="L29" i="5"/>
  <c r="J29" i="5"/>
  <c r="N26" i="5"/>
  <c r="L26" i="5"/>
  <c r="J26" i="5"/>
  <c r="P26" i="5" s="1"/>
  <c r="Q26" i="5" s="1"/>
  <c r="P23" i="5"/>
  <c r="N23" i="5"/>
  <c r="N22" i="5" s="1"/>
  <c r="L23" i="5"/>
  <c r="L22" i="5" s="1"/>
  <c r="J23" i="5"/>
  <c r="Q16" i="5"/>
  <c r="P16" i="5"/>
  <c r="N16" i="5"/>
  <c r="L16" i="5"/>
  <c r="J16" i="5"/>
  <c r="N13" i="5"/>
  <c r="N9" i="5" s="1"/>
  <c r="N8" i="5" s="1"/>
  <c r="N7" i="5" s="1"/>
  <c r="L13" i="5"/>
  <c r="L9" i="5" s="1"/>
  <c r="L8" i="5" s="1"/>
  <c r="L7" i="5" s="1"/>
  <c r="J13" i="5"/>
  <c r="N10" i="5"/>
  <c r="L10" i="5"/>
  <c r="J10" i="5"/>
  <c r="N61" i="4"/>
  <c r="L61" i="4"/>
  <c r="J61" i="4"/>
  <c r="P61" i="4" s="1"/>
  <c r="Q61" i="4" s="1"/>
  <c r="N57" i="4"/>
  <c r="L57" i="4"/>
  <c r="J57" i="4"/>
  <c r="Q56" i="4"/>
  <c r="P56" i="4"/>
  <c r="N56" i="4"/>
  <c r="L56" i="4"/>
  <c r="J56" i="4"/>
  <c r="P55" i="4"/>
  <c r="N55" i="4"/>
  <c r="L55" i="4"/>
  <c r="J55" i="4"/>
  <c r="Q55" i="4" s="1"/>
  <c r="N54" i="4"/>
  <c r="L54" i="4"/>
  <c r="J54" i="4"/>
  <c r="P49" i="4"/>
  <c r="Q49" i="4" s="1"/>
  <c r="N49" i="4"/>
  <c r="L49" i="4"/>
  <c r="J49" i="4"/>
  <c r="N45" i="4"/>
  <c r="N44" i="4" s="1"/>
  <c r="L45" i="4"/>
  <c r="L44" i="4" s="1"/>
  <c r="J45" i="4"/>
  <c r="P42" i="4"/>
  <c r="Q42" i="4" s="1"/>
  <c r="N42" i="4"/>
  <c r="L42" i="4"/>
  <c r="J42" i="4"/>
  <c r="N41" i="4"/>
  <c r="L41" i="4"/>
  <c r="J41" i="4"/>
  <c r="Q40" i="4"/>
  <c r="P40" i="4"/>
  <c r="N40" i="4"/>
  <c r="L40" i="4"/>
  <c r="J40" i="4"/>
  <c r="P37" i="4"/>
  <c r="N37" i="4"/>
  <c r="N34" i="4" s="1"/>
  <c r="L37" i="4"/>
  <c r="L34" i="4" s="1"/>
  <c r="J37" i="4"/>
  <c r="Q37" i="4" s="1"/>
  <c r="N36" i="4"/>
  <c r="L36" i="4"/>
  <c r="J36" i="4"/>
  <c r="P35" i="4"/>
  <c r="N35" i="4"/>
  <c r="L35" i="4"/>
  <c r="J35" i="4"/>
  <c r="J34" i="4"/>
  <c r="N32" i="4"/>
  <c r="L32" i="4"/>
  <c r="J32" i="4"/>
  <c r="P32" i="4" s="1"/>
  <c r="Q32" i="4" s="1"/>
  <c r="P31" i="4"/>
  <c r="Q31" i="4" s="1"/>
  <c r="N31" i="4"/>
  <c r="L31" i="4"/>
  <c r="J31" i="4"/>
  <c r="N30" i="4"/>
  <c r="L30" i="4"/>
  <c r="J30" i="4"/>
  <c r="Q29" i="4"/>
  <c r="P29" i="4"/>
  <c r="N29" i="4"/>
  <c r="L29" i="4"/>
  <c r="J29" i="4"/>
  <c r="P26" i="4"/>
  <c r="N26" i="4"/>
  <c r="N22" i="4" s="1"/>
  <c r="L26" i="4"/>
  <c r="L22" i="4" s="1"/>
  <c r="J26" i="4"/>
  <c r="Q26" i="4" s="1"/>
  <c r="N23" i="4"/>
  <c r="L23" i="4"/>
  <c r="J23" i="4"/>
  <c r="N16" i="4"/>
  <c r="L16" i="4"/>
  <c r="J16" i="4"/>
  <c r="N13" i="4"/>
  <c r="L13" i="4"/>
  <c r="J13" i="4"/>
  <c r="P13" i="4" s="1"/>
  <c r="Q13" i="4" s="1"/>
  <c r="N10" i="4"/>
  <c r="N9" i="4" s="1"/>
  <c r="L10" i="4"/>
  <c r="J10" i="4"/>
  <c r="P10" i="4" s="1"/>
  <c r="L9" i="4"/>
  <c r="L8" i="4" s="1"/>
  <c r="L7" i="4" s="1"/>
  <c r="N61" i="3"/>
  <c r="L61" i="3"/>
  <c r="J61" i="3"/>
  <c r="P57" i="3"/>
  <c r="Q57" i="3" s="1"/>
  <c r="N57" i="3"/>
  <c r="L57" i="3"/>
  <c r="J57" i="3"/>
  <c r="N56" i="3"/>
  <c r="L56" i="3"/>
  <c r="J56" i="3"/>
  <c r="N55" i="3"/>
  <c r="L55" i="3"/>
  <c r="J55" i="3"/>
  <c r="P55" i="3" s="1"/>
  <c r="Q55" i="3" s="1"/>
  <c r="Q54" i="3"/>
  <c r="P54" i="3"/>
  <c r="N54" i="3"/>
  <c r="N44" i="3" s="1"/>
  <c r="L54" i="3"/>
  <c r="J54" i="3"/>
  <c r="N49" i="3"/>
  <c r="L49" i="3"/>
  <c r="J49" i="3"/>
  <c r="Q45" i="3"/>
  <c r="P45" i="3"/>
  <c r="N45" i="3"/>
  <c r="L45" i="3"/>
  <c r="J45" i="3"/>
  <c r="L44" i="3"/>
  <c r="N42" i="3"/>
  <c r="L42" i="3"/>
  <c r="J42" i="3"/>
  <c r="P41" i="3"/>
  <c r="Q41" i="3" s="1"/>
  <c r="N41" i="3"/>
  <c r="L41" i="3"/>
  <c r="J41" i="3"/>
  <c r="N40" i="3"/>
  <c r="L40" i="3"/>
  <c r="J40" i="3"/>
  <c r="N37" i="3"/>
  <c r="L37" i="3"/>
  <c r="J37" i="3"/>
  <c r="P37" i="3" s="1"/>
  <c r="Q37" i="3" s="1"/>
  <c r="Q36" i="3"/>
  <c r="P36" i="3"/>
  <c r="N36" i="3"/>
  <c r="L36" i="3"/>
  <c r="J36" i="3"/>
  <c r="N35" i="3"/>
  <c r="N34" i="3" s="1"/>
  <c r="L35" i="3"/>
  <c r="L34" i="3" s="1"/>
  <c r="J35" i="3"/>
  <c r="P32" i="3"/>
  <c r="N32" i="3"/>
  <c r="L32" i="3"/>
  <c r="L22" i="3" s="1"/>
  <c r="J32" i="3"/>
  <c r="Q32" i="3" s="1"/>
  <c r="N31" i="3"/>
  <c r="L31" i="3"/>
  <c r="J31" i="3"/>
  <c r="P30" i="3"/>
  <c r="Q30" i="3" s="1"/>
  <c r="N30" i="3"/>
  <c r="L30" i="3"/>
  <c r="J30" i="3"/>
  <c r="N29" i="3"/>
  <c r="L29" i="3"/>
  <c r="J29" i="3"/>
  <c r="N26" i="3"/>
  <c r="L26" i="3"/>
  <c r="J26" i="3"/>
  <c r="P26" i="3" s="1"/>
  <c r="Q26" i="3" s="1"/>
  <c r="Q23" i="3"/>
  <c r="P23" i="3"/>
  <c r="N23" i="3"/>
  <c r="N22" i="3" s="1"/>
  <c r="L23" i="3"/>
  <c r="J23" i="3"/>
  <c r="N16" i="3"/>
  <c r="L16" i="3"/>
  <c r="J16" i="3"/>
  <c r="P13" i="3"/>
  <c r="N13" i="3"/>
  <c r="N9" i="3" s="1"/>
  <c r="N8" i="3" s="1"/>
  <c r="N7" i="3" s="1"/>
  <c r="L13" i="3"/>
  <c r="J13" i="3"/>
  <c r="Q13" i="3" s="1"/>
  <c r="N10" i="3"/>
  <c r="L10" i="3"/>
  <c r="L9" i="3" s="1"/>
  <c r="L8" i="3" s="1"/>
  <c r="L7" i="3" s="1"/>
  <c r="J10" i="3"/>
  <c r="Q61" i="2"/>
  <c r="P61" i="2"/>
  <c r="N61" i="2"/>
  <c r="L61" i="2"/>
  <c r="J61" i="2"/>
  <c r="N57" i="2"/>
  <c r="L57" i="2"/>
  <c r="J57" i="2"/>
  <c r="Q56" i="2"/>
  <c r="P56" i="2"/>
  <c r="N56" i="2"/>
  <c r="L56" i="2"/>
  <c r="J56" i="2"/>
  <c r="P55" i="2"/>
  <c r="N55" i="2"/>
  <c r="L55" i="2"/>
  <c r="J55" i="2"/>
  <c r="Q55" i="2" s="1"/>
  <c r="N54" i="2"/>
  <c r="L54" i="2"/>
  <c r="J54" i="2"/>
  <c r="P49" i="2"/>
  <c r="Q49" i="2" s="1"/>
  <c r="N49" i="2"/>
  <c r="L49" i="2"/>
  <c r="J49" i="2"/>
  <c r="N45" i="2"/>
  <c r="N44" i="2" s="1"/>
  <c r="L45" i="2"/>
  <c r="L44" i="2" s="1"/>
  <c r="J45" i="2"/>
  <c r="Q42" i="2"/>
  <c r="P42" i="2"/>
  <c r="N42" i="2"/>
  <c r="N34" i="2" s="1"/>
  <c r="L42" i="2"/>
  <c r="J42" i="2"/>
  <c r="N41" i="2"/>
  <c r="L41" i="2"/>
  <c r="J41" i="2"/>
  <c r="Q40" i="2"/>
  <c r="P40" i="2"/>
  <c r="N40" i="2"/>
  <c r="L40" i="2"/>
  <c r="J40" i="2"/>
  <c r="P37" i="2"/>
  <c r="N37" i="2"/>
  <c r="L37" i="2"/>
  <c r="L34" i="2" s="1"/>
  <c r="J37" i="2"/>
  <c r="Q37" i="2" s="1"/>
  <c r="N36" i="2"/>
  <c r="L36" i="2"/>
  <c r="J36" i="2"/>
  <c r="P35" i="2"/>
  <c r="N35" i="2"/>
  <c r="L35" i="2"/>
  <c r="J35" i="2"/>
  <c r="J34" i="2"/>
  <c r="N32" i="2"/>
  <c r="L32" i="2"/>
  <c r="J32" i="2"/>
  <c r="P32" i="2" s="1"/>
  <c r="Q31" i="2"/>
  <c r="P31" i="2"/>
  <c r="N31" i="2"/>
  <c r="L31" i="2"/>
  <c r="J31" i="2"/>
  <c r="N30" i="2"/>
  <c r="L30" i="2"/>
  <c r="J30" i="2"/>
  <c r="N29" i="2"/>
  <c r="L29" i="2"/>
  <c r="J29" i="2"/>
  <c r="P29" i="2" s="1"/>
  <c r="Q29" i="2" s="1"/>
  <c r="P26" i="2"/>
  <c r="N26" i="2"/>
  <c r="N22" i="2" s="1"/>
  <c r="L26" i="2"/>
  <c r="L22" i="2" s="1"/>
  <c r="J26" i="2"/>
  <c r="N23" i="2"/>
  <c r="L23" i="2"/>
  <c r="J23" i="2"/>
  <c r="N16" i="2"/>
  <c r="L16" i="2"/>
  <c r="J16" i="2"/>
  <c r="P13" i="2"/>
  <c r="Q13" i="2" s="1"/>
  <c r="N13" i="2"/>
  <c r="L13" i="2"/>
  <c r="J13" i="2"/>
  <c r="N10" i="2"/>
  <c r="N9" i="2" s="1"/>
  <c r="N8" i="2" s="1"/>
  <c r="N7" i="2" s="1"/>
  <c r="L10" i="2"/>
  <c r="J10" i="2"/>
  <c r="L9" i="2"/>
  <c r="L8" i="2" s="1"/>
  <c r="L7" i="2" s="1"/>
  <c r="D7" i="1" s="1"/>
  <c r="B29" i="1"/>
  <c r="B28" i="1"/>
  <c r="B27" i="1"/>
  <c r="B26" i="1"/>
  <c r="B25" i="1"/>
  <c r="B24" i="1"/>
  <c r="B23" i="1"/>
  <c r="B22" i="1"/>
  <c r="B21" i="1"/>
  <c r="B20" i="1"/>
  <c r="B19" i="1"/>
  <c r="B18" i="1"/>
  <c r="B17" i="1"/>
  <c r="B16" i="1"/>
  <c r="B15" i="1"/>
  <c r="B14" i="1"/>
  <c r="B13" i="1"/>
  <c r="B12" i="1"/>
  <c r="B11" i="1"/>
  <c r="B10" i="1"/>
  <c r="B9" i="1"/>
  <c r="B8" i="1"/>
  <c r="Q86" i="13" l="1"/>
  <c r="P57" i="12"/>
  <c r="Q57" i="12" s="1"/>
  <c r="P31" i="9"/>
  <c r="Q31" i="9" s="1"/>
  <c r="Q26" i="2"/>
  <c r="P16" i="3"/>
  <c r="Q16" i="3" s="1"/>
  <c r="P10" i="2"/>
  <c r="Q10" i="2" s="1"/>
  <c r="N8" i="4"/>
  <c r="N7" i="4" s="1"/>
  <c r="Q32" i="2"/>
  <c r="J44" i="3"/>
  <c r="J44" i="5"/>
  <c r="J44" i="7"/>
  <c r="P61" i="7"/>
  <c r="Q61" i="7" s="1"/>
  <c r="P68" i="8"/>
  <c r="Q68" i="8" s="1"/>
  <c r="Q84" i="10"/>
  <c r="J73" i="10"/>
  <c r="J8" i="10" s="1"/>
  <c r="P84" i="10"/>
  <c r="Q29" i="9"/>
  <c r="P29" i="9"/>
  <c r="J9" i="2"/>
  <c r="Q35" i="2"/>
  <c r="J22" i="3"/>
  <c r="J9" i="4"/>
  <c r="Q35" i="4"/>
  <c r="J22" i="5"/>
  <c r="P10" i="7"/>
  <c r="P9" i="7" s="1"/>
  <c r="J9" i="7"/>
  <c r="J73" i="9"/>
  <c r="P87" i="9"/>
  <c r="P73" i="9" s="1"/>
  <c r="N40" i="10"/>
  <c r="P14" i="11"/>
  <c r="Q14" i="11" s="1"/>
  <c r="Q10" i="4"/>
  <c r="P13" i="5"/>
  <c r="Q13" i="5" s="1"/>
  <c r="Q23" i="5"/>
  <c r="P32" i="5"/>
  <c r="Q32" i="5" s="1"/>
  <c r="P31" i="6"/>
  <c r="J30" i="6"/>
  <c r="Q46" i="6"/>
  <c r="N8" i="8"/>
  <c r="N7" i="8" s="1"/>
  <c r="Q23" i="9"/>
  <c r="P38" i="10"/>
  <c r="Q38" i="10" s="1"/>
  <c r="Q85" i="10"/>
  <c r="P45" i="11"/>
  <c r="J42" i="11"/>
  <c r="Q45" i="11"/>
  <c r="Q71" i="9"/>
  <c r="P71" i="9"/>
  <c r="P16" i="2"/>
  <c r="Q16" i="2" s="1"/>
  <c r="J44" i="2"/>
  <c r="P45" i="2"/>
  <c r="P29" i="3"/>
  <c r="Q29" i="3" s="1"/>
  <c r="Q22" i="3" s="1"/>
  <c r="P40" i="3"/>
  <c r="Q40" i="3" s="1"/>
  <c r="P56" i="3"/>
  <c r="Q56" i="3" s="1"/>
  <c r="P16" i="4"/>
  <c r="Q16" i="4" s="1"/>
  <c r="J44" i="4"/>
  <c r="P45" i="4"/>
  <c r="P29" i="5"/>
  <c r="P22" i="5" s="1"/>
  <c r="P40" i="5"/>
  <c r="Q40" i="5" s="1"/>
  <c r="P56" i="5"/>
  <c r="Q56" i="5" s="1"/>
  <c r="P21" i="6"/>
  <c r="Q21" i="6" s="1"/>
  <c r="P51" i="6"/>
  <c r="P45" i="6" s="1"/>
  <c r="L61" i="6"/>
  <c r="L8" i="6" s="1"/>
  <c r="L7" i="6" s="1"/>
  <c r="N22" i="7"/>
  <c r="N8" i="7" s="1"/>
  <c r="N7" i="7" s="1"/>
  <c r="Q35" i="7"/>
  <c r="L44" i="7"/>
  <c r="L8" i="7" s="1"/>
  <c r="L7" i="7" s="1"/>
  <c r="Q26" i="8"/>
  <c r="L43" i="8"/>
  <c r="L8" i="8" s="1"/>
  <c r="L7" i="8" s="1"/>
  <c r="Q88" i="8"/>
  <c r="Q30" i="9"/>
  <c r="P42" i="9"/>
  <c r="P40" i="9" s="1"/>
  <c r="Q57" i="9"/>
  <c r="P57" i="9"/>
  <c r="P30" i="2"/>
  <c r="Q30" i="2" s="1"/>
  <c r="P41" i="2"/>
  <c r="Q41" i="2" s="1"/>
  <c r="P57" i="2"/>
  <c r="Q57" i="2" s="1"/>
  <c r="J34" i="3"/>
  <c r="P35" i="3"/>
  <c r="Q35" i="3" s="1"/>
  <c r="Q34" i="3" s="1"/>
  <c r="P49" i="3"/>
  <c r="P30" i="4"/>
  <c r="Q30" i="4" s="1"/>
  <c r="P41" i="4"/>
  <c r="Q41" i="4" s="1"/>
  <c r="P57" i="4"/>
  <c r="Q57" i="4" s="1"/>
  <c r="J34" i="5"/>
  <c r="P35" i="5"/>
  <c r="P34" i="5" s="1"/>
  <c r="P49" i="5"/>
  <c r="Q49" i="5" s="1"/>
  <c r="Q44" i="5" s="1"/>
  <c r="Q24" i="6"/>
  <c r="P41" i="6"/>
  <c r="Q41" i="6" s="1"/>
  <c r="Q13" i="7"/>
  <c r="Q31" i="7"/>
  <c r="P31" i="7"/>
  <c r="N34" i="7"/>
  <c r="Q60" i="8"/>
  <c r="Q91" i="9"/>
  <c r="P22" i="10"/>
  <c r="Q18" i="11"/>
  <c r="P83" i="8"/>
  <c r="J82" i="8"/>
  <c r="J22" i="2"/>
  <c r="P23" i="2"/>
  <c r="P22" i="2" s="1"/>
  <c r="P36" i="2"/>
  <c r="Q36" i="2" s="1"/>
  <c r="P54" i="2"/>
  <c r="Q54" i="2" s="1"/>
  <c r="J9" i="3"/>
  <c r="J8" i="3" s="1"/>
  <c r="P10" i="3"/>
  <c r="P9" i="3" s="1"/>
  <c r="P31" i="3"/>
  <c r="Q31" i="3" s="1"/>
  <c r="P42" i="3"/>
  <c r="Q42" i="3" s="1"/>
  <c r="P61" i="3"/>
  <c r="Q61" i="3" s="1"/>
  <c r="J22" i="4"/>
  <c r="P23" i="4"/>
  <c r="P22" i="4" s="1"/>
  <c r="P36" i="4"/>
  <c r="P34" i="4" s="1"/>
  <c r="P54" i="4"/>
  <c r="Q54" i="4" s="1"/>
  <c r="J9" i="5"/>
  <c r="P10" i="5"/>
  <c r="P9" i="5" s="1"/>
  <c r="P31" i="5"/>
  <c r="Q31" i="5" s="1"/>
  <c r="P42" i="5"/>
  <c r="Q42" i="5" s="1"/>
  <c r="P61" i="5"/>
  <c r="Q61" i="5" s="1"/>
  <c r="Q31" i="6"/>
  <c r="Q42" i="6"/>
  <c r="N45" i="6"/>
  <c r="N8" i="6" s="1"/>
  <c r="N7" i="6" s="1"/>
  <c r="Q71" i="6"/>
  <c r="P71" i="6"/>
  <c r="P41" i="8"/>
  <c r="P25" i="8" s="1"/>
  <c r="Q9" i="9"/>
  <c r="P50" i="9"/>
  <c r="Q51" i="9"/>
  <c r="L73" i="9"/>
  <c r="Q51" i="10"/>
  <c r="P15" i="6"/>
  <c r="P14" i="6" s="1"/>
  <c r="J14" i="6"/>
  <c r="J8" i="6" s="1"/>
  <c r="Q15" i="6"/>
  <c r="Q10" i="6"/>
  <c r="Q9" i="6" s="1"/>
  <c r="P40" i="6"/>
  <c r="Q40" i="6" s="1"/>
  <c r="P52" i="6"/>
  <c r="Q52" i="6" s="1"/>
  <c r="P42" i="7"/>
  <c r="Q42" i="7" s="1"/>
  <c r="L9" i="9"/>
  <c r="L8" i="9" s="1"/>
  <c r="L7" i="9" s="1"/>
  <c r="Q43" i="9"/>
  <c r="Q58" i="9"/>
  <c r="N73" i="9"/>
  <c r="N8" i="9" s="1"/>
  <c r="N7" i="9" s="1"/>
  <c r="N9" i="10"/>
  <c r="N8" i="10" s="1"/>
  <c r="N7" i="10" s="1"/>
  <c r="L22" i="10"/>
  <c r="L8" i="10" s="1"/>
  <c r="L7" i="10" s="1"/>
  <c r="P40" i="10"/>
  <c r="P62" i="10"/>
  <c r="Q62" i="10" s="1"/>
  <c r="P9" i="11"/>
  <c r="Q10" i="11"/>
  <c r="J45" i="6"/>
  <c r="P59" i="6"/>
  <c r="Q66" i="6"/>
  <c r="J22" i="7"/>
  <c r="Q30" i="7"/>
  <c r="P36" i="7"/>
  <c r="Q36" i="7" s="1"/>
  <c r="Q41" i="7"/>
  <c r="Q57" i="7"/>
  <c r="J9" i="8"/>
  <c r="J8" i="8" s="1"/>
  <c r="Q19" i="8"/>
  <c r="Q40" i="8"/>
  <c r="Q51" i="8"/>
  <c r="J59" i="8"/>
  <c r="Q67" i="8"/>
  <c r="Q26" i="9"/>
  <c r="Q41" i="9"/>
  <c r="Q54" i="9"/>
  <c r="Q67" i="9"/>
  <c r="Q86" i="9"/>
  <c r="P9" i="10"/>
  <c r="Q16" i="10"/>
  <c r="Q9" i="10" s="1"/>
  <c r="Q37" i="10"/>
  <c r="Q22" i="10" s="1"/>
  <c r="Q48" i="10"/>
  <c r="Q40" i="10" s="1"/>
  <c r="Q62" i="11"/>
  <c r="P37" i="6"/>
  <c r="Q37" i="6" s="1"/>
  <c r="J61" i="6"/>
  <c r="P62" i="6"/>
  <c r="P61" i="6" s="1"/>
  <c r="P29" i="7"/>
  <c r="P22" i="7" s="1"/>
  <c r="P56" i="7"/>
  <c r="P44" i="7" s="1"/>
  <c r="P16" i="8"/>
  <c r="Q16" i="8" s="1"/>
  <c r="Q9" i="8" s="1"/>
  <c r="P37" i="8"/>
  <c r="Q37" i="8" s="1"/>
  <c r="P50" i="8"/>
  <c r="P43" i="8" s="1"/>
  <c r="P66" i="8"/>
  <c r="P59" i="8" s="1"/>
  <c r="P80" i="8"/>
  <c r="Q80" i="8" s="1"/>
  <c r="P100" i="8"/>
  <c r="Q100" i="8" s="1"/>
  <c r="J22" i="9"/>
  <c r="J50" i="9"/>
  <c r="Q53" i="11"/>
  <c r="L52" i="11"/>
  <c r="Q52" i="13"/>
  <c r="Q42" i="14"/>
  <c r="P57" i="10"/>
  <c r="Q57" i="10" s="1"/>
  <c r="P71" i="10"/>
  <c r="Q71" i="10" s="1"/>
  <c r="P90" i="10"/>
  <c r="Q90" i="10" s="1"/>
  <c r="J24" i="11"/>
  <c r="Q32" i="11"/>
  <c r="L8" i="12"/>
  <c r="L7" i="12" s="1"/>
  <c r="N8" i="14"/>
  <c r="N7" i="14" s="1"/>
  <c r="Q76" i="15"/>
  <c r="Q48" i="11"/>
  <c r="Q10" i="13"/>
  <c r="P86" i="10"/>
  <c r="Q86" i="10" s="1"/>
  <c r="Q25" i="11"/>
  <c r="Q69" i="11"/>
  <c r="Q55" i="13"/>
  <c r="Q81" i="13"/>
  <c r="L8" i="14"/>
  <c r="L7" i="14" s="1"/>
  <c r="J40" i="9"/>
  <c r="J9" i="11"/>
  <c r="J8" i="11" s="1"/>
  <c r="L42" i="11"/>
  <c r="L8" i="11" s="1"/>
  <c r="L7" i="11" s="1"/>
  <c r="Q61" i="11"/>
  <c r="N8" i="13"/>
  <c r="N7" i="13" s="1"/>
  <c r="Q31" i="11"/>
  <c r="Q44" i="11"/>
  <c r="Q60" i="11"/>
  <c r="Q74" i="11"/>
  <c r="P87" i="11"/>
  <c r="Q87" i="11" s="1"/>
  <c r="Q93" i="11"/>
  <c r="P13" i="12"/>
  <c r="P36" i="12"/>
  <c r="Q36" i="12" s="1"/>
  <c r="Q43" i="12"/>
  <c r="P49" i="12"/>
  <c r="Q54" i="12"/>
  <c r="Q71" i="12"/>
  <c r="P81" i="12"/>
  <c r="Q81" i="12" s="1"/>
  <c r="Q86" i="12"/>
  <c r="P96" i="12"/>
  <c r="Q96" i="12" s="1"/>
  <c r="Q121" i="12"/>
  <c r="P129" i="12"/>
  <c r="Q129" i="12" s="1"/>
  <c r="P16" i="13"/>
  <c r="Q26" i="13"/>
  <c r="Q37" i="13"/>
  <c r="J44" i="13"/>
  <c r="P45" i="13"/>
  <c r="P44" i="13" s="1"/>
  <c r="P65" i="13"/>
  <c r="Q65" i="13" s="1"/>
  <c r="P81" i="13"/>
  <c r="P16" i="14"/>
  <c r="Q16" i="14" s="1"/>
  <c r="P42" i="14"/>
  <c r="P53" i="14"/>
  <c r="Q58" i="14"/>
  <c r="Q77" i="14"/>
  <c r="Q70" i="14" s="1"/>
  <c r="J14" i="15"/>
  <c r="P15" i="15"/>
  <c r="P14" i="15" s="1"/>
  <c r="Q24" i="15"/>
  <c r="P40" i="15"/>
  <c r="Q40" i="15" s="1"/>
  <c r="Q50" i="15"/>
  <c r="P59" i="15"/>
  <c r="Q59" i="15" s="1"/>
  <c r="Q63" i="15"/>
  <c r="J85" i="15"/>
  <c r="P86" i="15"/>
  <c r="P85" i="15" s="1"/>
  <c r="Q95" i="15"/>
  <c r="J103" i="15"/>
  <c r="P104" i="15"/>
  <c r="Q104" i="15" s="1"/>
  <c r="Q107" i="15"/>
  <c r="P123" i="15"/>
  <c r="Q123" i="15" s="1"/>
  <c r="Q74" i="16"/>
  <c r="J34" i="17"/>
  <c r="J8" i="17" s="1"/>
  <c r="P38" i="17"/>
  <c r="Q38" i="17" s="1"/>
  <c r="Q63" i="17"/>
  <c r="P63" i="17"/>
  <c r="N151" i="17"/>
  <c r="Q37" i="18"/>
  <c r="P37" i="18"/>
  <c r="J36" i="18"/>
  <c r="P54" i="21"/>
  <c r="Q54" i="21" s="1"/>
  <c r="Q13" i="12"/>
  <c r="Q49" i="12"/>
  <c r="J88" i="12"/>
  <c r="Q16" i="13"/>
  <c r="Q53" i="14"/>
  <c r="Q34" i="16"/>
  <c r="P34" i="16"/>
  <c r="Q152" i="17"/>
  <c r="P28" i="11"/>
  <c r="Q28" i="11" s="1"/>
  <c r="P43" i="11"/>
  <c r="P42" i="11" s="1"/>
  <c r="P56" i="11"/>
  <c r="Q56" i="11" s="1"/>
  <c r="P70" i="11"/>
  <c r="Q70" i="11" s="1"/>
  <c r="P89" i="11"/>
  <c r="Q89" i="11" s="1"/>
  <c r="P19" i="12"/>
  <c r="Q19" i="12" s="1"/>
  <c r="P40" i="12"/>
  <c r="Q40" i="12" s="1"/>
  <c r="P53" i="12"/>
  <c r="Q53" i="12" s="1"/>
  <c r="P67" i="12"/>
  <c r="Q67" i="12" s="1"/>
  <c r="Q63" i="12" s="1"/>
  <c r="P85" i="12"/>
  <c r="Q85" i="12" s="1"/>
  <c r="P98" i="12"/>
  <c r="Q98" i="12" s="1"/>
  <c r="P116" i="12"/>
  <c r="P111" i="12" s="1"/>
  <c r="J131" i="12"/>
  <c r="P132" i="12"/>
  <c r="P131" i="12" s="1"/>
  <c r="P36" i="13"/>
  <c r="Q36" i="13" s="1"/>
  <c r="Q34" i="13" s="1"/>
  <c r="P52" i="13"/>
  <c r="Q61" i="14"/>
  <c r="Q60" i="14" s="1"/>
  <c r="J61" i="15"/>
  <c r="Q98" i="15"/>
  <c r="Q144" i="15"/>
  <c r="Q164" i="15"/>
  <c r="P10" i="16"/>
  <c r="J9" i="16"/>
  <c r="N26" i="16"/>
  <c r="N8" i="16" s="1"/>
  <c r="N7" i="16" s="1"/>
  <c r="J58" i="16"/>
  <c r="Q62" i="16"/>
  <c r="P62" i="16"/>
  <c r="Q10" i="17"/>
  <c r="Q105" i="17"/>
  <c r="Q13" i="18"/>
  <c r="P13" i="18"/>
  <c r="Q46" i="18"/>
  <c r="P39" i="11"/>
  <c r="Q39" i="11" s="1"/>
  <c r="P50" i="11"/>
  <c r="Q50" i="11" s="1"/>
  <c r="P64" i="11"/>
  <c r="Q64" i="11" s="1"/>
  <c r="P86" i="11"/>
  <c r="Q86" i="11" s="1"/>
  <c r="P10" i="12"/>
  <c r="P9" i="12" s="1"/>
  <c r="P35" i="12"/>
  <c r="Q35" i="12" s="1"/>
  <c r="P48" i="12"/>
  <c r="Q48" i="12" s="1"/>
  <c r="P61" i="12"/>
  <c r="Q61" i="12" s="1"/>
  <c r="P80" i="12"/>
  <c r="Q80" i="12" s="1"/>
  <c r="P95" i="12"/>
  <c r="Q95" i="12" s="1"/>
  <c r="Q88" i="12" s="1"/>
  <c r="P109" i="12"/>
  <c r="Q109" i="12" s="1"/>
  <c r="P125" i="12"/>
  <c r="Q125" i="12" s="1"/>
  <c r="P13" i="13"/>
  <c r="Q13" i="13" s="1"/>
  <c r="P32" i="13"/>
  <c r="Q32" i="13" s="1"/>
  <c r="P62" i="13"/>
  <c r="Q62" i="13" s="1"/>
  <c r="P80" i="13"/>
  <c r="Q80" i="13" s="1"/>
  <c r="P13" i="14"/>
  <c r="P9" i="14" s="1"/>
  <c r="P39" i="14"/>
  <c r="Q39" i="14" s="1"/>
  <c r="P52" i="14"/>
  <c r="P50" i="14" s="1"/>
  <c r="P45" i="16"/>
  <c r="Q45" i="16" s="1"/>
  <c r="J38" i="16"/>
  <c r="Q78" i="16"/>
  <c r="P78" i="16"/>
  <c r="P73" i="16" s="1"/>
  <c r="L9" i="17"/>
  <c r="L8" i="17" s="1"/>
  <c r="L7" i="17" s="1"/>
  <c r="Q41" i="17"/>
  <c r="P114" i="17"/>
  <c r="Q119" i="17"/>
  <c r="J25" i="12"/>
  <c r="J8" i="12" s="1"/>
  <c r="P26" i="12"/>
  <c r="Q26" i="12" s="1"/>
  <c r="P44" i="12"/>
  <c r="Q44" i="12" s="1"/>
  <c r="P29" i="13"/>
  <c r="Q29" i="13" s="1"/>
  <c r="J54" i="13"/>
  <c r="J69" i="13"/>
  <c r="P70" i="13"/>
  <c r="P69" i="13" s="1"/>
  <c r="J28" i="14"/>
  <c r="J8" i="14" s="1"/>
  <c r="P29" i="14"/>
  <c r="Q29" i="14" s="1"/>
  <c r="P48" i="14"/>
  <c r="Q48" i="14" s="1"/>
  <c r="J91" i="14"/>
  <c r="P92" i="14"/>
  <c r="J75" i="15"/>
  <c r="L129" i="15"/>
  <c r="L8" i="15" s="1"/>
  <c r="L7" i="15" s="1"/>
  <c r="Q71" i="16"/>
  <c r="N8" i="17"/>
  <c r="N7" i="17" s="1"/>
  <c r="Q93" i="17"/>
  <c r="P93" i="17"/>
  <c r="P90" i="20"/>
  <c r="Q90" i="20" s="1"/>
  <c r="J80" i="20"/>
  <c r="J125" i="21"/>
  <c r="P127" i="21"/>
  <c r="Q127" i="21" s="1"/>
  <c r="P308" i="22"/>
  <c r="P307" i="22" s="1"/>
  <c r="Q309" i="22"/>
  <c r="Q308" i="22" s="1"/>
  <c r="Q307" i="22" s="1"/>
  <c r="Q35" i="17"/>
  <c r="J104" i="17"/>
  <c r="Q106" i="17"/>
  <c r="P106" i="17"/>
  <c r="P137" i="17"/>
  <c r="Q137" i="17" s="1"/>
  <c r="P36" i="11"/>
  <c r="Q36" i="11" s="1"/>
  <c r="P63" i="11"/>
  <c r="Q63" i="11" s="1"/>
  <c r="P81" i="11"/>
  <c r="P76" i="11" s="1"/>
  <c r="P32" i="12"/>
  <c r="Q32" i="12" s="1"/>
  <c r="P47" i="12"/>
  <c r="Q47" i="12" s="1"/>
  <c r="P60" i="12"/>
  <c r="P56" i="12" s="1"/>
  <c r="P124" i="12"/>
  <c r="Q124" i="12" s="1"/>
  <c r="P101" i="14"/>
  <c r="Q101" i="14" s="1"/>
  <c r="P10" i="15"/>
  <c r="P9" i="15" s="1"/>
  <c r="J33" i="15"/>
  <c r="P34" i="15"/>
  <c r="Q34" i="15" s="1"/>
  <c r="Q33" i="15" s="1"/>
  <c r="P55" i="15"/>
  <c r="Q55" i="15" s="1"/>
  <c r="P68" i="15"/>
  <c r="P61" i="15" s="1"/>
  <c r="P83" i="15"/>
  <c r="P75" i="15" s="1"/>
  <c r="P101" i="15"/>
  <c r="Q101" i="15" s="1"/>
  <c r="P117" i="15"/>
  <c r="Q117" i="15" s="1"/>
  <c r="Q127" i="15"/>
  <c r="Q46" i="16"/>
  <c r="Q84" i="16"/>
  <c r="Q172" i="17"/>
  <c r="L178" i="17"/>
  <c r="N8" i="18"/>
  <c r="N7" i="18" s="1"/>
  <c r="P141" i="15"/>
  <c r="Q141" i="15" s="1"/>
  <c r="P163" i="15"/>
  <c r="Q163" i="15" s="1"/>
  <c r="Q59" i="16"/>
  <c r="Q111" i="17"/>
  <c r="Q165" i="17"/>
  <c r="P165" i="17"/>
  <c r="N178" i="17"/>
  <c r="P188" i="17"/>
  <c r="Q188" i="17" s="1"/>
  <c r="P9" i="18"/>
  <c r="Q10" i="18"/>
  <c r="L17" i="18"/>
  <c r="L8" i="18" s="1"/>
  <c r="L7" i="18" s="1"/>
  <c r="Q43" i="18"/>
  <c r="Q29" i="20"/>
  <c r="P29" i="20"/>
  <c r="J22" i="20"/>
  <c r="Q137" i="15"/>
  <c r="N8" i="19"/>
  <c r="N7" i="19" s="1"/>
  <c r="Q91" i="21"/>
  <c r="N7" i="22"/>
  <c r="P134" i="15"/>
  <c r="Q134" i="15" s="1"/>
  <c r="J154" i="15"/>
  <c r="P155" i="15"/>
  <c r="P30" i="16"/>
  <c r="Q30" i="16" s="1"/>
  <c r="P41" i="16"/>
  <c r="Q41" i="16" s="1"/>
  <c r="Q38" i="16" s="1"/>
  <c r="P83" i="18"/>
  <c r="Q83" i="18" s="1"/>
  <c r="L8" i="19"/>
  <c r="L7" i="19" s="1"/>
  <c r="N8" i="20"/>
  <c r="N7" i="20" s="1"/>
  <c r="J40" i="20"/>
  <c r="P42" i="20"/>
  <c r="Q42" i="20" s="1"/>
  <c r="Q55" i="20"/>
  <c r="P55" i="20"/>
  <c r="P68" i="20"/>
  <c r="Q68" i="20" s="1"/>
  <c r="P68" i="21"/>
  <c r="Q68" i="21" s="1"/>
  <c r="P131" i="15"/>
  <c r="Q131" i="15" s="1"/>
  <c r="P151" i="15"/>
  <c r="Q151" i="15" s="1"/>
  <c r="P166" i="15"/>
  <c r="Q166" i="15" s="1"/>
  <c r="P19" i="16"/>
  <c r="Q19" i="16" s="1"/>
  <c r="J48" i="16"/>
  <c r="P49" i="16"/>
  <c r="Q49" i="16" s="1"/>
  <c r="P69" i="16"/>
  <c r="Q69" i="16" s="1"/>
  <c r="P86" i="16"/>
  <c r="Q86" i="16" s="1"/>
  <c r="P19" i="17"/>
  <c r="Q19" i="17" s="1"/>
  <c r="P48" i="17"/>
  <c r="Q48" i="17" s="1"/>
  <c r="P76" i="17"/>
  <c r="Q76" i="17" s="1"/>
  <c r="P98" i="17"/>
  <c r="Q98" i="17" s="1"/>
  <c r="P111" i="17"/>
  <c r="Q115" i="17"/>
  <c r="Q114" i="17" s="1"/>
  <c r="P125" i="17"/>
  <c r="Q125" i="17" s="1"/>
  <c r="P140" i="17"/>
  <c r="Q140" i="17" s="1"/>
  <c r="P158" i="17"/>
  <c r="Q158" i="17" s="1"/>
  <c r="P176" i="17"/>
  <c r="Q176" i="17" s="1"/>
  <c r="P194" i="17"/>
  <c r="Q194" i="17" s="1"/>
  <c r="P21" i="18"/>
  <c r="Q21" i="18" s="1"/>
  <c r="P46" i="18"/>
  <c r="Q71" i="18"/>
  <c r="Q64" i="18" s="1"/>
  <c r="Q23" i="20"/>
  <c r="Q34" i="20"/>
  <c r="Q81" i="20"/>
  <c r="L32" i="21"/>
  <c r="L8" i="21" s="1"/>
  <c r="L7" i="21" s="1"/>
  <c r="Q96" i="21"/>
  <c r="P7" i="22"/>
  <c r="L8" i="23"/>
  <c r="L7" i="23" s="1"/>
  <c r="J9" i="19"/>
  <c r="Q13" i="19"/>
  <c r="P13" i="19"/>
  <c r="P34" i="19"/>
  <c r="Q34" i="19" s="1"/>
  <c r="L73" i="19"/>
  <c r="Q30" i="20"/>
  <c r="Q74" i="20"/>
  <c r="P25" i="21"/>
  <c r="Q25" i="21" s="1"/>
  <c r="J9" i="22"/>
  <c r="J8" i="22" s="1"/>
  <c r="P133" i="15"/>
  <c r="Q133" i="15" s="1"/>
  <c r="J26" i="16"/>
  <c r="P27" i="16"/>
  <c r="Q27" i="16" s="1"/>
  <c r="P56" i="16"/>
  <c r="Q56" i="16" s="1"/>
  <c r="P71" i="16"/>
  <c r="P91" i="16"/>
  <c r="Q91" i="16" s="1"/>
  <c r="P28" i="17"/>
  <c r="Q28" i="17" s="1"/>
  <c r="J53" i="17"/>
  <c r="P54" i="17"/>
  <c r="P84" i="17"/>
  <c r="Q84" i="17" s="1"/>
  <c r="P102" i="17"/>
  <c r="Q102" i="17" s="1"/>
  <c r="J127" i="17"/>
  <c r="P128" i="17"/>
  <c r="Q128" i="17" s="1"/>
  <c r="Q127" i="17" s="1"/>
  <c r="J142" i="17"/>
  <c r="P143" i="17"/>
  <c r="P142" i="17" s="1"/>
  <c r="P160" i="17"/>
  <c r="Q160" i="17" s="1"/>
  <c r="J178" i="17"/>
  <c r="P179" i="17"/>
  <c r="P28" i="18"/>
  <c r="Q28" i="18" s="1"/>
  <c r="P50" i="18"/>
  <c r="Q50" i="18" s="1"/>
  <c r="Q84" i="18"/>
  <c r="P47" i="19"/>
  <c r="Q47" i="19" s="1"/>
  <c r="L50" i="19"/>
  <c r="P60" i="19"/>
  <c r="Q60" i="19" s="1"/>
  <c r="Q79" i="19"/>
  <c r="Q43" i="20"/>
  <c r="Q69" i="20"/>
  <c r="Q100" i="20"/>
  <c r="Q99" i="20" s="1"/>
  <c r="J32" i="21"/>
  <c r="P44" i="21"/>
  <c r="Q44" i="21" s="1"/>
  <c r="N60" i="21"/>
  <c r="Q72" i="21"/>
  <c r="Q80" i="21"/>
  <c r="N95" i="21"/>
  <c r="N8" i="21" s="1"/>
  <c r="N7" i="21" s="1"/>
  <c r="N136" i="21"/>
  <c r="J193" i="22"/>
  <c r="J192" i="22" s="1"/>
  <c r="Q17" i="23"/>
  <c r="Q16" i="23" s="1"/>
  <c r="J129" i="15"/>
  <c r="P130" i="15"/>
  <c r="P148" i="15"/>
  <c r="Q148" i="15" s="1"/>
  <c r="P165" i="15"/>
  <c r="Q165" i="15" s="1"/>
  <c r="P16" i="16"/>
  <c r="Q16" i="16" s="1"/>
  <c r="P36" i="16"/>
  <c r="Q36" i="16" s="1"/>
  <c r="P66" i="16"/>
  <c r="Q66" i="16" s="1"/>
  <c r="P85" i="16"/>
  <c r="Q85" i="16" s="1"/>
  <c r="P14" i="17"/>
  <c r="P9" i="17" s="1"/>
  <c r="P44" i="17"/>
  <c r="P34" i="17" s="1"/>
  <c r="P71" i="17"/>
  <c r="Q71" i="17" s="1"/>
  <c r="P95" i="17"/>
  <c r="Q95" i="17" s="1"/>
  <c r="P110" i="17"/>
  <c r="P104" i="17" s="1"/>
  <c r="P122" i="17"/>
  <c r="Q122" i="17" s="1"/>
  <c r="P139" i="17"/>
  <c r="Q139" i="17" s="1"/>
  <c r="P155" i="17"/>
  <c r="P151" i="17" s="1"/>
  <c r="P172" i="17"/>
  <c r="P190" i="17"/>
  <c r="Q190" i="17" s="1"/>
  <c r="J17" i="18"/>
  <c r="P18" i="18"/>
  <c r="P17" i="18" s="1"/>
  <c r="P43" i="18"/>
  <c r="L54" i="18"/>
  <c r="Q57" i="18"/>
  <c r="Q62" i="18"/>
  <c r="J73" i="18"/>
  <c r="J73" i="19"/>
  <c r="P77" i="19"/>
  <c r="Q77" i="19" s="1"/>
  <c r="P89" i="19"/>
  <c r="P88" i="19" s="1"/>
  <c r="J88" i="19"/>
  <c r="Q58" i="20"/>
  <c r="Q85" i="20"/>
  <c r="Q99" i="21"/>
  <c r="Q117" i="21"/>
  <c r="Q169" i="21"/>
  <c r="Q18" i="23"/>
  <c r="J73" i="16"/>
  <c r="J9" i="18"/>
  <c r="J8" i="18" s="1"/>
  <c r="Q60" i="18"/>
  <c r="Q82" i="18"/>
  <c r="Q16" i="19"/>
  <c r="Q43" i="19"/>
  <c r="Q58" i="19"/>
  <c r="Q67" i="20"/>
  <c r="L80" i="20"/>
  <c r="L8" i="20" s="1"/>
  <c r="L7" i="20" s="1"/>
  <c r="Q28" i="21"/>
  <c r="Q36" i="21"/>
  <c r="P93" i="21"/>
  <c r="Q93" i="21" s="1"/>
  <c r="L95" i="21"/>
  <c r="Q115" i="21"/>
  <c r="P115" i="21"/>
  <c r="L125" i="21"/>
  <c r="Q137" i="21"/>
  <c r="N148" i="21"/>
  <c r="P162" i="21"/>
  <c r="P161" i="21" s="1"/>
  <c r="J161" i="21"/>
  <c r="J248" i="22"/>
  <c r="J247" i="22" s="1"/>
  <c r="P61" i="18"/>
  <c r="Q61" i="18" s="1"/>
  <c r="P78" i="18"/>
  <c r="P73" i="18" s="1"/>
  <c r="P30" i="19"/>
  <c r="Q30" i="19" s="1"/>
  <c r="P43" i="19"/>
  <c r="P58" i="19"/>
  <c r="P86" i="19"/>
  <c r="Q86" i="19" s="1"/>
  <c r="P105" i="19"/>
  <c r="Q105" i="19" s="1"/>
  <c r="P23" i="20"/>
  <c r="J50" i="20"/>
  <c r="P51" i="20"/>
  <c r="P50" i="20" s="1"/>
  <c r="P66" i="20"/>
  <c r="Q66" i="20" s="1"/>
  <c r="P81" i="20"/>
  <c r="P100" i="20"/>
  <c r="P99" i="20" s="1"/>
  <c r="J22" i="21"/>
  <c r="P23" i="21"/>
  <c r="P22" i="21" s="1"/>
  <c r="P36" i="21"/>
  <c r="P52" i="21"/>
  <c r="Q52" i="21" s="1"/>
  <c r="J60" i="21"/>
  <c r="P61" i="21"/>
  <c r="P60" i="21" s="1"/>
  <c r="P91" i="21"/>
  <c r="P110" i="21"/>
  <c r="Q110" i="21" s="1"/>
  <c r="P159" i="21"/>
  <c r="Q159" i="21" s="1"/>
  <c r="P56" i="18"/>
  <c r="Q56" i="18" s="1"/>
  <c r="P71" i="18"/>
  <c r="P64" i="18" s="1"/>
  <c r="P89" i="18"/>
  <c r="Q89" i="18" s="1"/>
  <c r="J22" i="19"/>
  <c r="P23" i="19"/>
  <c r="J50" i="19"/>
  <c r="P51" i="19"/>
  <c r="Q51" i="19" s="1"/>
  <c r="P66" i="19"/>
  <c r="Q66" i="19" s="1"/>
  <c r="P80" i="19"/>
  <c r="Q80" i="19" s="1"/>
  <c r="P99" i="19"/>
  <c r="Q99" i="19" s="1"/>
  <c r="P34" i="20"/>
  <c r="P47" i="20"/>
  <c r="Q47" i="20" s="1"/>
  <c r="P61" i="20"/>
  <c r="Q61" i="20" s="1"/>
  <c r="P74" i="20"/>
  <c r="P30" i="21"/>
  <c r="Q30" i="21" s="1"/>
  <c r="P49" i="21"/>
  <c r="Q49" i="21" s="1"/>
  <c r="P57" i="21"/>
  <c r="Q57" i="21" s="1"/>
  <c r="P80" i="21"/>
  <c r="P99" i="21"/>
  <c r="P142" i="21"/>
  <c r="Q142" i="21" s="1"/>
  <c r="P156" i="21"/>
  <c r="Q156" i="21" s="1"/>
  <c r="P172" i="21"/>
  <c r="Q172" i="21" s="1"/>
  <c r="Q10" i="22"/>
  <c r="Q9" i="22" s="1"/>
  <c r="Q8" i="22" s="1"/>
  <c r="Q7" i="22" s="1"/>
  <c r="P11" i="23"/>
  <c r="P9" i="23" s="1"/>
  <c r="P8" i="23" s="1"/>
  <c r="P7" i="23" s="1"/>
  <c r="J21" i="23"/>
  <c r="P22" i="23"/>
  <c r="P21" i="23" s="1"/>
  <c r="P55" i="18"/>
  <c r="P85" i="18"/>
  <c r="Q85" i="18" s="1"/>
  <c r="P38" i="19"/>
  <c r="Q38" i="19" s="1"/>
  <c r="P62" i="19"/>
  <c r="Q62" i="19" s="1"/>
  <c r="P79" i="19"/>
  <c r="P98" i="19"/>
  <c r="Q98" i="19" s="1"/>
  <c r="J9" i="20"/>
  <c r="J8" i="20" s="1"/>
  <c r="P10" i="20"/>
  <c r="P9" i="20" s="1"/>
  <c r="P31" i="20"/>
  <c r="Q31" i="20" s="1"/>
  <c r="P46" i="20"/>
  <c r="Q46" i="20" s="1"/>
  <c r="J57" i="20"/>
  <c r="P58" i="20"/>
  <c r="P73" i="20"/>
  <c r="Q73" i="20" s="1"/>
  <c r="P92" i="20"/>
  <c r="Q92" i="20" s="1"/>
  <c r="J9" i="21"/>
  <c r="J8" i="21" s="1"/>
  <c r="P10" i="21"/>
  <c r="P9" i="21" s="1"/>
  <c r="Q33" i="21"/>
  <c r="P48" i="21"/>
  <c r="Q48" i="21" s="1"/>
  <c r="J95" i="21"/>
  <c r="P96" i="21"/>
  <c r="P117" i="21"/>
  <c r="P129" i="21"/>
  <c r="Q129" i="21" s="1"/>
  <c r="P141" i="21"/>
  <c r="Q141" i="21" s="1"/>
  <c r="P169" i="21"/>
  <c r="P18" i="23"/>
  <c r="P16" i="23" s="1"/>
  <c r="P62" i="18"/>
  <c r="P82" i="18"/>
  <c r="P10" i="19"/>
  <c r="P9" i="19" s="1"/>
  <c r="P31" i="19"/>
  <c r="Q31" i="19" s="1"/>
  <c r="P46" i="19"/>
  <c r="Q46" i="19" s="1"/>
  <c r="P59" i="19"/>
  <c r="Q59" i="19" s="1"/>
  <c r="P74" i="19"/>
  <c r="P26" i="20"/>
  <c r="Q26" i="20" s="1"/>
  <c r="P41" i="20"/>
  <c r="P40" i="20" s="1"/>
  <c r="P67" i="20"/>
  <c r="P85" i="20"/>
  <c r="P40" i="21"/>
  <c r="Q40" i="21" s="1"/>
  <c r="P114" i="21"/>
  <c r="Q114" i="21" s="1"/>
  <c r="P126" i="21"/>
  <c r="P125" i="21" s="1"/>
  <c r="P134" i="21"/>
  <c r="Q134" i="21" s="1"/>
  <c r="P146" i="21"/>
  <c r="Q146" i="21" s="1"/>
  <c r="J13" i="23"/>
  <c r="P14" i="23"/>
  <c r="P13" i="23" s="1"/>
  <c r="P25" i="23"/>
  <c r="P24" i="23" s="1"/>
  <c r="J40" i="19"/>
  <c r="J9" i="23"/>
  <c r="Q25" i="23" l="1"/>
  <c r="Q24" i="23" s="1"/>
  <c r="J8" i="13"/>
  <c r="P22" i="9"/>
  <c r="P8" i="9"/>
  <c r="P7" i="9" s="1"/>
  <c r="Q41" i="8"/>
  <c r="J8" i="5"/>
  <c r="Q9" i="2"/>
  <c r="J7" i="14"/>
  <c r="C20" i="1"/>
  <c r="Q73" i="10"/>
  <c r="Q73" i="12"/>
  <c r="J7" i="17"/>
  <c r="C23" i="1"/>
  <c r="J7" i="13"/>
  <c r="C19" i="1"/>
  <c r="Q50" i="19"/>
  <c r="Q148" i="21"/>
  <c r="Q26" i="16"/>
  <c r="Q48" i="16"/>
  <c r="Q46" i="12"/>
  <c r="Q25" i="12"/>
  <c r="C12" i="1"/>
  <c r="J7" i="6"/>
  <c r="Q40" i="19"/>
  <c r="P8" i="17"/>
  <c r="P7" i="17" s="1"/>
  <c r="Q28" i="14"/>
  <c r="J7" i="12"/>
  <c r="C18" i="1"/>
  <c r="Q103" i="15"/>
  <c r="J7" i="10"/>
  <c r="C16" i="1"/>
  <c r="Q32" i="21"/>
  <c r="P54" i="18"/>
  <c r="P40" i="19"/>
  <c r="P129" i="15"/>
  <c r="P178" i="17"/>
  <c r="P154" i="15"/>
  <c r="Q44" i="17"/>
  <c r="Q179" i="17"/>
  <c r="Q178" i="17" s="1"/>
  <c r="Q34" i="17"/>
  <c r="Q110" i="17"/>
  <c r="Q36" i="18"/>
  <c r="Q10" i="15"/>
  <c r="Q9" i="15" s="1"/>
  <c r="Q86" i="15"/>
  <c r="Q85" i="15" s="1"/>
  <c r="P25" i="13"/>
  <c r="P52" i="11"/>
  <c r="J8" i="9"/>
  <c r="Q14" i="6"/>
  <c r="J7" i="3"/>
  <c r="C9" i="1"/>
  <c r="P24" i="11"/>
  <c r="P9" i="8"/>
  <c r="Q22" i="9"/>
  <c r="Q8" i="9" s="1"/>
  <c r="Q7" i="9" s="1"/>
  <c r="P30" i="6"/>
  <c r="P8" i="6" s="1"/>
  <c r="P7" i="6" s="1"/>
  <c r="J8" i="7"/>
  <c r="Q34" i="2"/>
  <c r="P22" i="3"/>
  <c r="Q36" i="4"/>
  <c r="P22" i="19"/>
  <c r="P73" i="19"/>
  <c r="P22" i="20"/>
  <c r="P8" i="20" s="1"/>
  <c r="P7" i="20" s="1"/>
  <c r="Q22" i="23"/>
  <c r="Q21" i="23" s="1"/>
  <c r="Q126" i="21"/>
  <c r="Q125" i="21" s="1"/>
  <c r="Q23" i="21"/>
  <c r="Q22" i="21" s="1"/>
  <c r="P53" i="17"/>
  <c r="Q78" i="18"/>
  <c r="Q73" i="18" s="1"/>
  <c r="Q80" i="20"/>
  <c r="Q23" i="19"/>
  <c r="Q22" i="19" s="1"/>
  <c r="Q10" i="20"/>
  <c r="Q9" i="20" s="1"/>
  <c r="Q8" i="20" s="1"/>
  <c r="Q7" i="20" s="1"/>
  <c r="Q58" i="16"/>
  <c r="Q54" i="17"/>
  <c r="Q53" i="17" s="1"/>
  <c r="P91" i="14"/>
  <c r="Q118" i="17"/>
  <c r="Q155" i="17"/>
  <c r="Q151" i="17"/>
  <c r="J8" i="15"/>
  <c r="P63" i="12"/>
  <c r="P9" i="13"/>
  <c r="Q83" i="15"/>
  <c r="Q116" i="12"/>
  <c r="Q111" i="12" s="1"/>
  <c r="Q132" i="12"/>
  <c r="Q131" i="12" s="1"/>
  <c r="Q70" i="13"/>
  <c r="Q69" i="13" s="1"/>
  <c r="P55" i="6"/>
  <c r="Q59" i="6"/>
  <c r="Q55" i="6" s="1"/>
  <c r="Q30" i="6"/>
  <c r="Q34" i="7"/>
  <c r="Q87" i="9"/>
  <c r="Q73" i="9" s="1"/>
  <c r="J8" i="2"/>
  <c r="P50" i="10"/>
  <c r="Q23" i="2"/>
  <c r="Q22" i="2" s="1"/>
  <c r="P9" i="4"/>
  <c r="J7" i="20"/>
  <c r="C26" i="1"/>
  <c r="J7" i="22"/>
  <c r="C28" i="1" s="1"/>
  <c r="Q51" i="20"/>
  <c r="Q50" i="20" s="1"/>
  <c r="P136" i="21"/>
  <c r="P58" i="16"/>
  <c r="Q18" i="18"/>
  <c r="Q17" i="18" s="1"/>
  <c r="Q14" i="17"/>
  <c r="Q9" i="17" s="1"/>
  <c r="Q8" i="17" s="1"/>
  <c r="Q7" i="17" s="1"/>
  <c r="P118" i="17"/>
  <c r="Q104" i="17"/>
  <c r="Q97" i="15"/>
  <c r="Q24" i="11"/>
  <c r="Q9" i="13"/>
  <c r="Q10" i="12"/>
  <c r="Q9" i="12" s="1"/>
  <c r="P34" i="13"/>
  <c r="J7" i="8"/>
  <c r="C14" i="1"/>
  <c r="Q29" i="7"/>
  <c r="Q22" i="7" s="1"/>
  <c r="Q42" i="9"/>
  <c r="P34" i="7"/>
  <c r="P8" i="7" s="1"/>
  <c r="P7" i="7" s="1"/>
  <c r="P44" i="2"/>
  <c r="Q10" i="7"/>
  <c r="Q9" i="7" s="1"/>
  <c r="Q8" i="7" s="1"/>
  <c r="Q7" i="7" s="1"/>
  <c r="P97" i="15"/>
  <c r="P38" i="16"/>
  <c r="P25" i="12"/>
  <c r="Q11" i="23"/>
  <c r="Q9" i="23" s="1"/>
  <c r="Q155" i="15"/>
  <c r="Q154" i="15" s="1"/>
  <c r="Q60" i="12"/>
  <c r="Q56" i="12" s="1"/>
  <c r="Q75" i="15"/>
  <c r="Q15" i="15"/>
  <c r="Q14" i="15" s="1"/>
  <c r="P73" i="10"/>
  <c r="Q40" i="9"/>
  <c r="Q9" i="11"/>
  <c r="Q66" i="8"/>
  <c r="Q68" i="15"/>
  <c r="Q61" i="15" s="1"/>
  <c r="P9" i="2"/>
  <c r="Q45" i="2"/>
  <c r="Q44" i="2" s="1"/>
  <c r="Q10" i="3"/>
  <c r="Q9" i="3" s="1"/>
  <c r="Q8" i="3" s="1"/>
  <c r="Q7" i="3" s="1"/>
  <c r="J8" i="23"/>
  <c r="J7" i="23" s="1"/>
  <c r="C29" i="1" s="1"/>
  <c r="Q89" i="19"/>
  <c r="Q88" i="19" s="1"/>
  <c r="P50" i="19"/>
  <c r="P8" i="19" s="1"/>
  <c r="P7" i="19" s="1"/>
  <c r="J7" i="18"/>
  <c r="C24" i="1"/>
  <c r="P148" i="21"/>
  <c r="P28" i="14"/>
  <c r="P8" i="14" s="1"/>
  <c r="P7" i="14" s="1"/>
  <c r="Q25" i="13"/>
  <c r="Q54" i="13"/>
  <c r="P88" i="12"/>
  <c r="P8" i="11"/>
  <c r="P7" i="11" s="1"/>
  <c r="Q50" i="10"/>
  <c r="Q8" i="10" s="1"/>
  <c r="Q7" i="10" s="1"/>
  <c r="P44" i="4"/>
  <c r="Q9" i="4"/>
  <c r="Q62" i="6"/>
  <c r="Q61" i="6" s="1"/>
  <c r="P44" i="5"/>
  <c r="Q41" i="20"/>
  <c r="Q40" i="20" s="1"/>
  <c r="P32" i="21"/>
  <c r="P8" i="21" s="1"/>
  <c r="P7" i="21" s="1"/>
  <c r="Q22" i="20"/>
  <c r="P48" i="16"/>
  <c r="P95" i="21"/>
  <c r="P57" i="20"/>
  <c r="P80" i="20"/>
  <c r="Q162" i="21"/>
  <c r="Q161" i="21" s="1"/>
  <c r="Q14" i="23"/>
  <c r="Q13" i="23" s="1"/>
  <c r="Q55" i="18"/>
  <c r="Q54" i="18" s="1"/>
  <c r="P127" i="17"/>
  <c r="Q9" i="18"/>
  <c r="P46" i="12"/>
  <c r="Q10" i="19"/>
  <c r="Q9" i="19" s="1"/>
  <c r="J8" i="16"/>
  <c r="P54" i="13"/>
  <c r="Q92" i="14"/>
  <c r="Q91" i="14" s="1"/>
  <c r="Q43" i="11"/>
  <c r="Q42" i="11" s="1"/>
  <c r="Q52" i="11"/>
  <c r="Q51" i="6"/>
  <c r="Q50" i="8"/>
  <c r="Q43" i="8" s="1"/>
  <c r="Q34" i="4"/>
  <c r="Q29" i="5"/>
  <c r="Q22" i="5" s="1"/>
  <c r="Q35" i="5"/>
  <c r="Q34" i="5" s="1"/>
  <c r="P34" i="2"/>
  <c r="J7" i="21"/>
  <c r="C27" i="1"/>
  <c r="Q95" i="21"/>
  <c r="P9" i="16"/>
  <c r="P8" i="16" s="1"/>
  <c r="P7" i="16" s="1"/>
  <c r="P103" i="15"/>
  <c r="J7" i="11"/>
  <c r="C17" i="1"/>
  <c r="Q13" i="14"/>
  <c r="Q9" i="14" s="1"/>
  <c r="Q45" i="13"/>
  <c r="Q44" i="13" s="1"/>
  <c r="P73" i="12"/>
  <c r="P8" i="12" s="1"/>
  <c r="P7" i="12" s="1"/>
  <c r="Q50" i="9"/>
  <c r="P8" i="5"/>
  <c r="P7" i="5" s="1"/>
  <c r="P82" i="8"/>
  <c r="Q59" i="8"/>
  <c r="P44" i="3"/>
  <c r="Q25" i="8"/>
  <c r="Q8" i="8" s="1"/>
  <c r="Q7" i="8" s="1"/>
  <c r="Q45" i="6"/>
  <c r="Q56" i="7"/>
  <c r="Q44" i="7" s="1"/>
  <c r="J8" i="4"/>
  <c r="Q10" i="5"/>
  <c r="Q9" i="5" s="1"/>
  <c r="Q49" i="3"/>
  <c r="Q44" i="3" s="1"/>
  <c r="Q136" i="21"/>
  <c r="Q57" i="20"/>
  <c r="P26" i="16"/>
  <c r="J8" i="19"/>
  <c r="Q61" i="21"/>
  <c r="Q60" i="21" s="1"/>
  <c r="Q74" i="19"/>
  <c r="Q73" i="19" s="1"/>
  <c r="Q10" i="21"/>
  <c r="Q9" i="21" s="1"/>
  <c r="Q8" i="21" s="1"/>
  <c r="Q7" i="21" s="1"/>
  <c r="P33" i="15"/>
  <c r="P8" i="15" s="1"/>
  <c r="P7" i="15" s="1"/>
  <c r="Q143" i="17"/>
  <c r="Q142" i="17" s="1"/>
  <c r="Q130" i="15"/>
  <c r="Q129" i="15" s="1"/>
  <c r="Q10" i="16"/>
  <c r="Q9" i="16" s="1"/>
  <c r="P36" i="18"/>
  <c r="P8" i="18" s="1"/>
  <c r="P7" i="18" s="1"/>
  <c r="Q73" i="16"/>
  <c r="Q81" i="11"/>
  <c r="Q76" i="11" s="1"/>
  <c r="Q52" i="14"/>
  <c r="Q50" i="14" s="1"/>
  <c r="P8" i="10"/>
  <c r="P7" i="10" s="1"/>
  <c r="J7" i="5"/>
  <c r="C11" i="1"/>
  <c r="Q83" i="8"/>
  <c r="Q82" i="8" s="1"/>
  <c r="P34" i="3"/>
  <c r="P8" i="3" s="1"/>
  <c r="P7" i="3" s="1"/>
  <c r="Q23" i="4"/>
  <c r="Q22" i="4" s="1"/>
  <c r="Q45" i="4"/>
  <c r="Q44" i="4" s="1"/>
  <c r="Q8" i="6" l="1"/>
  <c r="Q7" i="6" s="1"/>
  <c r="P8" i="4"/>
  <c r="P7" i="4" s="1"/>
  <c r="Q8" i="2"/>
  <c r="Q7" i="2" s="1"/>
  <c r="F7" i="1" s="1"/>
  <c r="J7" i="15"/>
  <c r="C21" i="1"/>
  <c r="C10" i="1"/>
  <c r="J7" i="4"/>
  <c r="Q8" i="19"/>
  <c r="Q7" i="19" s="1"/>
  <c r="Q8" i="12"/>
  <c r="Q7" i="12" s="1"/>
  <c r="J7" i="9"/>
  <c r="C15" i="1"/>
  <c r="J7" i="7"/>
  <c r="C13" i="1"/>
  <c r="Q8" i="4"/>
  <c r="Q7" i="4" s="1"/>
  <c r="P8" i="2"/>
  <c r="P7" i="2" s="1"/>
  <c r="E7" i="1" s="1"/>
  <c r="Q8" i="13"/>
  <c r="Q7" i="13" s="1"/>
  <c r="J7" i="19"/>
  <c r="C25" i="1"/>
  <c r="Q8" i="18"/>
  <c r="Q7" i="18" s="1"/>
  <c r="C8" i="1"/>
  <c r="J7" i="2"/>
  <c r="P8" i="8"/>
  <c r="P7" i="8" s="1"/>
  <c r="Q8" i="16"/>
  <c r="Q7" i="16" s="1"/>
  <c r="Q8" i="14"/>
  <c r="Q7" i="14" s="1"/>
  <c r="Q8" i="23"/>
  <c r="Q7" i="23" s="1"/>
  <c r="Q8" i="5"/>
  <c r="Q7" i="5" s="1"/>
  <c r="Q8" i="11"/>
  <c r="Q7" i="11" s="1"/>
  <c r="Q8" i="15"/>
  <c r="Q7" i="15" s="1"/>
  <c r="J7" i="16"/>
  <c r="C22" i="1"/>
  <c r="P8" i="13"/>
  <c r="P7" i="13" s="1"/>
  <c r="C31" i="1" l="1"/>
  <c r="C7" i="1"/>
  <c r="C33" i="1" l="1"/>
  <c r="C35" i="1" s="1"/>
</calcChain>
</file>

<file path=xl/sharedStrings.xml><?xml version="1.0" encoding="utf-8"?>
<sst xmlns="http://schemas.openxmlformats.org/spreadsheetml/2006/main" count="5639" uniqueCount="1112">
  <si>
    <t>VOŠ, SPŠ a OA Čáslav - modernizace a renovace odborných učeben a kabinetů</t>
  </si>
  <si>
    <t>Investor: Město Čáslav</t>
  </si>
  <si>
    <t>Popis</t>
  </si>
  <si>
    <t>Cena</t>
  </si>
  <si>
    <t>Hmotnost</t>
  </si>
  <si>
    <t>DPH</t>
  </si>
  <si>
    <t>Cena s DPH</t>
  </si>
  <si>
    <t>S</t>
  </si>
  <si>
    <t>Modernizace a renovace odborných učeben</t>
  </si>
  <si>
    <t>Celkem (bez DPH)</t>
  </si>
  <si>
    <t>DPH: 21% ze základny</t>
  </si>
  <si>
    <t>Celkem (včetně DPH)</t>
  </si>
  <si>
    <t>Poř.</t>
  </si>
  <si>
    <t>Typ</t>
  </si>
  <si>
    <t>Kód</t>
  </si>
  <si>
    <t>MJ</t>
  </si>
  <si>
    <t>Výměra</t>
  </si>
  <si>
    <t>Jedn. Cena</t>
  </si>
  <si>
    <t>Jedn. hmotn.</t>
  </si>
  <si>
    <t>Jedn. suť</t>
  </si>
  <si>
    <t>Suť</t>
  </si>
  <si>
    <t>Sazba DPH</t>
  </si>
  <si>
    <t>Stavba</t>
  </si>
  <si>
    <t>Stavební práce</t>
  </si>
  <si>
    <t>S/č.m.3</t>
  </si>
  <si>
    <t>Objekt</t>
  </si>
  <si>
    <t>č.m.3: Učebna</t>
  </si>
  <si>
    <t>S/č.m.3/006</t>
  </si>
  <si>
    <t>Oddíl</t>
  </si>
  <si>
    <t>006: Úpravy povrchu</t>
  </si>
  <si>
    <t>SP</t>
  </si>
  <si>
    <t>611325417</t>
  </si>
  <si>
    <t>Oprava vnitřní vápenocementové hladké omítky stropů v rozsahu plochy přes 10 do 30 % s celoplošným přeštukováním</t>
  </si>
  <si>
    <t>m2</t>
  </si>
  <si>
    <t>Výkaz výměr:</t>
  </si>
  <si>
    <t>44,15;čm 3</t>
  </si>
  <si>
    <t>612325417</t>
  </si>
  <si>
    <t>Oprava vnitřní vápenocementové hladké omítky stěn v rozsahu plochy přes 10 do 30 % s celoplošným přeštukováním</t>
  </si>
  <si>
    <t>(6,4+6,8)*2*3,5-(0,9*2,1+2,5*2,5*2);čm 3</t>
  </si>
  <si>
    <t>629991011</t>
  </si>
  <si>
    <t>Zakrytí výplní otvorů a svislých ploch fólií přilepenou lepící páskou</t>
  </si>
  <si>
    <t>0,9*2,1;dveře</t>
  </si>
  <si>
    <t>(2,5*2,5)*2;okna</t>
  </si>
  <si>
    <t>14,39*0,2;prořez</t>
  </si>
  <si>
    <t>S/č.m.3/009</t>
  </si>
  <si>
    <t>009: Ostatní konstrukce a práce, bourání</t>
  </si>
  <si>
    <t>HZS1292</t>
  </si>
  <si>
    <t>Hodinová zúčtovací sazba stavební dělník</t>
  </si>
  <si>
    <t>hod</t>
  </si>
  <si>
    <t>40;demontáž stávajícího vybavení včetně předání investorovi ke zpětnému použití - podr viz PD a TZ</t>
  </si>
  <si>
    <t>HZS2232</t>
  </si>
  <si>
    <t>Hodinová zúčtovací sazba elektrikář odborný</t>
  </si>
  <si>
    <t>24;demontáž stávajícího vybavení včetně předání investorovi ke zpětnému použití - podr viz PD a TZ</t>
  </si>
  <si>
    <t>978011141</t>
  </si>
  <si>
    <t>Otlučení (osekání) vnitřní vápenné nebo vápenocementové omítky stropů v rozsahu přes 10 do 30 %</t>
  </si>
  <si>
    <t>978013141</t>
  </si>
  <si>
    <t>Otlučení (osekání) vnitřní vápenné nebo vápenocementové omítky stěn v rozsahu přes 10 do 30 %</t>
  </si>
  <si>
    <t>949101111</t>
  </si>
  <si>
    <t>Lešení pomocné pro objekty pozemních staveb s lešeňovou podlahou v do 1,9 m zatížení do 150 kg/m2</t>
  </si>
  <si>
    <t>952901111</t>
  </si>
  <si>
    <t>Vyčištění budov bytové a občanské výstavby při výšce podlaží do 4 m</t>
  </si>
  <si>
    <t>S/č.m.3/099</t>
  </si>
  <si>
    <t>099: Přesun hmot a manipulace se sutí</t>
  </si>
  <si>
    <t>997013211</t>
  </si>
  <si>
    <t>Vnitrostaveništní doprava suti a vybouraných hmot pro budovy v do 6 m ručně</t>
  </si>
  <si>
    <t>t</t>
  </si>
  <si>
    <t>997013501</t>
  </si>
  <si>
    <t>Odvoz suti a vybouraných hmot na skládku nebo meziskládku do 1 km se složením</t>
  </si>
  <si>
    <t>997013509</t>
  </si>
  <si>
    <t>Příplatek k odvozu suti a vybouraných hmot na skládku ZKD 1 km přes 1 km</t>
  </si>
  <si>
    <t>1,262*19;skládka do 20 km</t>
  </si>
  <si>
    <t>997006012</t>
  </si>
  <si>
    <t>Ruční třídění stavebního odpadu</t>
  </si>
  <si>
    <t>997013631</t>
  </si>
  <si>
    <t>Poplatek za uložení na skládce (skládkovné) stavebního odpadu směsného kód odpadu 17 09 04</t>
  </si>
  <si>
    <t>998018001</t>
  </si>
  <si>
    <t>Přesun hmot pro budovy ruční pro budovy v do 6 m</t>
  </si>
  <si>
    <t>S/č.m.3/784</t>
  </si>
  <si>
    <t>784: Malby a tapety</t>
  </si>
  <si>
    <t>784171101</t>
  </si>
  <si>
    <t>Zakrytí vnitřních podlah včetně pozdějšího odkrytí</t>
  </si>
  <si>
    <t>44,15;podlaha</t>
  </si>
  <si>
    <t>44,15*0,2;prořez</t>
  </si>
  <si>
    <t>784171121</t>
  </si>
  <si>
    <t>Zakrytí vnitřních ploch konstrukcí nebo prvků v místnostech v do 3,80 m</t>
  </si>
  <si>
    <t>784111001</t>
  </si>
  <si>
    <t>Oprášení (ometení ) podkladu v místnostech v do 3,80 m</t>
  </si>
  <si>
    <t>784121001</t>
  </si>
  <si>
    <t>Oškrabání malby v místnostech v do 3,80 m</t>
  </si>
  <si>
    <t>784121011</t>
  </si>
  <si>
    <t>Rozmývání podkladu po oškrabání malby v místnostech v do 3,80 m</t>
  </si>
  <si>
    <t>784181121</t>
  </si>
  <si>
    <t>Hloubková jednonásobná bezbarvá penetrace podkladu v místnostech v do 3,80 m</t>
  </si>
  <si>
    <t>44,15;strop</t>
  </si>
  <si>
    <t>78,01;stěny</t>
  </si>
  <si>
    <t>784211101</t>
  </si>
  <si>
    <t>Dvojnásobné bílé malby ze směsí za mokra výborně oděruvzdorných v místnostech v do 3,80 m</t>
  </si>
  <si>
    <t>S/č.m.12</t>
  </si>
  <si>
    <t>č.m.12: Učebna</t>
  </si>
  <si>
    <t>S/č.m.12/006</t>
  </si>
  <si>
    <t>66,56;čm 12</t>
  </si>
  <si>
    <t>(6,4+10,4)*2*3,5-(0,9*2,1+2,1*2,4*3);čm 12</t>
  </si>
  <si>
    <t>(2,1*2,4)*3;okna</t>
  </si>
  <si>
    <t>17,01*0,2;prořez</t>
  </si>
  <si>
    <t>S/č.m.12/009</t>
  </si>
  <si>
    <t>S/č.m.12/099</t>
  </si>
  <si>
    <t>2,385*19;skládka do 20 km</t>
  </si>
  <si>
    <t>S/č.m.12/784</t>
  </si>
  <si>
    <t>66,56;podlaha</t>
  </si>
  <si>
    <t>66,56*0,2;prořez</t>
  </si>
  <si>
    <t>66,56;strop</t>
  </si>
  <si>
    <t>100,59;stěny</t>
  </si>
  <si>
    <t>S/č.m.54</t>
  </si>
  <si>
    <t>č.m.54: Učebna</t>
  </si>
  <si>
    <t>S/č.m.54/006</t>
  </si>
  <si>
    <t>64,32;čm 54</t>
  </si>
  <si>
    <t>(6,7+9,6)*2*3,5-(0,8*2,1+2,5*2,5*3);čm 54</t>
  </si>
  <si>
    <t>0,8*2,1;dveře</t>
  </si>
  <si>
    <t>(2,5*2,5)*3;okna</t>
  </si>
  <si>
    <t>20,43*0,2;prořez</t>
  </si>
  <si>
    <t>S/č.m.54/009</t>
  </si>
  <si>
    <t>S/č.m.54/099</t>
  </si>
  <si>
    <t>1,632*19;skládka do 20 km</t>
  </si>
  <si>
    <t>S/č.m.54/784</t>
  </si>
  <si>
    <t>64,32;podlaha</t>
  </si>
  <si>
    <t>64,32*0,2;prořez</t>
  </si>
  <si>
    <t>64,32;strop</t>
  </si>
  <si>
    <t>93,67;stěny</t>
  </si>
  <si>
    <t>S/č.m.68</t>
  </si>
  <si>
    <t>č.m.68: Učebna</t>
  </si>
  <si>
    <t>S/č.m.68/006</t>
  </si>
  <si>
    <t>61,24;čm 68</t>
  </si>
  <si>
    <t>(6,6+9,3)*2*3,5-(0,9*2,1+2,1*2,4*3);čm 68</t>
  </si>
  <si>
    <t>S/č.m.68/009</t>
  </si>
  <si>
    <t>S/č.m.68/099</t>
  </si>
  <si>
    <t>1,606*19;skládka do 20 km</t>
  </si>
  <si>
    <t>S/č.m.68/784</t>
  </si>
  <si>
    <t>61,24;podlaha</t>
  </si>
  <si>
    <t>61,24*0,2;prořez</t>
  </si>
  <si>
    <t>61,24;strop</t>
  </si>
  <si>
    <t>94,29;stěny</t>
  </si>
  <si>
    <t>S/č.m.65</t>
  </si>
  <si>
    <t>č.m.65: Učebna</t>
  </si>
  <si>
    <t>S/č.m.65/003</t>
  </si>
  <si>
    <t>003: Svislé a kompletní konstrukce</t>
  </si>
  <si>
    <t>310232051</t>
  </si>
  <si>
    <t>Zazdívka otvorů ve zdivu nadzákladovém pl do 1 m2 cihlami děrovanými broušenými na tenkovrstvou maltu tl zdiva 300 mm</t>
  </si>
  <si>
    <t>0,9*2,1;okno stávající</t>
  </si>
  <si>
    <t>S/č.m.65/006</t>
  </si>
  <si>
    <t>612325225</t>
  </si>
  <si>
    <t>Vápenocementová štuková omítka malých ploch přes 1 do 4 m2 na stěnách</t>
  </si>
  <si>
    <t>kus</t>
  </si>
  <si>
    <t>2;okno stávající - oboustranně</t>
  </si>
  <si>
    <t>52,92;čm 65</t>
  </si>
  <si>
    <t>(9,8+5,4)*2*3,6-(2,3*2,1+0,9*2,1+2,1*2,1*3+0,9*2,1);čm 65</t>
  </si>
  <si>
    <t>(2,3*2,1)+(0,9*2,1)+(2,1*2,1)*3;okna</t>
  </si>
  <si>
    <t>21,84*0,2;prořez</t>
  </si>
  <si>
    <t>S/č.m.65/009</t>
  </si>
  <si>
    <t>968072245</t>
  </si>
  <si>
    <t>Vybourání kovových rámů oken jednoduchých včetně křídel pl do 2 m2</t>
  </si>
  <si>
    <t>S/č.m.65/099</t>
  </si>
  <si>
    <t>1,529*19;skládka do 20 km</t>
  </si>
  <si>
    <t>S/č.m.65/766</t>
  </si>
  <si>
    <t>766: Konstrukce truhlářské</t>
  </si>
  <si>
    <t>766691811</t>
  </si>
  <si>
    <t>Demontáž parapetních desek dřevěných nebo plastových šířky do 300 mm</t>
  </si>
  <si>
    <t>m</t>
  </si>
  <si>
    <t>0,9*2;okno stávající</t>
  </si>
  <si>
    <t>998766311</t>
  </si>
  <si>
    <t>Přesun hmot procentní pro kce truhlářské ruční v objektech v do 6 m</t>
  </si>
  <si>
    <t>%</t>
  </si>
  <si>
    <t>S/č.m.65/784</t>
  </si>
  <si>
    <t>52,92;podlaha</t>
  </si>
  <si>
    <t>52,92*0,2;prořez</t>
  </si>
  <si>
    <t>52,92;strop</t>
  </si>
  <si>
    <t>87,6;stěny</t>
  </si>
  <si>
    <t>S/č.m.64</t>
  </si>
  <si>
    <t>č.m.64: Učebna</t>
  </si>
  <si>
    <t>S/č.m.64/006</t>
  </si>
  <si>
    <t>80,73;čm 64</t>
  </si>
  <si>
    <t>(11,6+6,95)*2*3,5-(0,8*2,1+2*2,1*3);čm 64</t>
  </si>
  <si>
    <t>(2,1*2,1)*3;okna</t>
  </si>
  <si>
    <t>14,91*0,2;prořez</t>
  </si>
  <si>
    <t>S/č.m.64/009</t>
  </si>
  <si>
    <t>S/č.m.64/099</t>
  </si>
  <si>
    <t>2,027*19;skládka do 20 km</t>
  </si>
  <si>
    <t>S/č.m.64/784</t>
  </si>
  <si>
    <t>80,73;podlaha</t>
  </si>
  <si>
    <t>80,73*0,2;prořez</t>
  </si>
  <si>
    <t>80,73;strop</t>
  </si>
  <si>
    <t>115,57;stěny</t>
  </si>
  <si>
    <t>S/č.m.23</t>
  </si>
  <si>
    <t>č.m.23: Kabinet</t>
  </si>
  <si>
    <t>S/č.m.23/006</t>
  </si>
  <si>
    <t>16,5;čm 23</t>
  </si>
  <si>
    <t>(3+5,5)*2*3,5-(0,9*2,1+0,7*2,1+1,1*1,1+2,1*2,2);čm 23</t>
  </si>
  <si>
    <t>619995001</t>
  </si>
  <si>
    <t>Začištění omítek kolem oken, dveří, podlah nebo obkladů</t>
  </si>
  <si>
    <t>(0,9+2,1)*2;dveře š.900 mm</t>
  </si>
  <si>
    <t>(0,9*2,1)+(0,7*2,1);dveře</t>
  </si>
  <si>
    <t>1,1*1,1;okna</t>
  </si>
  <si>
    <t>4,57*0,2;prořez</t>
  </si>
  <si>
    <t>S/č.m.23/009</t>
  </si>
  <si>
    <t>965046111</t>
  </si>
  <si>
    <t>Broušení stávajících betonových podlah úběr do 3 mm</t>
  </si>
  <si>
    <t>16,5;podlaha</t>
  </si>
  <si>
    <t>965046119</t>
  </si>
  <si>
    <t>Příplatek k broušení stávajících betonových podlah za každý další 1 mm úběru</t>
  </si>
  <si>
    <t>16,5*2;příplatek za tl.</t>
  </si>
  <si>
    <t>S/č.m.23/099</t>
  </si>
  <si>
    <t>0,766*19;skládka do 20 km</t>
  </si>
  <si>
    <t>S/č.m.23/766</t>
  </si>
  <si>
    <t>766663971</t>
  </si>
  <si>
    <t>Oprava obložení tesařské zárubně pro dveře jednokřídlové</t>
  </si>
  <si>
    <t>1;dveře š.900 mm</t>
  </si>
  <si>
    <t>S/č.m.23/776</t>
  </si>
  <si>
    <t>776: Podlahy povlakové</t>
  </si>
  <si>
    <t>776201812</t>
  </si>
  <si>
    <t>Demontáž lepených povlakových podlah s podložkou ručně</t>
  </si>
  <si>
    <t>776410811</t>
  </si>
  <si>
    <t>Odstranění soklíků a lišt pryžových nebo plastových</t>
  </si>
  <si>
    <t>(5,73+5,5)*2-(0,9+0,7);sokl</t>
  </si>
  <si>
    <t>776111112</t>
  </si>
  <si>
    <t>Broušení betonového podkladu povlakových podlah</t>
  </si>
  <si>
    <t>776111311</t>
  </si>
  <si>
    <t>Vysátí podkladu povlakových podlah</t>
  </si>
  <si>
    <t>SUB</t>
  </si>
  <si>
    <t>776121311</t>
  </si>
  <si>
    <t>Vodou ředitelná penetrace savého podkladu povlakových podlah ředěná v poměru 1:1</t>
  </si>
  <si>
    <t>776141122</t>
  </si>
  <si>
    <t>Stěrka podlahová nivelační pro vyrovnání podkladu povlakových podlah pevnosti 30 MPa tl přes 3 do 5 mm</t>
  </si>
  <si>
    <t>776221111</t>
  </si>
  <si>
    <t>Lepení pásů z PVC standardním lepidlem</t>
  </si>
  <si>
    <t>H</t>
  </si>
  <si>
    <t>28411141</t>
  </si>
  <si>
    <t>PVC vinyl homogenní protiskluzná se vsypem a výztuž. vrstvou tl 2,00mm nášlapná vrstva 2,00mm, hořlavost Bfl-s1, třída zátěže 34/43, útlum 5dB, bodová zátěž &lt;= 0,10mm, protiskluznost R10</t>
  </si>
  <si>
    <t>16,5;plocha</t>
  </si>
  <si>
    <t>16,5*0,15;prořez</t>
  </si>
  <si>
    <t>776421711</t>
  </si>
  <si>
    <t>Vložení nařezaných pásků z podlahoviny do lišt</t>
  </si>
  <si>
    <t>28411009</t>
  </si>
  <si>
    <t>lišta soklová PVC 18x80mm</t>
  </si>
  <si>
    <t>20,86;délka</t>
  </si>
  <si>
    <t>20,86*0,1;prořez</t>
  </si>
  <si>
    <t>998776121</t>
  </si>
  <si>
    <t>Přesun hmot tonážní pro podlahy povlakové ruční v objektech v do 6 m</t>
  </si>
  <si>
    <t>S/č.m.23/784</t>
  </si>
  <si>
    <t>čm 23</t>
  </si>
  <si>
    <t>16,5*0,2;prořez</t>
  </si>
  <si>
    <t>16,5;strop</t>
  </si>
  <si>
    <t>50,31;stěny</t>
  </si>
  <si>
    <t>S/č.m.63</t>
  </si>
  <si>
    <t>č.m.63: Kabinet</t>
  </si>
  <si>
    <t>S/č.m.63/006</t>
  </si>
  <si>
    <t>22,76;čm 63</t>
  </si>
  <si>
    <t>(4+5,4)*2*3,5-(0,7*2,1+2,9*2,1);čm 63</t>
  </si>
  <si>
    <t>0,7*2,1;dveře</t>
  </si>
  <si>
    <t>2,9*2,1;okna</t>
  </si>
  <si>
    <t>7,56*0,2;prořez</t>
  </si>
  <si>
    <t>S/č.m.63/009</t>
  </si>
  <si>
    <t>22,76;podlaha</t>
  </si>
  <si>
    <t>22,76*2;příplatek za tl.</t>
  </si>
  <si>
    <t>S/č.m.63/099</t>
  </si>
  <si>
    <t>0,928*19;skládka do 20 km</t>
  </si>
  <si>
    <t>S/č.m.63/776</t>
  </si>
  <si>
    <t>(4+5,4)*2-(0,7);sokl</t>
  </si>
  <si>
    <t>22,76;plocha</t>
  </si>
  <si>
    <t>22,76*0,15;prořez</t>
  </si>
  <si>
    <t>18,1;délka</t>
  </si>
  <si>
    <t>18,1*0,1;prořez</t>
  </si>
  <si>
    <t>S/č.m.63/784</t>
  </si>
  <si>
    <t>22,76*0,2;prořez</t>
  </si>
  <si>
    <t>784131013</t>
  </si>
  <si>
    <t>Odstranění lepených tapet s makulaturou ze stěn v do 3,80 m</t>
  </si>
  <si>
    <t>22,76;strop</t>
  </si>
  <si>
    <t>58,24;stěny</t>
  </si>
  <si>
    <t>S/č.m.57</t>
  </si>
  <si>
    <t>č.m.57: Kabinet</t>
  </si>
  <si>
    <t>S/č.m.57/006</t>
  </si>
  <si>
    <t>26,7;čm 57</t>
  </si>
  <si>
    <t>(2,6+10,05)*2*3,68-(0,9*2,1+2,35*2,35*3);čm 57</t>
  </si>
  <si>
    <t>(2,35*2,35)*3;okna</t>
  </si>
  <si>
    <t>18,458*0,2;prořez</t>
  </si>
  <si>
    <t>S/č.m.57/009</t>
  </si>
  <si>
    <t>26,7;podlaha</t>
  </si>
  <si>
    <t>26,7*2;příplatek za tl.</t>
  </si>
  <si>
    <t>S/č.m.57/099</t>
  </si>
  <si>
    <t>1,134*19;skládka do 20 km</t>
  </si>
  <si>
    <t>S/č.m.57/776</t>
  </si>
  <si>
    <t>(2,6+10,05)*2-(0,9);sokl</t>
  </si>
  <si>
    <t>26,7;plocha</t>
  </si>
  <si>
    <t>26,7*0,15;prořez</t>
  </si>
  <si>
    <t>24,4;délka</t>
  </si>
  <si>
    <t>24,4*0,1;prořez</t>
  </si>
  <si>
    <t>S/č.m.57/784</t>
  </si>
  <si>
    <t>26,7*0,2;prořez</t>
  </si>
  <si>
    <t>26,7;strop</t>
  </si>
  <si>
    <t>74,647;stěny</t>
  </si>
  <si>
    <t>S/č.m.52</t>
  </si>
  <si>
    <t>č.m.52: Kabinet+předsíň</t>
  </si>
  <si>
    <t>S/č.m.52/006</t>
  </si>
  <si>
    <t>19,2;čm 52a</t>
  </si>
  <si>
    <t>26,7;čm 52b</t>
  </si>
  <si>
    <t>(2,6+7,4)*2*3,6-(0,9*2,1+0,8*2,1+2,35*2,35*2);čm 52a</t>
  </si>
  <si>
    <t>(6,7+4)*2*3,5-(0,9*2,1+2,35*2,35);čm 52b</t>
  </si>
  <si>
    <t>(0,9*2,1)+(0,8*2,1);dveře</t>
  </si>
  <si>
    <t>20,138*0,2;prořez</t>
  </si>
  <si>
    <t>S/č.m.52/009</t>
  </si>
  <si>
    <t>19,2;podlaha - čm 52a</t>
  </si>
  <si>
    <t>19,2*2;příplatek za tl.</t>
  </si>
  <si>
    <t>S/č.m.52/099</t>
  </si>
  <si>
    <t>1,833*19;skládka do 20 km</t>
  </si>
  <si>
    <t>S/č.m.52/776</t>
  </si>
  <si>
    <t>(2,6+7,4)*2-(0,9+0,8);čm 52a</t>
  </si>
  <si>
    <t>(6,7+4)*2-(0,9);čm 52b</t>
  </si>
  <si>
    <t>19,2;plocha</t>
  </si>
  <si>
    <t>19,2*0,15;prořez</t>
  </si>
  <si>
    <t>38,8;délka</t>
  </si>
  <si>
    <t>38,8*0,1;prořez</t>
  </si>
  <si>
    <t>S/č.m.52/784</t>
  </si>
  <si>
    <t>19,2+26,7;podlaha</t>
  </si>
  <si>
    <t>45,9*0,2;prořez</t>
  </si>
  <si>
    <t>45,9;strop</t>
  </si>
  <si>
    <t>124,872;stěny</t>
  </si>
  <si>
    <t>S/č.m.120</t>
  </si>
  <si>
    <t>č.m.120: Učebna LT</t>
  </si>
  <si>
    <t>S/č.m.120/006</t>
  </si>
  <si>
    <t>74,54;čm 120</t>
  </si>
  <si>
    <t>(6+12,4)*2*3,5-(1,5*2,1+4,5*1,5*2);čm 120</t>
  </si>
  <si>
    <t>(4,5+1,5*2)*2;okna</t>
  </si>
  <si>
    <t>1,5*2,1;dveře</t>
  </si>
  <si>
    <t>(4,5*1,5)*2;okna</t>
  </si>
  <si>
    <t>16,65*0,2;prořez</t>
  </si>
  <si>
    <t>S/č.m.120/009</t>
  </si>
  <si>
    <t>968072247</t>
  </si>
  <si>
    <t>Vybourání kovových rámů oken jednoduchých včetně křídel pl přes 4 m2</t>
  </si>
  <si>
    <t>74,54;podlaha</t>
  </si>
  <si>
    <t>74,54*2;příplatek za tl.</t>
  </si>
  <si>
    <t>S/č.m.120/099</t>
  </si>
  <si>
    <t>2,701*19;skládka do 20 km</t>
  </si>
  <si>
    <t>S/č.m.120/751</t>
  </si>
  <si>
    <t>751: Vzduchotechnika</t>
  </si>
  <si>
    <t>HZS4152</t>
  </si>
  <si>
    <t>Hodinová zúčtovací sazba mechanik odborný</t>
  </si>
  <si>
    <t>24;napojení odsávání digestoře</t>
  </si>
  <si>
    <t>751511511R</t>
  </si>
  <si>
    <t>Napojení odsávání digestoře - montážní a pomocný materiál</t>
  </si>
  <si>
    <t>soubor</t>
  </si>
  <si>
    <t>998751312</t>
  </si>
  <si>
    <t>Přesun hmot procentní pro vzduchotechniku ruční v objektech v přes 12 do 24 m</t>
  </si>
  <si>
    <t>S/č.m.120/764</t>
  </si>
  <si>
    <t>764: Konstrukce klempířské</t>
  </si>
  <si>
    <t>764002851</t>
  </si>
  <si>
    <t>Demontáž oplechování parapetů do suti</t>
  </si>
  <si>
    <t>4,5*2;okna</t>
  </si>
  <si>
    <t>764216604</t>
  </si>
  <si>
    <t>Oplechování rovných parapetů mechanicky kotvené z Pz s povrchovou úpravou rš 330 mm</t>
  </si>
  <si>
    <t>9;délka</t>
  </si>
  <si>
    <t>9*0,1;prořez</t>
  </si>
  <si>
    <t>998764121</t>
  </si>
  <si>
    <t>Přesun hmot tonážní pro konstrukce klempířské ruční v objektech v do 6 m</t>
  </si>
  <si>
    <t>S/č.m.120/766</t>
  </si>
  <si>
    <t>766622131</t>
  </si>
  <si>
    <t>Montáž plastových oken plochy přes 1 m2 otevíravých v do 1,5 m s rámem do zdiva</t>
  </si>
  <si>
    <t>(4,5*1,5)*2;okna O3 - podr viz výpis oken</t>
  </si>
  <si>
    <t>61140052</t>
  </si>
  <si>
    <t>okno plastové otevíravé/sklopné trojsklo přes plochu 1m2 do v 1,5m</t>
  </si>
  <si>
    <t>766694116</t>
  </si>
  <si>
    <t>Montáž parapetních desek dřevěných nebo plastových š do 30 cm</t>
  </si>
  <si>
    <t>60794103</t>
  </si>
  <si>
    <t>parapet dřevotřískový vnitřní povrch laminátový š 300mm</t>
  </si>
  <si>
    <t>60794121</t>
  </si>
  <si>
    <t>koncovka PVC k parapetním dřevotřískovým deskám 600mm</t>
  </si>
  <si>
    <t>998766121</t>
  </si>
  <si>
    <t>Přesun hmot tonážní pro kce truhlářské ruční v objektech v do 6 m</t>
  </si>
  <si>
    <t>S/č.m.120/776</t>
  </si>
  <si>
    <t>(6+12,4)*2-(1,5);sokl</t>
  </si>
  <si>
    <t>74,54;plocha</t>
  </si>
  <si>
    <t>74,54*0,15;prořez</t>
  </si>
  <si>
    <t>35,3*0,1;prořez</t>
  </si>
  <si>
    <t>35,3;délka</t>
  </si>
  <si>
    <t>S/č.m.120/784</t>
  </si>
  <si>
    <t>74,54*0,2;prořez</t>
  </si>
  <si>
    <t>74,54;strop</t>
  </si>
  <si>
    <t>112,15;stěny</t>
  </si>
  <si>
    <t>S/č.m.120/V04</t>
  </si>
  <si>
    <t>V04: Inženýrská činnost</t>
  </si>
  <si>
    <t>ON</t>
  </si>
  <si>
    <t>044002000</t>
  </si>
  <si>
    <t>Revize odtahové cesty - digestoř (mechanické čištění)</t>
  </si>
  <si>
    <t>S/K</t>
  </si>
  <si>
    <t>K: Kovárna</t>
  </si>
  <si>
    <t>S/K/006</t>
  </si>
  <si>
    <t>611325416</t>
  </si>
  <si>
    <t>Oprava vnitřní vápenocementové hladké omítky stropů v rozsahu plochy do 10 % s celoplošným přeštukováním</t>
  </si>
  <si>
    <t>43,87;kovárna</t>
  </si>
  <si>
    <t>612325416</t>
  </si>
  <si>
    <t>Oprava vnitřní vápenocementové hladké omítky stěn v rozsahu plochy do 10 % s celoplošným přeštukováním</t>
  </si>
  <si>
    <t>(6,5+6,75)*2*3,29-(1,5*2,1+3*2);kovárna</t>
  </si>
  <si>
    <t>3+2*2;okno</t>
  </si>
  <si>
    <t>3*2;okna</t>
  </si>
  <si>
    <t>9,15*0,2;prořez</t>
  </si>
  <si>
    <t>S/K/009</t>
  </si>
  <si>
    <t>3*2;okno</t>
  </si>
  <si>
    <t>978011121</t>
  </si>
  <si>
    <t>Otlučení (osekání) vnitřní vápenné nebo vápenocementové omítky stropů v rozsahu přes 5 do 10 %</t>
  </si>
  <si>
    <t>978013121</t>
  </si>
  <si>
    <t>Otlučení (osekání) vnitřní vápenné nebo vápenocementové omítky stěn v rozsahu přes 5 do 10 %</t>
  </si>
  <si>
    <t>952901221</t>
  </si>
  <si>
    <t>Vyčištění budov průmyslových objektů při jakékoliv výšce podlaží</t>
  </si>
  <si>
    <t>S/K/099</t>
  </si>
  <si>
    <t>0,752*19;skládka do 20 km</t>
  </si>
  <si>
    <t>S/K/764</t>
  </si>
  <si>
    <t>S/K/766</t>
  </si>
  <si>
    <t>3;okno</t>
  </si>
  <si>
    <t>766622132</t>
  </si>
  <si>
    <t>Montáž plastových oken plochy přes 1 m2 otevíravých v do 2,5 m s rámem do zdiva</t>
  </si>
  <si>
    <t>3*2;okno O1 - podr viz výpis oken</t>
  </si>
  <si>
    <t>61140054</t>
  </si>
  <si>
    <t>okno plastové otevíravé/sklopné trojsklo přes plochu 1m2 v 1,5-2,5m</t>
  </si>
  <si>
    <t>S/K/784</t>
  </si>
  <si>
    <t>43,87;podlaha</t>
  </si>
  <si>
    <t>43,87*0,2;prořez</t>
  </si>
  <si>
    <t>43,87;strop</t>
  </si>
  <si>
    <t>78,035;stěny</t>
  </si>
  <si>
    <t>S/Z</t>
  </si>
  <si>
    <t>Z: Zámečna</t>
  </si>
  <si>
    <t>S/Z/006</t>
  </si>
  <si>
    <t>44,26;zámečna</t>
  </si>
  <si>
    <t>(7,14*2+6,75)*3,25-(1,5*2,1*2+3*2);zámečna</t>
  </si>
  <si>
    <t>612325302</t>
  </si>
  <si>
    <t>Vápenocementová štuková omítka ostění nebo nadpraží</t>
  </si>
  <si>
    <t>(0,5+0,83)*2*3,25;sloup</t>
  </si>
  <si>
    <t>S/Z/009</t>
  </si>
  <si>
    <t>80;demontáž stávajícího vybavení k likvidaci - podr viz PD a TZ</t>
  </si>
  <si>
    <t>40;přesun stávajícího vybavení ze stávající zámečnické dílny do nové zámečnické dílny - podr viz PD a TZ</t>
  </si>
  <si>
    <t>8;demontáž stávajícího vybavení k likvidaci - podr viz PD a TZ</t>
  </si>
  <si>
    <t>968072456</t>
  </si>
  <si>
    <t>Vybourání kovových dveřních zárubní pl přes 2 m2</t>
  </si>
  <si>
    <t>1,5*2,1;stávající dveře</t>
  </si>
  <si>
    <t>962032231</t>
  </si>
  <si>
    <t>Bourání zdiva z cihel pálených nebo vápenopískových na MV nebo MVC přes 1 m3</t>
  </si>
  <si>
    <t>m3</t>
  </si>
  <si>
    <t>(6,75*3,25*0,2)-(1,5*2,1*0,2);dělící stěna</t>
  </si>
  <si>
    <t>S/Z/099</t>
  </si>
  <si>
    <t>8,213*19;skládka do 20 km</t>
  </si>
  <si>
    <t>S/Z/764</t>
  </si>
  <si>
    <t>3;délka</t>
  </si>
  <si>
    <t>3*0,1;prořez</t>
  </si>
  <si>
    <t>S/Z/766</t>
  </si>
  <si>
    <t>3*2;okna O1 - podr viz výpis oken</t>
  </si>
  <si>
    <t>S/Z/767</t>
  </si>
  <si>
    <t>767: Konstrukce zámečnické</t>
  </si>
  <si>
    <t>767691823</t>
  </si>
  <si>
    <t>Vyvěšení nebo zavěšení kovových křídel dveří přes 2 m2</t>
  </si>
  <si>
    <t>1;stávající dveře</t>
  </si>
  <si>
    <t>998767311</t>
  </si>
  <si>
    <t>Přesun hmot procentní pro zámečnické konstrukce ruční v objektech v do 6 m</t>
  </si>
  <si>
    <t>S/Z/784</t>
  </si>
  <si>
    <t>44,26;podlaha</t>
  </si>
  <si>
    <t>44,26*0,2;prořez</t>
  </si>
  <si>
    <t>44,26;strop</t>
  </si>
  <si>
    <t>56,047;stěny</t>
  </si>
  <si>
    <t>S/č.m.147</t>
  </si>
  <si>
    <t>č.m.147: Studentský koutek</t>
  </si>
  <si>
    <t>S/č.m.147/003</t>
  </si>
  <si>
    <t>310238211</t>
  </si>
  <si>
    <t>Zazdívka otvorů pl přes 0,25 do 1 m2 ve zdivu nadzákladovém cihlami pálenými na MVC</t>
  </si>
  <si>
    <t>0,23*0,5*3,895;nové dveře - náhrada okna</t>
  </si>
  <si>
    <t>S/č.m.147/006</t>
  </si>
  <si>
    <t>47,25;čm 125</t>
  </si>
  <si>
    <t>(4,66+10,14)*2*3,895-(0,9*2,1+2,3*2,1);čm 147</t>
  </si>
  <si>
    <t>612325223</t>
  </si>
  <si>
    <t>Vápenocementová štuková omítka malých ploch přes 0,25 do 1 m2 na stěnách</t>
  </si>
  <si>
    <t>1+1;nové dveře - náhrada okna</t>
  </si>
  <si>
    <t>(1+2,1*2)*0,5;otvor do čm 147</t>
  </si>
  <si>
    <t>(2,3+2,1*2)*0,5;zvětšení otvoru do čm 147</t>
  </si>
  <si>
    <t>1,89*0,2;prořez</t>
  </si>
  <si>
    <t>S/č.m.147/009</t>
  </si>
  <si>
    <t>20;demontáž stávajícího vybavení k likvidaci - podr viz PD a TZ</t>
  </si>
  <si>
    <t>1,4*1,8;stávající okno</t>
  </si>
  <si>
    <t>971033651</t>
  </si>
  <si>
    <t>Vybourání otvorů ve zdivu cihelném pl do 4 m2 na MVC nebo MV tl do 600 mm</t>
  </si>
  <si>
    <t>1,4*0,9*0,5;parapet stávajícho okna</t>
  </si>
  <si>
    <t>(2,3*2,1*0,5)-(1,5*2,1*0,5);zvětšení otvoru</t>
  </si>
  <si>
    <t>47,25;podlaha</t>
  </si>
  <si>
    <t>47,25*2;příplatek za tl.</t>
  </si>
  <si>
    <t>S/č.m.147/099</t>
  </si>
  <si>
    <t>4,561*19;skládka do 20 km</t>
  </si>
  <si>
    <t>S/č.m.147/735</t>
  </si>
  <si>
    <t>735: Ústřední vytápění - otopná tělesa</t>
  </si>
  <si>
    <t>735100100</t>
  </si>
  <si>
    <t>Odpojení a připojení otopného tělesa - přesunutí otopných těles včetně úpravy potrubí (vzdálenost do 3 m)</t>
  </si>
  <si>
    <t>998735311</t>
  </si>
  <si>
    <t>Přesun hmot procentní pro otopná tělesa ruční v objektech v do 6 m</t>
  </si>
  <si>
    <t>S/č.m.147/764</t>
  </si>
  <si>
    <t>1,48;okno</t>
  </si>
  <si>
    <t>4,53;délka</t>
  </si>
  <si>
    <t>4,53*0,1;prořez</t>
  </si>
  <si>
    <t>S/č.m.147/766</t>
  </si>
  <si>
    <t>1,4;okno</t>
  </si>
  <si>
    <t>766660411</t>
  </si>
  <si>
    <t>Montáž vchodových dveří včetně rámu jednokřídlových bez nadsvětlíku do zdiva</t>
  </si>
  <si>
    <t>1;nové dveře D1 - podr viz výpis dveří</t>
  </si>
  <si>
    <t>61140501</t>
  </si>
  <si>
    <t>dveře jednokřídlé plastové s dekorem plné max rozměru otvoru 2,42m2 bezpečnostní třídy RC2</t>
  </si>
  <si>
    <t>0,9*2,1;nové dveře D1 - podr viz výpis dveří</t>
  </si>
  <si>
    <t>S/č.m.147/767</t>
  </si>
  <si>
    <t>1;zvětšení otvoru do čm 147</t>
  </si>
  <si>
    <t>S/č.m.147/771</t>
  </si>
  <si>
    <t>771: Podlahy z dlaždic</t>
  </si>
  <si>
    <t>771111011</t>
  </si>
  <si>
    <t>Vysátí podkladu před pokládkou dlažby</t>
  </si>
  <si>
    <t>771151022</t>
  </si>
  <si>
    <t>Samonivelační stěrka podlah pevnosti 30 MPa tl přes 3 do 5 mm</t>
  </si>
  <si>
    <t>771121011</t>
  </si>
  <si>
    <t>Nátěr penetrační na podlahu</t>
  </si>
  <si>
    <t>771574112</t>
  </si>
  <si>
    <t xml:space="preserve">Montáž podlah keramických hladkých lepených flexibilním lepidlem přes 9 do 12 ks/m2 </t>
  </si>
  <si>
    <t>2,3*0,5;doplnění dlažby - rozšíření otvoru do čm 147</t>
  </si>
  <si>
    <t>59761011</t>
  </si>
  <si>
    <t>Dlažba keramická slinutá hladká do interiéru i exteriéru do 9ks/m2</t>
  </si>
  <si>
    <t>1,15;plocha</t>
  </si>
  <si>
    <t>1,15*0,15;prořez</t>
  </si>
  <si>
    <t>771474112</t>
  </si>
  <si>
    <t>Montáž soklů z dlaždic keramických rovných lepených cementovým flexibilním lepidlem v přes 65 do 90 mm</t>
  </si>
  <si>
    <t>2*0,5;doplnění dlažby - rozšíření otvoru do čm 147</t>
  </si>
  <si>
    <t>59761416</t>
  </si>
  <si>
    <t>Sokl-dlažba keramická slinutá hladká do interiéru i exteriéru 300x80mm</t>
  </si>
  <si>
    <t>1/0,3;přepočet</t>
  </si>
  <si>
    <t>3,333*0,1;prořez</t>
  </si>
  <si>
    <t>4-3,667;zaokrouhleno</t>
  </si>
  <si>
    <t>771591115</t>
  </si>
  <si>
    <t>Podlahy spárování silikonem</t>
  </si>
  <si>
    <t>771577114</t>
  </si>
  <si>
    <t>Příplatek k montáži podlah keramických lepených flexibilním lepidlem za spárování tmelem dvousložkovým</t>
  </si>
  <si>
    <t>1,15+1*0,08;součet</t>
  </si>
  <si>
    <t>771577111</t>
  </si>
  <si>
    <t>Příplatek k montáži podlah keramických lepených flexibilním lepidlem za plochu do 5 m2</t>
  </si>
  <si>
    <t>998771101</t>
  </si>
  <si>
    <t>Přesun hmot tonážní pro podlahy z dlaždic v objektech v do 6 m</t>
  </si>
  <si>
    <t>S/č.m.147/776</t>
  </si>
  <si>
    <t>776141124</t>
  </si>
  <si>
    <t>Stěrka podlahová nivelační pro vyrovnání podkladu povlakových podlah pevnosti 30 MPa tl přes 8 do 10 mm</t>
  </si>
  <si>
    <t>47,25;plocha</t>
  </si>
  <si>
    <t>47,25*0,15;prořez</t>
  </si>
  <si>
    <t>(4,66+10,14)*2-(0,9-2,3)+(1);sokl</t>
  </si>
  <si>
    <t>32;délka</t>
  </si>
  <si>
    <t>32*0,1;prořez</t>
  </si>
  <si>
    <t>776421311</t>
  </si>
  <si>
    <t>Montáž přechodových samolepících lišt</t>
  </si>
  <si>
    <t>2,3;přechod mezi čm 147 a chodbou</t>
  </si>
  <si>
    <t>59054130</t>
  </si>
  <si>
    <t>profil přechodový nerezový samolepící 35mm</t>
  </si>
  <si>
    <t>S/č.m.147/784</t>
  </si>
  <si>
    <t>47,25*0,2;prořez</t>
  </si>
  <si>
    <t>47,25;strop</t>
  </si>
  <si>
    <t>108,572;stěny</t>
  </si>
  <si>
    <t>S/č.m.151</t>
  </si>
  <si>
    <t>č.m.151: Auto-Moto</t>
  </si>
  <si>
    <t>S/č.m.151/006</t>
  </si>
  <si>
    <t>44,02;čm 151</t>
  </si>
  <si>
    <t>(6,03*2+6,75)*3,25-(1,53*2+2,9*3+1,5*2,1);zámečna</t>
  </si>
  <si>
    <t>1,53*2*2;okno</t>
  </si>
  <si>
    <t>1,53*2;okno</t>
  </si>
  <si>
    <t>2,9*3;vrata</t>
  </si>
  <si>
    <t>S/č.m.151/009</t>
  </si>
  <si>
    <t>968072246</t>
  </si>
  <si>
    <t>Vybourání kovových rámů oken jednoduchých včetně křídel pl do 4 m2</t>
  </si>
  <si>
    <t>S/č.m.151/099</t>
  </si>
  <si>
    <t>1,042*19;skládka do 20 km</t>
  </si>
  <si>
    <t>S/č.m.151/764</t>
  </si>
  <si>
    <t>1,53;okna</t>
  </si>
  <si>
    <t>1,53;délka</t>
  </si>
  <si>
    <t>1,53*0,1;prořez</t>
  </si>
  <si>
    <t>S/č.m.151/766</t>
  </si>
  <si>
    <t>1,53*2;okna O2 - podr viz výpis oken</t>
  </si>
  <si>
    <t>S/č.m.151/784</t>
  </si>
  <si>
    <t>44,02;podlaha</t>
  </si>
  <si>
    <t>44,02*0,2;prořez</t>
  </si>
  <si>
    <t>44,02;strop</t>
  </si>
  <si>
    <t>46,223;stěny</t>
  </si>
  <si>
    <t>S/č.m.150,152</t>
  </si>
  <si>
    <t>č.m.150,152: Učebna LM</t>
  </si>
  <si>
    <t>S/č.m.150,152/003</t>
  </si>
  <si>
    <t>310232021</t>
  </si>
  <si>
    <t>Zazdívka otvorů ve zdivu nadzákladovém pl do 1 m2 cihlami děrovanými broušenými na tenkovrstvou maltu tl zdiva 200 mm</t>
  </si>
  <si>
    <t>(3*2)*2;zazdění otvorů po luxferech</t>
  </si>
  <si>
    <t>1*2,1;dveře z chodby</t>
  </si>
  <si>
    <t>317941123</t>
  </si>
  <si>
    <t>Osazování ocelových válcovaných nosníků na zdivu I, IE, U, UE nebo L přes č. 14 do č. 22 nebo výšky do 220 mm</t>
  </si>
  <si>
    <t>profil I 140 = 14,40 kg/m</t>
  </si>
  <si>
    <t>3*2,05*14,40*0,001;nový dveřní otvor - č.m. 152</t>
  </si>
  <si>
    <t>2*2,05*14,40*0,001;nový dveřní otvor - chodba</t>
  </si>
  <si>
    <t>13010716</t>
  </si>
  <si>
    <t>ocel profilová jakost S235JR (11 375) průřez I (IPN) 140</t>
  </si>
  <si>
    <t>0,148;váha</t>
  </si>
  <si>
    <t>0,148*0,2;prořez</t>
  </si>
  <si>
    <t>317234410</t>
  </si>
  <si>
    <t>Vyzdívka mezi nosníky z cihel pálených na MC</t>
  </si>
  <si>
    <t>2,05*0,5*0,25;nový dveřní otvor - č.m. 152</t>
  </si>
  <si>
    <t>2,05*0,2*0,25;nový dveřní otvor - chodba</t>
  </si>
  <si>
    <t>346244382</t>
  </si>
  <si>
    <t>Plentování jednostranné v přes 200 do 300 mm válcovaných nosníků cihlami</t>
  </si>
  <si>
    <t>2,05*2*0,25;nový dveřní otvor - č.m. 152</t>
  </si>
  <si>
    <t>2,05*2*0,25;nový dveřní otvor - chodba</t>
  </si>
  <si>
    <t>S/č.m.150,152/006</t>
  </si>
  <si>
    <t>125,72;čm 150,152</t>
  </si>
  <si>
    <t>(19,69+6,4)*2*3,12-(1,5*2,1*2+1,5*2,1)+(1,16+6,4)*2*3,12-(1,5*2,1*2);čm 150,152</t>
  </si>
  <si>
    <t>(2*2)*2;zazdění otvorů po luxferech</t>
  </si>
  <si>
    <t>(1,55+2,1*2)*0,5;otvor do čm 152</t>
  </si>
  <si>
    <t>(1,55+2,1*2)*0,2;otvor z chodby</t>
  </si>
  <si>
    <t>(1,5*2,1)*4;dveře</t>
  </si>
  <si>
    <t>12,6*0,2;prořez</t>
  </si>
  <si>
    <t>S/č.m.150,152/009</t>
  </si>
  <si>
    <t>8;demontáž stávajícího vybavení včetně předání investorovi ke zpětnému použití - podr viz PD a TZ</t>
  </si>
  <si>
    <t>968072455</t>
  </si>
  <si>
    <t>Vybourání kovových dveřních zárubní pl do 2 m2</t>
  </si>
  <si>
    <t>(0,9*2,1)*3;stávající dveře</t>
  </si>
  <si>
    <t>962081141</t>
  </si>
  <si>
    <t>Bourání příček ze skleněných tvárnic tl přes 100 do 150 mm</t>
  </si>
  <si>
    <t>(3*2)*2;stávající luxfery</t>
  </si>
  <si>
    <t>974031666</t>
  </si>
  <si>
    <t>Vysekání rýh ve zdivu cihelném pro vtahování nosníků hl do 150 mm v do 250 mm</t>
  </si>
  <si>
    <t>2*2,05;nový dveřní otvor - č.m. 152</t>
  </si>
  <si>
    <t>2*2,05;nový dveřní otvor - chodba</t>
  </si>
  <si>
    <t>971033351</t>
  </si>
  <si>
    <t>Vybourání otvorů ve zdivu cihelném pl do 0,09 m2 na MVC nebo MV tl do 450 mm</t>
  </si>
  <si>
    <t>4;nový dveřní otvor - č.m. 152</t>
  </si>
  <si>
    <t>4;nový dveřní otvor - chodba</t>
  </si>
  <si>
    <t>971033451</t>
  </si>
  <si>
    <t>Vybourání otvorů ve zdivu cihelném pl do 0,25 m2 na MVC nebo MV tl do 450 mm</t>
  </si>
  <si>
    <t>1;nový dveřní otvor - č.m. 152</t>
  </si>
  <si>
    <t>1;nový dveřní otvor - chodba</t>
  </si>
  <si>
    <t>971033541</t>
  </si>
  <si>
    <t>Vybourání otvorů ve zdivu cihelném pl do 1 m2 na MVC nebo MV tl do 300 mm</t>
  </si>
  <si>
    <t>(1,55*2,1*0,2)-(0,8*2,1*0,2);nový otvor</t>
  </si>
  <si>
    <t>1,55*2,1*0,5;nový otvor</t>
  </si>
  <si>
    <t>964011211</t>
  </si>
  <si>
    <t>Vybourání ŽB překladů prefabrikovaných dl do 3 m hmotnosti do 50 kg/m</t>
  </si>
  <si>
    <t>(1,25*0,2*0,25)*2;stávající dveře</t>
  </si>
  <si>
    <t>(6,4*3,5*0,2)-(0,9*2,1);příčka mezi čm 150 a 152</t>
  </si>
  <si>
    <t>125,72;podlaha</t>
  </si>
  <si>
    <t>125,72*2;příplatek za tl.</t>
  </si>
  <si>
    <t>S/č.m.150,152/099</t>
  </si>
  <si>
    <t>20,497*19;skládka do 20 km</t>
  </si>
  <si>
    <t>S/č.m.150,152/735</t>
  </si>
  <si>
    <t>S/č.m.150,152/766</t>
  </si>
  <si>
    <t>766660451</t>
  </si>
  <si>
    <t>Montáž vchodových dveří včetně rámu dvoukřídlových bez nadsvětlíku do zdiva</t>
  </si>
  <si>
    <t>2;nové dveře D2 - podr viz výpis dveří</t>
  </si>
  <si>
    <t>61140507</t>
  </si>
  <si>
    <t>dveře dvoukřídlé plastové s dekorem plné max rozměru otvoru 4,84m2 bezpečnostní třídy RC2</t>
  </si>
  <si>
    <t>(1,5*2,1)*2;nové dveře D2 - podr viz výpis dveří</t>
  </si>
  <si>
    <t>S/č.m.150,152/767</t>
  </si>
  <si>
    <t>767691822</t>
  </si>
  <si>
    <t>Vyvěšení nebo zavěšení kovových křídel dveří do 2 m2</t>
  </si>
  <si>
    <t>1+1+1;stávající dveře</t>
  </si>
  <si>
    <t>767154140R</t>
  </si>
  <si>
    <t>Montáž posuvné příčky závěsné v přes 3 do 4 m modulu plného tl do 120 mm</t>
  </si>
  <si>
    <t>5*3,12;posuvná příčka</t>
  </si>
  <si>
    <t>59054812R</t>
  </si>
  <si>
    <t>příčka posuvná/skládací, laminátové panely, šířka modulu 1,0m, výška 3-4m, tl do 120mm</t>
  </si>
  <si>
    <t>5*3,12;posuvná příčka - podr popis viz TZ</t>
  </si>
  <si>
    <t>767159110R</t>
  </si>
  <si>
    <t>Příplatek k cenám za osazení a seřízení dveří jednokřídlových u zavěsných příček</t>
  </si>
  <si>
    <t>767154210R</t>
  </si>
  <si>
    <t>Montáž závěsného systému pro příčky závěsné</t>
  </si>
  <si>
    <t>59054814R</t>
  </si>
  <si>
    <t>závěs kolejnice pro závěsnou příčku</t>
  </si>
  <si>
    <t>998767121</t>
  </si>
  <si>
    <t>Přesun hmot tonážní pro zámečnické konstrukce ruční v objektech v do 6 m</t>
  </si>
  <si>
    <t>S/č.m.150,152/771</t>
  </si>
  <si>
    <t>771573810</t>
  </si>
  <si>
    <t>Demontáž podlah z dlaždic keramických lepených</t>
  </si>
  <si>
    <t>771473810</t>
  </si>
  <si>
    <t>Demontáž soklíků z dlaždic keramických lepených rovných</t>
  </si>
  <si>
    <t>(19,69+6,4)*2-(1,5*3)+(1,16+6,4)*2-(1,5*2);sokl</t>
  </si>
  <si>
    <t>998771311</t>
  </si>
  <si>
    <t>Přesun hmot procentní pro podlahy z dlaždic ruční v objektech v do 6 m</t>
  </si>
  <si>
    <t>S/č.m.150,152/776</t>
  </si>
  <si>
    <t>776201811</t>
  </si>
  <si>
    <t>Demontáž lepených povlakových podlah bez podložky ručně</t>
  </si>
  <si>
    <t>776221121</t>
  </si>
  <si>
    <t>Lepení elektrostaticky vodivých pásů z PVC</t>
  </si>
  <si>
    <t>28411025</t>
  </si>
  <si>
    <t>PVC homogenní zátěžová antistatické tl 2,00mm, R &lt;1000MΩ, třída zátěže 34/43, hořlavost Bfl S1</t>
  </si>
  <si>
    <t>125,72;plocha</t>
  </si>
  <si>
    <t>125,72*0,15;prořez</t>
  </si>
  <si>
    <t>59,8;délka</t>
  </si>
  <si>
    <t>59,8*0,1;prořez</t>
  </si>
  <si>
    <t>S/č.m.150,152/784</t>
  </si>
  <si>
    <t>125,72*0,2;prořez</t>
  </si>
  <si>
    <t>125,72;strop</t>
  </si>
  <si>
    <t>194,226;stěny</t>
  </si>
  <si>
    <t>S/č.m.VZT</t>
  </si>
  <si>
    <t>č.m.VZT: Vzduchotechnika</t>
  </si>
  <si>
    <t>S/č.m.VZT/003</t>
  </si>
  <si>
    <t>310232025</t>
  </si>
  <si>
    <t>Zazdívka otvorů ve zdivu nadzákladovém pl přes 1 do 4 m2 cihlami děrovanými broušenými na tenkovrstvou maltu tl zdiva 200 mm</t>
  </si>
  <si>
    <t>310232085</t>
  </si>
  <si>
    <t>Zazdívka otvorů ve zdivu nadzákladovém pl přes 1 do 4 m2 cihlami děrovanými broušenými na tenkovrstvou maltu tl zdiva 500 mm</t>
  </si>
  <si>
    <t>1,2*2;stávající okno</t>
  </si>
  <si>
    <t>S/č.m.VZT/006</t>
  </si>
  <si>
    <t>35,1;čm VZT</t>
  </si>
  <si>
    <t>(5,2+6,75)*2*3,62-(0,5*2,1);čm VZT</t>
  </si>
  <si>
    <t>(1*2,1)*2;stávající dveře</t>
  </si>
  <si>
    <t>(1,2*2)*2;stávající okno</t>
  </si>
  <si>
    <t>(1,55+2,1*2)*0,5;otvor do VZT</t>
  </si>
  <si>
    <t>3,15*0,2;prořez</t>
  </si>
  <si>
    <t>S/č.m.VZT/009</t>
  </si>
  <si>
    <t>(1,2*2)*2;stávající okna</t>
  </si>
  <si>
    <t>0,9*2,1;stávající dveře</t>
  </si>
  <si>
    <t>971033561</t>
  </si>
  <si>
    <t>Vybourání otvorů ve zdivu cihelném pl do 1 m2 na MVC nebo MV tl do 600 mm</t>
  </si>
  <si>
    <t>(1,55*2,1*0,5)-(1,2*2*0,5);nový otvor pro dveře</t>
  </si>
  <si>
    <t>S/č.m.VZT/099</t>
  </si>
  <si>
    <t>2,321*19;skládka do 20 km</t>
  </si>
  <si>
    <t>S/č.m.VZT/766</t>
  </si>
  <si>
    <t>1;nové dveře D3 - podr viz výpis dveří</t>
  </si>
  <si>
    <t>61140511</t>
  </si>
  <si>
    <t>dveře dvoukřídlé plastové s dekorem prosklené max rozměru otvoru 4,84m2 bezpečnostní třídy RC2</t>
  </si>
  <si>
    <t>1,6*2,1;nové dveře D3 - podr viz výpis dveří</t>
  </si>
  <si>
    <t>S/č.m.VZT/784</t>
  </si>
  <si>
    <t>35,1;podlaha</t>
  </si>
  <si>
    <t>35,1*0,2;prořez</t>
  </si>
  <si>
    <t>35,1;strop</t>
  </si>
  <si>
    <t>85,468;stěny</t>
  </si>
  <si>
    <t>S/č.m.61</t>
  </si>
  <si>
    <t>č.m.61: Přírodovědná učebna</t>
  </si>
  <si>
    <t>S/č.m.61/006</t>
  </si>
  <si>
    <t>82,68;čm 61</t>
  </si>
  <si>
    <t>(11,6+7,05)*2*3,5-(0,8*2,1+0,7*2,1+2*2,1*3);čm 61</t>
  </si>
  <si>
    <t>(0,8*2,1)+(0,7*2,1);dveře</t>
  </si>
  <si>
    <t>(2*2,1)*3;okna</t>
  </si>
  <si>
    <t>15,75*0,2;prořez</t>
  </si>
  <si>
    <t>S/č.m.61/009</t>
  </si>
  <si>
    <t>82,68;podlaha</t>
  </si>
  <si>
    <t>82,68*2;příplatek za tl.</t>
  </si>
  <si>
    <t>S/č.m.61/099</t>
  </si>
  <si>
    <t>2,407*19;skládka do 20 km</t>
  </si>
  <si>
    <t>S/č.m.61/776</t>
  </si>
  <si>
    <t>(11,6+7,05)*2-(0,8+0,7);sokl</t>
  </si>
  <si>
    <t>82,68;plocha</t>
  </si>
  <si>
    <t>82,68*0,15;prořez</t>
  </si>
  <si>
    <t>35,8;délka</t>
  </si>
  <si>
    <t>35,8*0,1;prořez</t>
  </si>
  <si>
    <t>S/č.m.61/781</t>
  </si>
  <si>
    <t>781: Obklady keramické</t>
  </si>
  <si>
    <t>781473810</t>
  </si>
  <si>
    <t>Demontáž obkladů z obkladaček keramických lepených</t>
  </si>
  <si>
    <t>4;čm 61</t>
  </si>
  <si>
    <t>781121011</t>
  </si>
  <si>
    <t>Nátěr penetrační na stěnu</t>
  </si>
  <si>
    <t>781131112</t>
  </si>
  <si>
    <t>Izolace pod obklad nátěrem nebo stěrkou ve dvou vrstvách</t>
  </si>
  <si>
    <t>781474115</t>
  </si>
  <si>
    <t>Montáž obkladů vnitřních keramických hladkých přes 22 do 25 ks/m2 lepených flexibilním lepidlem</t>
  </si>
  <si>
    <t>59761039</t>
  </si>
  <si>
    <t>Obklad keramický hladký přes 22 do 25ks/m2</t>
  </si>
  <si>
    <t>4;plocha</t>
  </si>
  <si>
    <t>4*0,15;prořez</t>
  </si>
  <si>
    <t>781477114</t>
  </si>
  <si>
    <t>Příplatek k montáži obkladů vnitřních keramických hladkých za spárování tmelem dvousložkovým</t>
  </si>
  <si>
    <t>781477111</t>
  </si>
  <si>
    <t>Příplatek k montáži obkladů vnitřních keramických hladkých za plochu do 10 m2</t>
  </si>
  <si>
    <t>998781121</t>
  </si>
  <si>
    <t>Přesun hmot tonážní pro obklady keramické ruční v objektech v do 6 m</t>
  </si>
  <si>
    <t>S/č.m.61/784</t>
  </si>
  <si>
    <t>82,68*0,2;prořez</t>
  </si>
  <si>
    <t>82,68;strop</t>
  </si>
  <si>
    <t>114,8;stěny</t>
  </si>
  <si>
    <t>S/č.m.62</t>
  </si>
  <si>
    <t>č.m.62: Chemie</t>
  </si>
  <si>
    <t>S/č.m.62/006</t>
  </si>
  <si>
    <t>23,94;čm 62</t>
  </si>
  <si>
    <t>(4,4+5,7)*2*3,5-(0,7*2,1*2+2,9*2,1);čm 62</t>
  </si>
  <si>
    <t>(0,7*2,1)+(0,7*2,1);dveře</t>
  </si>
  <si>
    <t>9,03*0,2;prořez</t>
  </si>
  <si>
    <t>S/č.m.62/009</t>
  </si>
  <si>
    <t>23,94;podlaha</t>
  </si>
  <si>
    <t>23,94*2;příplatek za tl.</t>
  </si>
  <si>
    <t>S/č.m.62/099</t>
  </si>
  <si>
    <t>0,961*19;skládka do 20 km</t>
  </si>
  <si>
    <t>S/č.m.62/751</t>
  </si>
  <si>
    <t>S/č.m.62/776</t>
  </si>
  <si>
    <t>(4,4+5,7)*2-(0,7+0,7);sokl</t>
  </si>
  <si>
    <t>23,94;plocha</t>
  </si>
  <si>
    <t>23,94*0,15;prořez</t>
  </si>
  <si>
    <t>18,8;délka</t>
  </si>
  <si>
    <t>18,8*0,1;prořez</t>
  </si>
  <si>
    <t>S/č.m.62/784</t>
  </si>
  <si>
    <t>23,94*0,2;prořez</t>
  </si>
  <si>
    <t>23,94;strop</t>
  </si>
  <si>
    <t>61,67;stěny</t>
  </si>
  <si>
    <t>S/č.m.62/V04</t>
  </si>
  <si>
    <t>Technické zařízení budov</t>
  </si>
  <si>
    <t>S/TZB</t>
  </si>
  <si>
    <t>TZB: Technické zařízení budov</t>
  </si>
  <si>
    <t>S/TZB/009</t>
  </si>
  <si>
    <t>80;stavební přípomocné práce - bourací práce</t>
  </si>
  <si>
    <t>HZS1301</t>
  </si>
  <si>
    <t>Hodinová zúčtovací sazba zedník</t>
  </si>
  <si>
    <t>120;stavební přípomocné práce - stavební práce</t>
  </si>
  <si>
    <t>S/TZB/099</t>
  </si>
  <si>
    <t>9,949*19;skládka do 20 km</t>
  </si>
  <si>
    <t>S/TZB/721</t>
  </si>
  <si>
    <t>721: Kanalizace</t>
  </si>
  <si>
    <t>721140802</t>
  </si>
  <si>
    <t>Demontáž potrubí litinové DN do 100</t>
  </si>
  <si>
    <t>6+12;součet</t>
  </si>
  <si>
    <t>721174043</t>
  </si>
  <si>
    <t>Potrubí kanalizační z PP připojovací DN 50</t>
  </si>
  <si>
    <t>6;délka</t>
  </si>
  <si>
    <t>6*0,1;prořez</t>
  </si>
  <si>
    <t>721174044</t>
  </si>
  <si>
    <t>Potrubí kanalizační z PP připojovací DN 75</t>
  </si>
  <si>
    <t>12;délka</t>
  </si>
  <si>
    <t>12*0,1;prořez</t>
  </si>
  <si>
    <t>721290111</t>
  </si>
  <si>
    <t>Zkouška těsnosti potrubí kanalizace vodou DN do 125</t>
  </si>
  <si>
    <t>6+12;připojovací potrubí</t>
  </si>
  <si>
    <t>722100100</t>
  </si>
  <si>
    <t>Příplatek k potrubí za armatury, kohouty, ventily aj.</t>
  </si>
  <si>
    <t>28615635</t>
  </si>
  <si>
    <t>redukce odpadní nesouosá HTR DN 50/40</t>
  </si>
  <si>
    <t>28615636</t>
  </si>
  <si>
    <t>redukce odpadní nesouosá HTR DN 75/50</t>
  </si>
  <si>
    <t>28615624</t>
  </si>
  <si>
    <t>odbočka HTEA úhel 45° DN 75/75</t>
  </si>
  <si>
    <t>28615564</t>
  </si>
  <si>
    <t>odbočka HTEA úhel 67° DN 75/50</t>
  </si>
  <si>
    <t>28615586</t>
  </si>
  <si>
    <t>odbočka dvojitá HTDA úhel 67° DN 75/75/75</t>
  </si>
  <si>
    <t>28615673</t>
  </si>
  <si>
    <t>koleno odpadní pro vysoké teploty HTB DN 75x15°</t>
  </si>
  <si>
    <t>28615680</t>
  </si>
  <si>
    <t>koleno odpadní pro vysoké teploty HTB DN 75x30°</t>
  </si>
  <si>
    <t>28615611</t>
  </si>
  <si>
    <t>koleno odpadní pro vysoké teploty HTB DN 75x45°</t>
  </si>
  <si>
    <t>721194105</t>
  </si>
  <si>
    <t>Vyvedení a upevnění odpadních výpustek DN 50</t>
  </si>
  <si>
    <t>721100100</t>
  </si>
  <si>
    <t>Napojení na stávající kanalizační potrubí</t>
  </si>
  <si>
    <t>998721121</t>
  </si>
  <si>
    <t>Přesun hmot tonážní pro vnitřní kanalizaci ruční v objektech v do 6 m</t>
  </si>
  <si>
    <t>S/TZB/722</t>
  </si>
  <si>
    <t>722: Vodovod</t>
  </si>
  <si>
    <t>722130801</t>
  </si>
  <si>
    <t>Demontáž potrubí ocelové pozinkované závitové DN do 25</t>
  </si>
  <si>
    <t>14,12+21,5+3,48+3,26;součet</t>
  </si>
  <si>
    <t>722174002</t>
  </si>
  <si>
    <t>Potrubí vodovodní plastové PPR svar polyfúze PN 16 D 20x2,8 mm</t>
  </si>
  <si>
    <t>14,12;délka</t>
  </si>
  <si>
    <t>14,12*0,1;prořez</t>
  </si>
  <si>
    <t>722174003</t>
  </si>
  <si>
    <t>Potrubí vodovodní plastové PPR svar polyfúze PN 16 D 25x3,5 mm</t>
  </si>
  <si>
    <t>3,48;délka</t>
  </si>
  <si>
    <t>3,48*0,1;prořez</t>
  </si>
  <si>
    <t>722174022</t>
  </si>
  <si>
    <t>Potrubí vodovodní plastové PPR svar polyfúze PN 20 D 20x3,4 mm</t>
  </si>
  <si>
    <t>21,5;délka</t>
  </si>
  <si>
    <t>21,5*0,1;prořez</t>
  </si>
  <si>
    <t>722174023</t>
  </si>
  <si>
    <t>Potrubí vodovodní plastové PPR svar polyfúze PN 20 D 25x4,2 mm</t>
  </si>
  <si>
    <t>3,26;délka</t>
  </si>
  <si>
    <t>3,26*0,1;prořez</t>
  </si>
  <si>
    <t>722181231</t>
  </si>
  <si>
    <t>Ochrana vodovodního potrubí přilepenými termoizolačními trubicemi z PE tl přes 9 do 13 mm DN do 22 mm</t>
  </si>
  <si>
    <t>14,12+21,5;součet</t>
  </si>
  <si>
    <t>35,62*0,1;prořez</t>
  </si>
  <si>
    <t>722181232</t>
  </si>
  <si>
    <t>Ochrana vodovodního potrubí přilepenými termoizolačními trubicemi z PE tl přes 9 do 13 mm DN přes 22 do 45 mm</t>
  </si>
  <si>
    <t>3,48+3,26;součet</t>
  </si>
  <si>
    <t>6,74*0,1;prořez</t>
  </si>
  <si>
    <t>722290226</t>
  </si>
  <si>
    <t>Zkouška těsnosti vodovodního potrubí závitového DN do 50</t>
  </si>
  <si>
    <t>722231144</t>
  </si>
  <si>
    <t>Ventil závitový pojistný rohový G 5/4"</t>
  </si>
  <si>
    <t>722100200</t>
  </si>
  <si>
    <t>Napojení na stávající vodovodní potrubí</t>
  </si>
  <si>
    <t>998722121</t>
  </si>
  <si>
    <t>Přesun hmot tonážní pro vnitřní vodovod ruční v objektech v do 6 m</t>
  </si>
  <si>
    <t>S/TZB/723</t>
  </si>
  <si>
    <t>723: Plynovod</t>
  </si>
  <si>
    <t>723120804</t>
  </si>
  <si>
    <t>Demontáž potrubí ocelové závitové svařované DN do 25</t>
  </si>
  <si>
    <t>32+38;součet</t>
  </si>
  <si>
    <t>723111304</t>
  </si>
  <si>
    <t>Potrubí ocelové závitové černé bezešvé spojované lisováním DN 25</t>
  </si>
  <si>
    <t>723181013</t>
  </si>
  <si>
    <t>Potrubí měděné polotvrdé spojované lisováním D 22x1 mm</t>
  </si>
  <si>
    <t>38;délka</t>
  </si>
  <si>
    <t>38*0,1;prořez</t>
  </si>
  <si>
    <t>723190909</t>
  </si>
  <si>
    <t>Zkouška těsnosti potrubí plynovodního</t>
  </si>
  <si>
    <t>723150365</t>
  </si>
  <si>
    <t>Chránička D 38x2,6 mm</t>
  </si>
  <si>
    <t>34;délka</t>
  </si>
  <si>
    <t>34*0,1;prořez</t>
  </si>
  <si>
    <t>723231173</t>
  </si>
  <si>
    <t>Kohout kulový rohový G 3/4" PN 42 do 185°C plnoprůtokový vnitřní závit</t>
  </si>
  <si>
    <t>723150341R</t>
  </si>
  <si>
    <t>Redukce zhotovená kováním přes 1 DN DN 25/20</t>
  </si>
  <si>
    <t>723220212</t>
  </si>
  <si>
    <t>Šroubení přechodové G 3/4"F x D 20 s vnitřním závitem</t>
  </si>
  <si>
    <t>741122201</t>
  </si>
  <si>
    <t>Montáž kabel Cu plný kulatý žíla 2x1,5 až 6 mm2 uložený volně (např. CYKY)</t>
  </si>
  <si>
    <t>34111005</t>
  </si>
  <si>
    <t>kabel instalační jádro Cu plné izolace PVC plášť PVC 450/750V (CYKY) 2x1,5mm2</t>
  </si>
  <si>
    <t>23;délka</t>
  </si>
  <si>
    <t>23*0,1;prořez</t>
  </si>
  <si>
    <t>723100200</t>
  </si>
  <si>
    <t>Napojení na stávající plynovodní potrubí</t>
  </si>
  <si>
    <t>998723121</t>
  </si>
  <si>
    <t>Přesun hmot tonážní pro vnitřní plynovod ruční v objektech v do 6 m</t>
  </si>
  <si>
    <t>S/TZB/725</t>
  </si>
  <si>
    <t>725: Zařizovací předměty</t>
  </si>
  <si>
    <t>725210821</t>
  </si>
  <si>
    <t>Demontáž umyvadel bez výtokových armatur</t>
  </si>
  <si>
    <t>725310823</t>
  </si>
  <si>
    <t>Demontáž dřez jednoduchý vestavěný v kuchyňských sestavách bez výtokových armatur</t>
  </si>
  <si>
    <t>725820802</t>
  </si>
  <si>
    <t>Demontáž baterie stojánkové do jednoho otvoru</t>
  </si>
  <si>
    <t>725211615</t>
  </si>
  <si>
    <t>Umyvadlo keramické bílé šířky 500 mm s krytem na sifon připevněné na stěnu šrouby</t>
  </si>
  <si>
    <t>725822611</t>
  </si>
  <si>
    <t>Baterie umyvadlová stojánková páková bez výpusti (průtok max 6 l/s)</t>
  </si>
  <si>
    <t>725311121</t>
  </si>
  <si>
    <t>Dřez jednoduchý nerezový se zápachovou uzávěrkou s odkapávací plochou 560x480 mm a miskou</t>
  </si>
  <si>
    <t>725821329</t>
  </si>
  <si>
    <t>Baterie dřezová stojánková páková s vytahovací sprškou (průtok max 6 l/s)</t>
  </si>
  <si>
    <t>725861311</t>
  </si>
  <si>
    <t>Zápachová uzávěrka pro umyvadla DN 40 s přípojkou pro pračku nebo myčku</t>
  </si>
  <si>
    <t>998725121</t>
  </si>
  <si>
    <t>Přesun hmot tonážní pro zařizovací předměty ruční v objektech v do 6 m</t>
  </si>
  <si>
    <t>S/TZB/733</t>
  </si>
  <si>
    <t>733: Ústřední vytápění - rozvodné potrubí</t>
  </si>
  <si>
    <t>733223304R</t>
  </si>
  <si>
    <t>Potrubí měděné D 28x1,0 mm</t>
  </si>
  <si>
    <t>17,40;tlak vzduch</t>
  </si>
  <si>
    <t>17,4*0,1;prořez</t>
  </si>
  <si>
    <t>733291101</t>
  </si>
  <si>
    <t>Zkouška těsnosti potrubí měděné D do 35x1,5</t>
  </si>
  <si>
    <t>734292715</t>
  </si>
  <si>
    <t>Kohout kulový přímý G 1 PN 42 do 185°C vnitřní závit</t>
  </si>
  <si>
    <t>55261612R</t>
  </si>
  <si>
    <t>koleno 90 ° Cu měděné, rozvod vzduchu, DN 25</t>
  </si>
  <si>
    <t>28616777R</t>
  </si>
  <si>
    <t>tvarovka T kus pro tlakový vzduch D 25x25x25mm</t>
  </si>
  <si>
    <t>733324364R</t>
  </si>
  <si>
    <t>Příplatek k potrubí za uchycení objímkou v kotelnách nebo strojovnách D 28x1</t>
  </si>
  <si>
    <t>998733311</t>
  </si>
  <si>
    <t>Přesun hmot procentní pro rozvody potrubí ruční v objektech v do 6 m</t>
  </si>
  <si>
    <t>S/TZB/751</t>
  </si>
  <si>
    <t>751511182</t>
  </si>
  <si>
    <t>Montáž potrubí plechového skupiny I kruhového bez příruby tloušťky plechu 0,6 mm D přes 100 do 200 mm</t>
  </si>
  <si>
    <t>4;DN150</t>
  </si>
  <si>
    <t>42981099</t>
  </si>
  <si>
    <t>trouba spirálně vinutá Pz D 160mm, l=3000mm</t>
  </si>
  <si>
    <t>4;délka</t>
  </si>
  <si>
    <t>4*0,1;prořez</t>
  </si>
  <si>
    <t>751514362</t>
  </si>
  <si>
    <t>Příplatek potrubí plechovému za odbočky, oblouky a jiné</t>
  </si>
  <si>
    <t>751398041</t>
  </si>
  <si>
    <t>Montáž protidešťové žaluzie nebo žaluziové klapky na kruhové potrubí D do 300 mm</t>
  </si>
  <si>
    <t>42972901</t>
  </si>
  <si>
    <t>žaluzie protidešťová plastová s pevnými lamelami, pro potrubí D 160mm</t>
  </si>
  <si>
    <t>998751121</t>
  </si>
  <si>
    <t>Přesun hmot tonážní pro vzduchotechniku ruční v objektech v do 12 m</t>
  </si>
  <si>
    <t>S/TZB/766</t>
  </si>
  <si>
    <t>766812820</t>
  </si>
  <si>
    <t>Demontáž kuchyňských linek dřevěných nebo kovových dl do 1,5 m</t>
  </si>
  <si>
    <t>1;čm 116</t>
  </si>
  <si>
    <t>1;čm 219</t>
  </si>
  <si>
    <t>766811211</t>
  </si>
  <si>
    <t>Montáž kuchyňské pracovní desky bez výřezu dl do 1000 mm</t>
  </si>
  <si>
    <t>7;dřez</t>
  </si>
  <si>
    <t>60722274R</t>
  </si>
  <si>
    <t>deska pracovní dřevěný dekor tl 32mm</t>
  </si>
  <si>
    <t>1*0,6*7;přepočet</t>
  </si>
  <si>
    <t>766811223</t>
  </si>
  <si>
    <t>Příplatek k montáži kuchyňské pracovní desky za usazení dřezu</t>
  </si>
  <si>
    <t>Silnoproudá elektroinstalace</t>
  </si>
  <si>
    <t>S/SO 01</t>
  </si>
  <si>
    <t>SO 01: čm 120, 62, 61</t>
  </si>
  <si>
    <t>S/SO 01/741</t>
  </si>
  <si>
    <t>741: Silnoproud</t>
  </si>
  <si>
    <t>Přístroje</t>
  </si>
  <si>
    <t>Dvoupólový vypínač</t>
  </si>
  <si>
    <t>Zásuvka dvojnásobná</t>
  </si>
  <si>
    <t>Zakončení pod stoly (katedra+žáci)</t>
  </si>
  <si>
    <t>Nouzové tlačítko Total STOP</t>
  </si>
  <si>
    <t>Drobný nespecifikovaný a montážní materiál (krabice, víčka, svorky, příchytky apod.)</t>
  </si>
  <si>
    <t>El. vývod 1-fázový (digestoř)</t>
  </si>
  <si>
    <t>Třípólový vypínač přístrojový</t>
  </si>
  <si>
    <t>Zásuvka 400V/16-32A, IP44</t>
  </si>
  <si>
    <r>
      <rPr>
        <b/>
        <sz val="8"/>
        <color rgb="FF000000"/>
        <rFont val="Arial"/>
      </rPr>
      <t xml:space="preserve">Svítidla - </t>
    </r>
    <r>
      <rPr>
        <b/>
        <i/>
        <sz val="8"/>
        <color rgb="FFFF0000"/>
        <rFont val="Arial"/>
      </rPr>
      <t>samostatná dodávka investora</t>
    </r>
  </si>
  <si>
    <t>Kabely</t>
  </si>
  <si>
    <t>CYKY J 3x2,5</t>
  </si>
  <si>
    <t>CYKY J 3x1,5</t>
  </si>
  <si>
    <t>Chránička podlahová 25</t>
  </si>
  <si>
    <t>FTP CAT 5e</t>
  </si>
  <si>
    <t>CYY J-žlutozelený 10</t>
  </si>
  <si>
    <t xml:space="preserve">Ukončení veškeré výše uvedené kabeláže, vč. popisků na obou koncích a při odbočení, resp. křížení </t>
  </si>
  <si>
    <t>CYKY J 5x6</t>
  </si>
  <si>
    <t>CYKY J 5x4</t>
  </si>
  <si>
    <t>Chránička 50</t>
  </si>
  <si>
    <t>Jištění</t>
  </si>
  <si>
    <t>Jistič zásuvky 16/1/B, 1/230V</t>
  </si>
  <si>
    <t>Jistič světla 10/1/B, 1/230V</t>
  </si>
  <si>
    <t>Chránič FI zásuvky 20A/30mA, 1+N/230V</t>
  </si>
  <si>
    <t>Chránič FI světla 16A/30mA, 1+N/230V</t>
  </si>
  <si>
    <t>Instalační stykač</t>
  </si>
  <si>
    <t>Hlavní jistič 40/3/3 40A, 3+N/400V</t>
  </si>
  <si>
    <t>Jistič motorový 32/3/C, 3/400V</t>
  </si>
  <si>
    <t>Jistič motorový 16/3/C, 1/230V, 3+N/400V</t>
  </si>
  <si>
    <t>Svodič přepětí B+C, T1, T2 3/400V</t>
  </si>
  <si>
    <t>Rozvaděč podružný LT, 48 modulů, včetně vystrojení a zapojení</t>
  </si>
  <si>
    <t>Demontáže, úpravy, ostatní materiál</t>
  </si>
  <si>
    <t>Revize stávajícího stavu, úprava dokumentace dle skutečností zjištěných na stavbě</t>
  </si>
  <si>
    <t>Demontáž stávající elektroinstalace, odpojení stávající elektroinstalace, vč. kabeláže a koncových prvků včetně likvidace</t>
  </si>
  <si>
    <t>Hmoždinky, hřebíky, nástroje, sádra, šrouby, vruty, atd.</t>
  </si>
  <si>
    <t>Stavební přípomocné práce (prostupy, drážky), stavební připravenost</t>
  </si>
  <si>
    <t>Ostatní činnosti</t>
  </si>
  <si>
    <t>Uvedení do provozu, předání uživateli, proškolení obsluhy všech směn, instruktážní návody, atd.</t>
  </si>
  <si>
    <t>Výchozí revize elektro</t>
  </si>
  <si>
    <t>Montáž</t>
  </si>
  <si>
    <t>S/SO 02</t>
  </si>
  <si>
    <t>SO 02: čm 68</t>
  </si>
  <si>
    <t>S/SO 02/741</t>
  </si>
  <si>
    <t>Zakončení pod stoly (katedra)</t>
  </si>
  <si>
    <t>Datová zásuvka RJ45 (2xRJ45)</t>
  </si>
  <si>
    <r>
      <rPr>
        <b/>
        <sz val="8"/>
        <color rgb="FF000000"/>
        <rFont val="Arial"/>
      </rPr>
      <t xml:space="preserve">Svítidla - </t>
    </r>
    <r>
      <rPr>
        <b/>
        <i/>
        <sz val="8"/>
        <color rgb="FFFF0000"/>
        <rFont val="Arial"/>
      </rPr>
      <t>samostatná dodávka investora</t>
    </r>
  </si>
  <si>
    <t>Hlavní jistič 25/3/3 25A, 3+N/400V</t>
  </si>
  <si>
    <t>Jistič motorový 32/3/C, 3+N/400V</t>
  </si>
  <si>
    <t>Jistič VZT 20/3/C, 3/400V</t>
  </si>
  <si>
    <t>Rozvaděč podružný, 36 modulů, včetně vystrojení a zapojení</t>
  </si>
  <si>
    <t>S/SO 03</t>
  </si>
  <si>
    <t>SO 03: čm 65</t>
  </si>
  <si>
    <t>S/SO 03/741</t>
  </si>
  <si>
    <r>
      <rPr>
        <b/>
        <sz val="8"/>
        <color rgb="FF000000"/>
        <rFont val="Arial"/>
      </rPr>
      <t xml:space="preserve">Svítidla - </t>
    </r>
    <r>
      <rPr>
        <b/>
        <i/>
        <sz val="8"/>
        <color rgb="FFFF0000"/>
        <rFont val="Arial"/>
      </rPr>
      <t>samostatná dodávka investora</t>
    </r>
  </si>
  <si>
    <t>Rozvaděč podružný LT, 96 modulů, včetně vystrojení a zapojení</t>
  </si>
  <si>
    <t>S/SO 04</t>
  </si>
  <si>
    <t>SO 04: čm 64</t>
  </si>
  <si>
    <t>S/SO 04/741</t>
  </si>
  <si>
    <r>
      <rPr>
        <b/>
        <sz val="8"/>
        <color rgb="FF000000"/>
        <rFont val="Arial"/>
      </rPr>
      <t xml:space="preserve">Svítidla - </t>
    </r>
    <r>
      <rPr>
        <b/>
        <i/>
        <sz val="8"/>
        <color rgb="FFFF0000"/>
        <rFont val="Arial"/>
      </rPr>
      <t>samostatná dodávka investora</t>
    </r>
  </si>
  <si>
    <t>S/SO 05</t>
  </si>
  <si>
    <t>SO 05: čm 63</t>
  </si>
  <si>
    <t>S/SO 05/741</t>
  </si>
  <si>
    <r>
      <rPr>
        <b/>
        <sz val="8"/>
        <color rgb="FF000000"/>
        <rFont val="Arial"/>
      </rPr>
      <t xml:space="preserve">Svítidla - </t>
    </r>
    <r>
      <rPr>
        <b/>
        <i/>
        <sz val="8"/>
        <color rgb="FFFF0000"/>
        <rFont val="Arial"/>
      </rPr>
      <t>samostatná dodávka investora</t>
    </r>
  </si>
  <si>
    <t>S/SO 06</t>
  </si>
  <si>
    <t>SO 06: čm 57</t>
  </si>
  <si>
    <t>S/SO 06/741</t>
  </si>
  <si>
    <r>
      <rPr>
        <b/>
        <sz val="8"/>
        <color rgb="FF000000"/>
        <rFont val="Arial"/>
      </rPr>
      <t xml:space="preserve">Svítidla - </t>
    </r>
    <r>
      <rPr>
        <b/>
        <i/>
        <sz val="8"/>
        <color rgb="FFFF0000"/>
        <rFont val="Arial"/>
      </rPr>
      <t>samostatná dodávka investora</t>
    </r>
  </si>
  <si>
    <t>S/SO 07</t>
  </si>
  <si>
    <t>SO 07: čm 54</t>
  </si>
  <si>
    <t>S/SO 07/741</t>
  </si>
  <si>
    <r>
      <rPr>
        <b/>
        <sz val="8"/>
        <color rgb="FF000000"/>
        <rFont val="Arial"/>
      </rPr>
      <t xml:space="preserve">Svítidla - </t>
    </r>
    <r>
      <rPr>
        <b/>
        <i/>
        <sz val="8"/>
        <color rgb="FFFF0000"/>
        <rFont val="Arial"/>
      </rPr>
      <t>samostatná dodávka investora</t>
    </r>
  </si>
  <si>
    <t>S/SO 08</t>
  </si>
  <si>
    <t>SO 08: čm 52</t>
  </si>
  <si>
    <t>S/SO 08/741</t>
  </si>
  <si>
    <t>Vypínač střídavý dvoupólový</t>
  </si>
  <si>
    <r>
      <rPr>
        <b/>
        <sz val="8"/>
        <color rgb="FF000000"/>
        <rFont val="Arial"/>
      </rPr>
      <t xml:space="preserve">Svítidla - </t>
    </r>
    <r>
      <rPr>
        <b/>
        <i/>
        <sz val="8"/>
        <color rgb="FFFF0000"/>
        <rFont val="Arial"/>
      </rPr>
      <t>samostatná dodávka investora</t>
    </r>
  </si>
  <si>
    <t>S/SO 09</t>
  </si>
  <si>
    <t>SO 09: LM a dílny</t>
  </si>
  <si>
    <t>S/SO 09/741</t>
  </si>
  <si>
    <t>Tlačítkový ovladač</t>
  </si>
  <si>
    <r>
      <rPr>
        <b/>
        <sz val="8"/>
        <color rgb="FF000000"/>
        <rFont val="Arial"/>
      </rPr>
      <t xml:space="preserve">Svítidla - </t>
    </r>
    <r>
      <rPr>
        <b/>
        <i/>
        <sz val="8"/>
        <color rgb="FFFF0000"/>
        <rFont val="Arial"/>
      </rPr>
      <t>samostatná dodávka investora</t>
    </r>
  </si>
  <si>
    <t>Třípólový vypínač 3/400V, 40A</t>
  </si>
  <si>
    <t>Hlavní jistič 63/3 63A, 3+N/400V</t>
  </si>
  <si>
    <t>Rozvaděč podružný VZT, 96 modulů, včetně vystrojení a zapojení</t>
  </si>
  <si>
    <t>Rozvaděč podružný, 64 modulů, včetně vystrojení a zapojení</t>
  </si>
  <si>
    <t>S/SO 10</t>
  </si>
  <si>
    <t>SO 10: čm 23</t>
  </si>
  <si>
    <t>S/SO 10/741</t>
  </si>
  <si>
    <r>
      <rPr>
        <b/>
        <sz val="8"/>
        <color rgb="FF000000"/>
        <rFont val="Arial"/>
      </rPr>
      <t xml:space="preserve">Svítidla - </t>
    </r>
    <r>
      <rPr>
        <b/>
        <sz val="8"/>
        <color rgb="FFFF0000"/>
        <rFont val="Arial"/>
      </rPr>
      <t>samostatná dodávka investora</t>
    </r>
  </si>
  <si>
    <t>S/SO 11</t>
  </si>
  <si>
    <t>SO 11: čm 12</t>
  </si>
  <si>
    <t>S/SO 11/741</t>
  </si>
  <si>
    <r>
      <rPr>
        <b/>
        <sz val="8"/>
        <color rgb="FF000000"/>
        <rFont val="Arial"/>
      </rPr>
      <t xml:space="preserve">Svítidla - </t>
    </r>
    <r>
      <rPr>
        <b/>
        <i/>
        <sz val="8"/>
        <color rgb="FFFF0000"/>
        <rFont val="Arial"/>
      </rPr>
      <t>samostatná dodávka investora</t>
    </r>
  </si>
  <si>
    <t>S/SO 12</t>
  </si>
  <si>
    <t>SO 12: čm 3</t>
  </si>
  <si>
    <t>S/SO 12/741</t>
  </si>
  <si>
    <r>
      <rPr>
        <b/>
        <sz val="8"/>
        <color rgb="FF000000"/>
        <rFont val="Arial"/>
      </rPr>
      <t xml:space="preserve">Svítidla - </t>
    </r>
    <r>
      <rPr>
        <b/>
        <i/>
        <sz val="8"/>
        <color rgb="FFFF0000"/>
        <rFont val="Arial"/>
      </rPr>
      <t>samostatná dodávka investora</t>
    </r>
  </si>
  <si>
    <t>Vedlejší rozpočtové náklady</t>
  </si>
  <si>
    <t>S/VRN</t>
  </si>
  <si>
    <t>VRN: Vedlejší rozpočtové náklady</t>
  </si>
  <si>
    <t>S/VRN/V01</t>
  </si>
  <si>
    <t>V01: Průzkumné, geodetické a projektové práce</t>
  </si>
  <si>
    <t>013203000</t>
  </si>
  <si>
    <t>Dokumentace stavby bez rozlišení - dílenská dokumentace dodavatele</t>
  </si>
  <si>
    <t>013254000</t>
  </si>
  <si>
    <t>Dokumentace skutečného provedení stavby</t>
  </si>
  <si>
    <t>S/VRN/V03</t>
  </si>
  <si>
    <t>V03: Zařízení staveniště</t>
  </si>
  <si>
    <t>030001000</t>
  </si>
  <si>
    <t>Zařízení staveniště</t>
  </si>
  <si>
    <t>S/VRN/V04</t>
  </si>
  <si>
    <t>045002000</t>
  </si>
  <si>
    <t>Kompletační a koordinační činnost dodavatele</t>
  </si>
  <si>
    <t>043002000</t>
  </si>
  <si>
    <t>Zkoušky a ostatní měření</t>
  </si>
  <si>
    <t>Revize</t>
  </si>
  <si>
    <t>S/VRN/V06</t>
  </si>
  <si>
    <t>V06: Územní vlivy</t>
  </si>
  <si>
    <t>065002000</t>
  </si>
  <si>
    <t>Mimostaveništní doprava</t>
  </si>
  <si>
    <t>S/VRN/V07</t>
  </si>
  <si>
    <t>V07: Provozní vlivy</t>
  </si>
  <si>
    <t>070001000</t>
  </si>
  <si>
    <t>Provozní vlivy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</si>
</sst>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(#,##0_);[Red]\-\ #,##0_);&quot;–&quot;??;_(@_)"/>
    <numFmt numFmtId="165" formatCode="_(#,##0.000_);[Red]\-\ #,##0.000_);&quot;–&quot;??;_(@_)"/>
    <numFmt numFmtId="166" formatCode="_(#,##0.00_);[Red]\-\ #,##0.00_);&quot;–&quot;??;_(@_)"/>
  </numFmts>
  <fonts count="18" x14ac:knownFonts="1">
    <font>
      <sz val="10"/>
      <color theme="1"/>
      <name val="Arial"/>
      <scheme val="minor"/>
    </font>
    <font>
      <sz val="6"/>
      <color theme="1"/>
      <name val="Arial"/>
    </font>
    <font>
      <b/>
      <sz val="12"/>
      <color rgb="FF000000"/>
      <name val="Arial"/>
    </font>
    <font>
      <sz val="6"/>
      <color rgb="FF993300"/>
      <name val="Arial"/>
    </font>
    <font>
      <sz val="6"/>
      <color rgb="FF0066CC"/>
      <name val="Arial"/>
    </font>
    <font>
      <b/>
      <sz val="8"/>
      <color rgb="FF000000"/>
      <name val="Arial"/>
    </font>
    <font>
      <b/>
      <sz val="9"/>
      <color rgb="FF000000"/>
      <name val="Arial"/>
    </font>
    <font>
      <b/>
      <i/>
      <sz val="9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6"/>
      <color rgb="FF808080"/>
      <name val="Arial"/>
    </font>
    <font>
      <sz val="8"/>
      <color rgb="FF000000"/>
      <name val="Arial"/>
    </font>
    <font>
      <sz val="7"/>
      <color rgb="FF008000"/>
      <name val="Arial"/>
    </font>
    <font>
      <sz val="9"/>
      <color rgb="FF000000"/>
      <name val="Arial"/>
    </font>
    <font>
      <b/>
      <i/>
      <sz val="1"/>
      <color theme="0"/>
      <name val="Calibri"/>
    </font>
    <font>
      <b/>
      <i/>
      <sz val="8"/>
      <color rgb="FFFF0000"/>
      <name val="Arial"/>
    </font>
    <font>
      <b/>
      <sz val="8"/>
      <color rgb="FFFF0000"/>
      <name val="Arial"/>
    </font>
    <font>
      <sz val="8"/>
      <color rgb="FF00000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rgb="FFF4B083"/>
        <bgColor rgb="FFF4B083"/>
      </patternFill>
    </fill>
    <fill>
      <patternFill patternType="solid">
        <fgColor rgb="FF99CC00"/>
        <bgColor rgb="FF99CC00"/>
      </patternFill>
    </fill>
  </fills>
  <borders count="6">
    <border>
      <left/>
      <right/>
      <top/>
      <bottom/>
      <diagonal/>
    </border>
    <border>
      <left/>
      <right/>
      <top/>
      <bottom style="thin">
        <color rgb="FF993366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</borders>
  <cellStyleXfs count="1">
    <xf numFmtId="0" fontId="0" fillId="0" borderId="0"/>
  </cellStyleXfs>
  <cellXfs count="131">
    <xf numFmtId="0" fontId="0" fillId="0" borderId="0" xfId="0" applyFont="1" applyAlignment="1"/>
    <xf numFmtId="0" fontId="1" fillId="0" borderId="0" xfId="0" applyFont="1" applyAlignment="1"/>
    <xf numFmtId="0" fontId="2" fillId="0" borderId="0" xfId="0" applyFont="1" applyAlignment="1">
      <alignment horizontal="left" vertical="top"/>
    </xf>
    <xf numFmtId="164" fontId="1" fillId="0" borderId="0" xfId="0" applyNumberFormat="1" applyFont="1" applyAlignment="1"/>
    <xf numFmtId="165" fontId="1" fillId="0" borderId="0" xfId="0" applyNumberFormat="1" applyFont="1" applyAlignment="1"/>
    <xf numFmtId="0" fontId="3" fillId="0" borderId="0" xfId="0" applyFont="1" applyAlignment="1"/>
    <xf numFmtId="49" fontId="1" fillId="0" borderId="0" xfId="0" applyNumberFormat="1" applyFont="1" applyAlignment="1"/>
    <xf numFmtId="165" fontId="4" fillId="0" borderId="0" xfId="0" applyNumberFormat="1" applyFont="1" applyAlignment="1"/>
    <xf numFmtId="164" fontId="4" fillId="0" borderId="0" xfId="0" applyNumberFormat="1" applyFont="1" applyAlignment="1"/>
    <xf numFmtId="0" fontId="4" fillId="0" borderId="0" xfId="0" applyFont="1" applyAlignment="1"/>
    <xf numFmtId="0" fontId="5" fillId="0" borderId="1" xfId="0" applyFont="1" applyBorder="1" applyAlignment="1">
      <alignment horizontal="center"/>
    </xf>
    <xf numFmtId="49" fontId="5" fillId="0" borderId="1" xfId="0" applyNumberFormat="1" applyFont="1" applyBorder="1" applyAlignment="1">
      <alignment horizontal="center"/>
    </xf>
    <xf numFmtId="164" fontId="5" fillId="0" borderId="1" xfId="0" applyNumberFormat="1" applyFont="1" applyBorder="1" applyAlignment="1">
      <alignment horizontal="center"/>
    </xf>
    <xf numFmtId="165" fontId="5" fillId="0" borderId="1" xfId="0" applyNumberFormat="1" applyFont="1" applyBorder="1" applyAlignment="1">
      <alignment horizontal="center"/>
    </xf>
    <xf numFmtId="0" fontId="6" fillId="0" borderId="0" xfId="0" applyFont="1" applyAlignment="1">
      <alignment horizontal="right" vertical="top"/>
    </xf>
    <xf numFmtId="49" fontId="6" fillId="0" borderId="0" xfId="0" applyNumberFormat="1" applyFont="1" applyAlignment="1">
      <alignment horizontal="left" vertical="top" wrapText="1"/>
    </xf>
    <xf numFmtId="164" fontId="6" fillId="0" borderId="0" xfId="0" applyNumberFormat="1" applyFont="1" applyAlignment="1">
      <alignment horizontal="right" vertical="top"/>
    </xf>
    <xf numFmtId="165" fontId="6" fillId="0" borderId="0" xfId="0" applyNumberFormat="1" applyFont="1" applyAlignment="1">
      <alignment horizontal="right" vertical="top"/>
    </xf>
    <xf numFmtId="0" fontId="5" fillId="0" borderId="0" xfId="0" applyFont="1" applyAlignment="1">
      <alignment horizontal="right" vertical="top"/>
    </xf>
    <xf numFmtId="49" fontId="7" fillId="0" borderId="0" xfId="0" applyNumberFormat="1" applyFont="1" applyAlignment="1">
      <alignment horizontal="left" vertical="top" wrapText="1"/>
    </xf>
    <xf numFmtId="164" fontId="7" fillId="0" borderId="0" xfId="0" applyNumberFormat="1" applyFont="1" applyAlignment="1">
      <alignment horizontal="right" vertical="top"/>
    </xf>
    <xf numFmtId="165" fontId="5" fillId="0" borderId="0" xfId="0" applyNumberFormat="1" applyFont="1" applyAlignment="1">
      <alignment horizontal="right" vertical="top"/>
    </xf>
    <xf numFmtId="164" fontId="5" fillId="0" borderId="0" xfId="0" applyNumberFormat="1" applyFont="1" applyAlignment="1">
      <alignment horizontal="right" vertical="top"/>
    </xf>
    <xf numFmtId="49" fontId="1" fillId="0" borderId="1" xfId="0" applyNumberFormat="1" applyFont="1" applyBorder="1" applyAlignment="1"/>
    <xf numFmtId="164" fontId="1" fillId="0" borderId="1" xfId="0" applyNumberFormat="1" applyFont="1" applyBorder="1" applyAlignment="1"/>
    <xf numFmtId="165" fontId="1" fillId="0" borderId="1" xfId="0" applyNumberFormat="1" applyFont="1" applyBorder="1" applyAlignment="1"/>
    <xf numFmtId="0" fontId="8" fillId="0" borderId="0" xfId="0" applyFont="1" applyAlignment="1"/>
    <xf numFmtId="49" fontId="8" fillId="0" borderId="0" xfId="0" applyNumberFormat="1" applyFont="1" applyAlignment="1">
      <alignment horizontal="left" vertical="top"/>
    </xf>
    <xf numFmtId="165" fontId="8" fillId="0" borderId="0" xfId="0" applyNumberFormat="1" applyFont="1" applyAlignment="1"/>
    <xf numFmtId="164" fontId="8" fillId="0" borderId="0" xfId="0" applyNumberFormat="1" applyFont="1" applyAlignment="1"/>
    <xf numFmtId="0" fontId="9" fillId="0" borderId="0" xfId="0" applyFont="1" applyAlignment="1"/>
    <xf numFmtId="49" fontId="9" fillId="0" borderId="0" xfId="0" applyNumberFormat="1" applyFont="1" applyAlignment="1">
      <alignment horizontal="left" vertical="top"/>
    </xf>
    <xf numFmtId="165" fontId="9" fillId="0" borderId="0" xfId="0" applyNumberFormat="1" applyFont="1" applyAlignment="1"/>
    <xf numFmtId="164" fontId="9" fillId="0" borderId="0" xfId="0" applyNumberFormat="1" applyFont="1" applyAlignment="1"/>
    <xf numFmtId="49" fontId="9" fillId="0" borderId="1" xfId="0" applyNumberFormat="1" applyFont="1" applyBorder="1" applyAlignment="1">
      <alignment horizontal="left" vertical="top"/>
    </xf>
    <xf numFmtId="165" fontId="9" fillId="0" borderId="1" xfId="0" applyNumberFormat="1" applyFont="1" applyBorder="1" applyAlignment="1"/>
    <xf numFmtId="164" fontId="9" fillId="0" borderId="1" xfId="0" applyNumberFormat="1" applyFont="1" applyBorder="1" applyAlignment="1"/>
    <xf numFmtId="1" fontId="1" fillId="0" borderId="0" xfId="0" applyNumberFormat="1" applyFont="1" applyAlignment="1"/>
    <xf numFmtId="0" fontId="10" fillId="0" borderId="0" xfId="0" applyFont="1" applyAlignment="1"/>
    <xf numFmtId="0" fontId="1" fillId="0" borderId="0" xfId="0" applyFont="1" applyAlignment="1">
      <alignment horizontal="center"/>
    </xf>
    <xf numFmtId="1" fontId="3" fillId="0" borderId="0" xfId="0" applyNumberFormat="1" applyFont="1" applyAlignment="1"/>
    <xf numFmtId="49" fontId="4" fillId="0" borderId="0" xfId="0" applyNumberFormat="1" applyFont="1" applyAlignment="1"/>
    <xf numFmtId="1" fontId="5" fillId="0" borderId="1" xfId="0" applyNumberFormat="1" applyFont="1" applyBorder="1" applyAlignment="1">
      <alignment horizontal="center"/>
    </xf>
    <xf numFmtId="1" fontId="6" fillId="0" borderId="0" xfId="0" applyNumberFormat="1" applyFont="1" applyAlignment="1">
      <alignment horizontal="right" vertical="top"/>
    </xf>
    <xf numFmtId="1" fontId="6" fillId="0" borderId="0" xfId="0" applyNumberFormat="1" applyFont="1" applyAlignment="1"/>
    <xf numFmtId="49" fontId="6" fillId="0" borderId="0" xfId="0" applyNumberFormat="1" applyFont="1" applyAlignment="1"/>
    <xf numFmtId="165" fontId="6" fillId="0" borderId="0" xfId="0" applyNumberFormat="1" applyFont="1" applyAlignment="1"/>
    <xf numFmtId="164" fontId="6" fillId="0" borderId="0" xfId="0" applyNumberFormat="1" applyFont="1" applyAlignment="1"/>
    <xf numFmtId="0" fontId="7" fillId="0" borderId="0" xfId="0" applyFont="1" applyAlignment="1">
      <alignment horizontal="right" vertical="top"/>
    </xf>
    <xf numFmtId="1" fontId="7" fillId="0" borderId="0" xfId="0" applyNumberFormat="1" applyFont="1" applyAlignment="1">
      <alignment horizontal="right" vertical="top"/>
    </xf>
    <xf numFmtId="1" fontId="7" fillId="0" borderId="0" xfId="0" applyNumberFormat="1" applyFont="1" applyAlignment="1"/>
    <xf numFmtId="49" fontId="7" fillId="0" borderId="0" xfId="0" applyNumberFormat="1" applyFont="1" applyAlignment="1"/>
    <xf numFmtId="165" fontId="7" fillId="0" borderId="0" xfId="0" applyNumberFormat="1" applyFont="1" applyAlignment="1"/>
    <xf numFmtId="165" fontId="7" fillId="0" borderId="0" xfId="0" applyNumberFormat="1" applyFont="1" applyAlignment="1">
      <alignment horizontal="right" vertical="top"/>
    </xf>
    <xf numFmtId="164" fontId="7" fillId="0" borderId="0" xfId="0" applyNumberFormat="1" applyFont="1" applyAlignment="1"/>
    <xf numFmtId="1" fontId="5" fillId="0" borderId="0" xfId="0" applyNumberFormat="1" applyFont="1" applyAlignment="1">
      <alignment horizontal="right" vertical="top"/>
    </xf>
    <xf numFmtId="1" fontId="5" fillId="0" borderId="0" xfId="0" applyNumberFormat="1" applyFont="1" applyAlignment="1"/>
    <xf numFmtId="49" fontId="5" fillId="0" borderId="0" xfId="0" applyNumberFormat="1" applyFont="1" applyAlignment="1"/>
    <xf numFmtId="49" fontId="5" fillId="0" borderId="0" xfId="0" applyNumberFormat="1" applyFont="1" applyAlignment="1">
      <alignment horizontal="left" vertical="top" wrapText="1"/>
    </xf>
    <xf numFmtId="165" fontId="5" fillId="0" borderId="0" xfId="0" applyNumberFormat="1" applyFont="1" applyAlignment="1"/>
    <xf numFmtId="164" fontId="5" fillId="0" borderId="0" xfId="0" applyNumberFormat="1" applyFont="1" applyAlignment="1"/>
    <xf numFmtId="0" fontId="11" fillId="0" borderId="0" xfId="0" applyFont="1" applyAlignment="1"/>
    <xf numFmtId="1" fontId="11" fillId="0" borderId="0" xfId="0" applyNumberFormat="1" applyFont="1" applyAlignment="1">
      <alignment horizontal="right" vertical="top"/>
    </xf>
    <xf numFmtId="1" fontId="11" fillId="0" borderId="2" xfId="0" applyNumberFormat="1" applyFont="1" applyBorder="1" applyAlignment="1">
      <alignment horizontal="center" vertical="top"/>
    </xf>
    <xf numFmtId="49" fontId="11" fillId="0" borderId="3" xfId="0" applyNumberFormat="1" applyFont="1" applyBorder="1" applyAlignment="1">
      <alignment horizontal="center" vertical="top"/>
    </xf>
    <xf numFmtId="49" fontId="11" fillId="0" borderId="3" xfId="0" applyNumberFormat="1" applyFont="1" applyBorder="1" applyAlignment="1">
      <alignment horizontal="right" vertical="top"/>
    </xf>
    <xf numFmtId="49" fontId="11" fillId="0" borderId="3" xfId="0" applyNumberFormat="1" applyFont="1" applyBorder="1" applyAlignment="1">
      <alignment horizontal="left" vertical="top" wrapText="1"/>
    </xf>
    <xf numFmtId="165" fontId="11" fillId="0" borderId="3" xfId="0" applyNumberFormat="1" applyFont="1" applyBorder="1" applyAlignment="1">
      <alignment horizontal="right" vertical="top"/>
    </xf>
    <xf numFmtId="164" fontId="11" fillId="0" borderId="3" xfId="0" applyNumberFormat="1" applyFont="1" applyBorder="1" applyAlignment="1">
      <alignment horizontal="right" vertical="top"/>
    </xf>
    <xf numFmtId="0" fontId="12" fillId="0" borderId="0" xfId="0" applyFont="1" applyAlignment="1"/>
    <xf numFmtId="1" fontId="12" fillId="0" borderId="0" xfId="0" applyNumberFormat="1" applyFont="1" applyAlignment="1">
      <alignment horizontal="right" vertical="top"/>
    </xf>
    <xf numFmtId="49" fontId="12" fillId="0" borderId="0" xfId="0" applyNumberFormat="1" applyFont="1" applyAlignment="1">
      <alignment horizontal="center" vertical="top"/>
    </xf>
    <xf numFmtId="49" fontId="12" fillId="0" borderId="0" xfId="0" applyNumberFormat="1" applyFont="1" applyAlignment="1">
      <alignment horizontal="right" vertical="top"/>
    </xf>
    <xf numFmtId="49" fontId="12" fillId="0" borderId="0" xfId="0" applyNumberFormat="1" applyFont="1" applyAlignment="1">
      <alignment horizontal="left" vertical="top" wrapText="1"/>
    </xf>
    <xf numFmtId="165" fontId="12" fillId="0" borderId="0" xfId="0" applyNumberFormat="1" applyFont="1" applyAlignment="1">
      <alignment horizontal="right" vertical="top"/>
    </xf>
    <xf numFmtId="164" fontId="12" fillId="0" borderId="0" xfId="0" applyNumberFormat="1" applyFont="1" applyAlignment="1">
      <alignment horizontal="right" vertical="top"/>
    </xf>
    <xf numFmtId="1" fontId="10" fillId="0" borderId="0" xfId="0" applyNumberFormat="1" applyFont="1" applyAlignment="1">
      <alignment horizontal="right" vertical="top"/>
    </xf>
    <xf numFmtId="1" fontId="1" fillId="0" borderId="0" xfId="0" applyNumberFormat="1" applyFont="1" applyAlignment="1">
      <alignment horizontal="right" vertical="top"/>
    </xf>
    <xf numFmtId="49" fontId="1" fillId="0" borderId="0" xfId="0" applyNumberFormat="1" applyFont="1" applyAlignment="1">
      <alignment horizontal="center" vertical="top"/>
    </xf>
    <xf numFmtId="49" fontId="1" fillId="0" borderId="0" xfId="0" applyNumberFormat="1" applyFont="1" applyAlignment="1">
      <alignment horizontal="left" vertical="top"/>
    </xf>
    <xf numFmtId="49" fontId="4" fillId="0" borderId="0" xfId="0" applyNumberFormat="1" applyFont="1" applyAlignment="1">
      <alignment horizontal="left" vertical="top"/>
    </xf>
    <xf numFmtId="165" fontId="3" fillId="0" borderId="0" xfId="0" applyNumberFormat="1" applyFont="1" applyAlignment="1">
      <alignment horizontal="right" vertical="top"/>
    </xf>
    <xf numFmtId="164" fontId="1" fillId="0" borderId="0" xfId="0" applyNumberFormat="1" applyFont="1" applyAlignment="1">
      <alignment horizontal="right" vertical="top"/>
    </xf>
    <xf numFmtId="165" fontId="1" fillId="0" borderId="0" xfId="0" applyNumberFormat="1" applyFont="1" applyAlignment="1">
      <alignment horizontal="right" vertical="top"/>
    </xf>
    <xf numFmtId="49" fontId="6" fillId="2" borderId="4" xfId="0" applyNumberFormat="1" applyFont="1" applyFill="1" applyBorder="1" applyAlignment="1">
      <alignment horizontal="left" vertical="top" wrapText="1"/>
    </xf>
    <xf numFmtId="49" fontId="6" fillId="2" borderId="4" xfId="0" applyNumberFormat="1" applyFont="1" applyFill="1" applyBorder="1" applyAlignment="1"/>
    <xf numFmtId="165" fontId="6" fillId="2" borderId="4" xfId="0" applyNumberFormat="1" applyFont="1" applyFill="1" applyBorder="1" applyAlignment="1"/>
    <xf numFmtId="49" fontId="7" fillId="3" borderId="4" xfId="0" applyNumberFormat="1" applyFont="1" applyFill="1" applyBorder="1" applyAlignment="1">
      <alignment horizontal="left" vertical="top" wrapText="1"/>
    </xf>
    <xf numFmtId="49" fontId="7" fillId="3" borderId="4" xfId="0" applyNumberFormat="1" applyFont="1" applyFill="1" applyBorder="1" applyAlignment="1"/>
    <xf numFmtId="165" fontId="7" fillId="3" borderId="4" xfId="0" applyNumberFormat="1" applyFont="1" applyFill="1" applyBorder="1" applyAlignment="1"/>
    <xf numFmtId="1" fontId="11" fillId="0" borderId="2" xfId="0" applyNumberFormat="1" applyFont="1" applyBorder="1" applyAlignment="1">
      <alignment horizontal="center" vertical="center"/>
    </xf>
    <xf numFmtId="49" fontId="11" fillId="0" borderId="3" xfId="0" applyNumberFormat="1" applyFont="1" applyBorder="1" applyAlignment="1">
      <alignment horizontal="center" vertical="center"/>
    </xf>
    <xf numFmtId="49" fontId="11" fillId="0" borderId="3" xfId="0" applyNumberFormat="1" applyFont="1" applyBorder="1" applyAlignment="1">
      <alignment horizontal="right" vertical="center"/>
    </xf>
    <xf numFmtId="49" fontId="5" fillId="0" borderId="3" xfId="0" applyNumberFormat="1" applyFont="1" applyBorder="1" applyAlignment="1">
      <alignment horizontal="left" vertical="center" wrapText="1"/>
    </xf>
    <xf numFmtId="165" fontId="11" fillId="0" borderId="0" xfId="0" applyNumberFormat="1" applyFont="1" applyAlignment="1">
      <alignment horizontal="right" vertical="top"/>
    </xf>
    <xf numFmtId="164" fontId="11" fillId="0" borderId="0" xfId="0" applyNumberFormat="1" applyFont="1" applyAlignment="1">
      <alignment horizontal="right" vertical="top"/>
    </xf>
    <xf numFmtId="49" fontId="11" fillId="0" borderId="0" xfId="0" applyNumberFormat="1" applyFont="1" applyAlignment="1">
      <alignment horizontal="center" vertical="top"/>
    </xf>
    <xf numFmtId="49" fontId="13" fillId="0" borderId="5" xfId="0" applyNumberFormat="1" applyFont="1" applyBorder="1" applyAlignment="1">
      <alignment horizontal="center" vertical="center"/>
    </xf>
    <xf numFmtId="49" fontId="14" fillId="0" borderId="0" xfId="0" applyNumberFormat="1" applyFont="1" applyAlignment="1">
      <alignment horizontal="center" vertical="center"/>
    </xf>
    <xf numFmtId="0" fontId="1" fillId="0" borderId="0" xfId="0" applyFont="1" applyAlignment="1" applyProtection="1">
      <protection locked="0"/>
    </xf>
    <xf numFmtId="166" fontId="1" fillId="0" borderId="0" xfId="0" applyNumberFormat="1" applyFont="1" applyAlignment="1" applyProtection="1">
      <protection locked="0"/>
    </xf>
    <xf numFmtId="164" fontId="1" fillId="0" borderId="0" xfId="0" applyNumberFormat="1" applyFont="1" applyAlignment="1" applyProtection="1">
      <protection locked="0"/>
    </xf>
    <xf numFmtId="166" fontId="5" fillId="0" borderId="1" xfId="0" applyNumberFormat="1" applyFont="1" applyBorder="1" applyAlignment="1" applyProtection="1">
      <alignment horizontal="center"/>
      <protection locked="0"/>
    </xf>
    <xf numFmtId="164" fontId="5" fillId="0" borderId="1" xfId="0" applyNumberFormat="1" applyFont="1" applyBorder="1" applyAlignment="1" applyProtection="1">
      <alignment horizontal="center"/>
      <protection locked="0"/>
    </xf>
    <xf numFmtId="166" fontId="6" fillId="0" borderId="0" xfId="0" applyNumberFormat="1" applyFont="1" applyAlignment="1" applyProtection="1">
      <protection locked="0"/>
    </xf>
    <xf numFmtId="164" fontId="6" fillId="0" borderId="0" xfId="0" applyNumberFormat="1" applyFont="1" applyAlignment="1" applyProtection="1">
      <alignment horizontal="right" vertical="top"/>
      <protection locked="0"/>
    </xf>
    <xf numFmtId="166" fontId="7" fillId="0" borderId="0" xfId="0" applyNumberFormat="1" applyFont="1" applyAlignment="1" applyProtection="1">
      <protection locked="0"/>
    </xf>
    <xf numFmtId="164" fontId="7" fillId="0" borderId="0" xfId="0" applyNumberFormat="1" applyFont="1" applyAlignment="1" applyProtection="1">
      <alignment horizontal="right" vertical="top"/>
      <protection locked="0"/>
    </xf>
    <xf numFmtId="166" fontId="5" fillId="0" borderId="0" xfId="0" applyNumberFormat="1" applyFont="1" applyAlignment="1" applyProtection="1">
      <protection locked="0"/>
    </xf>
    <xf numFmtId="164" fontId="5" fillId="0" borderId="0" xfId="0" applyNumberFormat="1" applyFont="1" applyAlignment="1" applyProtection="1">
      <alignment horizontal="right" vertical="top"/>
      <protection locked="0"/>
    </xf>
    <xf numFmtId="166" fontId="11" fillId="0" borderId="3" xfId="0" applyNumberFormat="1" applyFont="1" applyBorder="1" applyAlignment="1" applyProtection="1">
      <alignment horizontal="right" vertical="top"/>
      <protection locked="0"/>
    </xf>
    <xf numFmtId="164" fontId="11" fillId="0" borderId="3" xfId="0" applyNumberFormat="1" applyFont="1" applyBorder="1" applyAlignment="1" applyProtection="1">
      <alignment horizontal="right" vertical="top"/>
      <protection locked="0"/>
    </xf>
    <xf numFmtId="166" fontId="12" fillId="0" borderId="0" xfId="0" applyNumberFormat="1" applyFont="1" applyAlignment="1" applyProtection="1">
      <alignment horizontal="right" vertical="top"/>
      <protection locked="0"/>
    </xf>
    <xf numFmtId="164" fontId="12" fillId="0" borderId="0" xfId="0" applyNumberFormat="1" applyFont="1" applyAlignment="1" applyProtection="1">
      <alignment horizontal="right" vertical="top"/>
      <protection locked="0"/>
    </xf>
    <xf numFmtId="166" fontId="1" fillId="0" borderId="0" xfId="0" applyNumberFormat="1" applyFont="1" applyAlignment="1" applyProtection="1">
      <alignment horizontal="right" vertical="top"/>
      <protection locked="0"/>
    </xf>
    <xf numFmtId="164" fontId="1" fillId="0" borderId="0" xfId="0" applyNumberFormat="1" applyFont="1" applyAlignment="1" applyProtection="1">
      <alignment horizontal="right" vertical="top"/>
      <protection locked="0"/>
    </xf>
    <xf numFmtId="0" fontId="4" fillId="0" borderId="0" xfId="0" applyFont="1" applyAlignment="1" applyProtection="1">
      <protection locked="0"/>
    </xf>
    <xf numFmtId="49" fontId="17" fillId="0" borderId="3" xfId="0" applyNumberFormat="1" applyFont="1" applyBorder="1" applyAlignment="1">
      <alignment horizontal="center" vertical="top"/>
    </xf>
    <xf numFmtId="166" fontId="6" fillId="2" borderId="4" xfId="0" applyNumberFormat="1" applyFont="1" applyFill="1" applyBorder="1" applyAlignment="1" applyProtection="1">
      <protection locked="0"/>
    </xf>
    <xf numFmtId="164" fontId="6" fillId="2" borderId="4" xfId="0" applyNumberFormat="1" applyFont="1" applyFill="1" applyBorder="1" applyAlignment="1" applyProtection="1">
      <alignment horizontal="right" vertical="top"/>
      <protection locked="0"/>
    </xf>
    <xf numFmtId="166" fontId="7" fillId="3" borderId="4" xfId="0" applyNumberFormat="1" applyFont="1" applyFill="1" applyBorder="1" applyAlignment="1" applyProtection="1">
      <protection locked="0"/>
    </xf>
    <xf numFmtId="164" fontId="7" fillId="3" borderId="4" xfId="0" applyNumberFormat="1" applyFont="1" applyFill="1" applyBorder="1" applyAlignment="1" applyProtection="1">
      <alignment horizontal="right" vertical="top"/>
      <protection locked="0"/>
    </xf>
    <xf numFmtId="166" fontId="11" fillId="0" borderId="3" xfId="0" applyNumberFormat="1" applyFont="1" applyBorder="1" applyAlignment="1" applyProtection="1">
      <alignment horizontal="right" vertical="center"/>
      <protection locked="0"/>
    </xf>
    <xf numFmtId="4" fontId="11" fillId="0" borderId="3" xfId="0" applyNumberFormat="1" applyFont="1" applyBorder="1" applyAlignment="1" applyProtection="1">
      <alignment horizontal="right" vertical="center"/>
      <protection locked="0"/>
    </xf>
    <xf numFmtId="166" fontId="11" fillId="0" borderId="0" xfId="0" applyNumberFormat="1" applyFont="1" applyAlignment="1" applyProtection="1">
      <alignment horizontal="right" vertical="top"/>
      <protection locked="0"/>
    </xf>
    <xf numFmtId="166" fontId="13" fillId="0" borderId="5" xfId="0" applyNumberFormat="1" applyFont="1" applyBorder="1" applyAlignment="1" applyProtection="1">
      <alignment horizontal="right" vertical="center"/>
      <protection locked="0"/>
    </xf>
    <xf numFmtId="164" fontId="14" fillId="0" borderId="0" xfId="0" applyNumberFormat="1" applyFont="1" applyAlignment="1" applyProtection="1">
      <alignment horizontal="center" vertical="center"/>
      <protection locked="0"/>
    </xf>
    <xf numFmtId="164" fontId="1" fillId="0" borderId="1" xfId="0" applyNumberFormat="1" applyFont="1" applyBorder="1" applyAlignment="1" applyProtection="1">
      <protection locked="0"/>
    </xf>
    <xf numFmtId="164" fontId="8" fillId="0" borderId="0" xfId="0" applyNumberFormat="1" applyFont="1" applyAlignment="1" applyProtection="1">
      <alignment horizontal="right" vertical="top"/>
      <protection locked="0"/>
    </xf>
    <xf numFmtId="164" fontId="9" fillId="0" borderId="0" xfId="0" applyNumberFormat="1" applyFont="1" applyAlignment="1" applyProtection="1">
      <alignment horizontal="right" vertical="top"/>
      <protection locked="0"/>
    </xf>
    <xf numFmtId="164" fontId="9" fillId="0" borderId="1" xfId="0" applyNumberFormat="1" applyFont="1" applyBorder="1" applyAlignment="1" applyProtection="1">
      <alignment horizontal="right" vertical="top"/>
      <protection locked="0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9" Type="http://schemas.openxmlformats.org/officeDocument/2006/relationships/externalLink" Target="externalLinks/externalLink16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1.xml"/><Relationship Id="rId42" Type="http://schemas.openxmlformats.org/officeDocument/2006/relationships/externalLink" Target="externalLinks/externalLink19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externalLink" Target="externalLinks/externalLink9.xml"/><Relationship Id="rId37" Type="http://schemas.openxmlformats.org/officeDocument/2006/relationships/externalLink" Target="externalLinks/externalLink14.xml"/><Relationship Id="rId40" Type="http://schemas.openxmlformats.org/officeDocument/2006/relationships/externalLink" Target="externalLinks/externalLink17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36" Type="http://schemas.openxmlformats.org/officeDocument/2006/relationships/externalLink" Target="externalLinks/externalLink13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8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externalLink" Target="externalLinks/externalLink7.xml"/><Relationship Id="rId35" Type="http://schemas.openxmlformats.org/officeDocument/2006/relationships/externalLink" Target="externalLinks/externalLink12.xml"/><Relationship Id="rId43" Type="http://schemas.openxmlformats.org/officeDocument/2006/relationships/externalLink" Target="externalLinks/externalLink20.xml"/><Relationship Id="rId48" Type="http://customschemas.google.com/relationships/workbookmetadata" Target="metadata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externalLink" Target="externalLinks/externalLink10.xml"/><Relationship Id="rId38" Type="http://schemas.openxmlformats.org/officeDocument/2006/relationships/externalLink" Target="externalLinks/externalLink15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&#269;.m.12%20-%20Rozpo&#269;et%20s%20VV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&#269;.m.120%20-%20Rozpo&#269;et%20s%20VV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&#269;.m.147%20-%20Rozpo&#269;et%20s%20VV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&#269;.m.150,152_U&#269;ebna%20LM%20-%20Rozpo&#269;et%20s%20VV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&#269;.m.151_Auto-Moto%20-%20Rozpo&#269;et%20s%20V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&#269;.m.23%20-%20Rozpo&#269;et%20s%20VV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&#269;.m.52%20-%20Rozpo&#269;et%20s%20VV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&#269;.m.54%20-%20Rozpo&#269;et%20s%20VV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&#269;.m.57%20-%20Rozpo&#269;et%20s%20VV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&#269;.m.61%20-%20Rozpo&#269;et%20s%20VV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&#269;.m.62%20-%20Rozpo&#269;et%20s%20VV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&#269;.m.63%20-%20Rozpo&#269;et%20s%20VV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&#269;.m.64%20-%20Rozpo&#269;et%20s%20VV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&#269;.m.65%20-%20Rozpo&#269;et%20s%20VV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&#269;.m.68%20-%20Rozpo&#269;et%20s%20VV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Kov&#225;rna%20-%20Rozpo&#269;et%20s%20VV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TZB%20-%20Rozpo&#269;et%20s%20VV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VRN%20-%20Rozpo&#269;et%20s%20VV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VZT%20-%20Rozpo&#269;et%20s%20VV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&#268;&#225;slav_Modernizace%20u&#269;eben_Z&#225;me&#269;na%20-%20Rozpo&#269;et%20s%20VV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Figury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Zakázka"/>
      <sheetName val="Figury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abSelected="1" topLeftCell="B1" workbookViewId="0">
      <selection activeCell="G20" sqref="G20"/>
    </sheetView>
  </sheetViews>
  <sheetFormatPr defaultColWidth="12.6640625" defaultRowHeight="15" customHeight="1" outlineLevelRow="2" x14ac:dyDescent="0.25"/>
  <cols>
    <col min="1" max="1" width="34.77734375" hidden="1" customWidth="1"/>
    <col min="2" max="2" width="80.77734375" customWidth="1"/>
    <col min="3" max="3" width="15.77734375" customWidth="1"/>
    <col min="4" max="6" width="15.77734375" hidden="1" customWidth="1"/>
    <col min="7" max="7" width="41.77734375" customWidth="1"/>
    <col min="8" max="8" width="9.109375" customWidth="1"/>
    <col min="9" max="26" width="8" customWidth="1"/>
  </cols>
  <sheetData>
    <row r="1" spans="1:26" ht="8.25" customHeight="1" x14ac:dyDescent="0.25">
      <c r="A1" s="1"/>
      <c r="B1" s="1"/>
      <c r="C1" s="9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2" t="s">
        <v>0</v>
      </c>
      <c r="C2" s="99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2" t="s">
        <v>1</v>
      </c>
      <c r="C3" s="101"/>
      <c r="D3" s="4"/>
      <c r="E3" s="3"/>
      <c r="F3" s="3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7.5" customHeight="1" x14ac:dyDescent="0.25">
      <c r="A4" s="5"/>
      <c r="B4" s="6"/>
      <c r="C4" s="101"/>
      <c r="D4" s="7"/>
      <c r="E4" s="8"/>
      <c r="F4" s="8"/>
      <c r="G4" s="9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11" t="s">
        <v>2</v>
      </c>
      <c r="C5" s="103" t="s">
        <v>3</v>
      </c>
      <c r="D5" s="13" t="s">
        <v>4</v>
      </c>
      <c r="E5" s="12" t="s">
        <v>5</v>
      </c>
      <c r="F5" s="12" t="s">
        <v>6</v>
      </c>
      <c r="G5" s="5"/>
      <c r="H5" s="9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6"/>
      <c r="C6" s="101"/>
      <c r="D6" s="4"/>
      <c r="E6" s="3"/>
      <c r="F6" s="3"/>
      <c r="G6" s="9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15" t="s">
        <v>8</v>
      </c>
      <c r="C7" s="105">
        <f>SUM(C8:C29)</f>
        <v>0</v>
      </c>
      <c r="D7" s="17">
        <f>VLOOKUP($A7,'čm 3'!A:Q,12,FALSE)</f>
        <v>2.6498060999999993</v>
      </c>
      <c r="E7" s="16">
        <f>VLOOKUP($A7,'čm 3'!A:Q,16,FALSE)</f>
        <v>0</v>
      </c>
      <c r="F7" s="16">
        <f>VLOOKUP($A7,'čm 3'!A:Q,17,FALSE)</f>
        <v>0</v>
      </c>
      <c r="G7" s="5"/>
      <c r="H7" s="9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" customHeight="1" outlineLevel="2" x14ac:dyDescent="0.25">
      <c r="A8" s="18"/>
      <c r="B8" s="19" t="str">
        <f>'čm 3'!F8</f>
        <v>č.m.3: Učebna</v>
      </c>
      <c r="C8" s="107">
        <f>'čm 3'!J8</f>
        <v>0</v>
      </c>
      <c r="D8" s="21"/>
      <c r="E8" s="22"/>
      <c r="F8" s="22"/>
      <c r="G8" s="5"/>
      <c r="H8" s="9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" customHeight="1" outlineLevel="2" x14ac:dyDescent="0.25">
      <c r="A9" s="18"/>
      <c r="B9" s="19" t="str">
        <f>'čm 12'!F8</f>
        <v>č.m.12: Učebna</v>
      </c>
      <c r="C9" s="107">
        <f>'čm 12'!J8</f>
        <v>0</v>
      </c>
      <c r="D9" s="21"/>
      <c r="E9" s="22"/>
      <c r="F9" s="22"/>
      <c r="G9" s="5"/>
      <c r="H9" s="9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" customHeight="1" outlineLevel="2" x14ac:dyDescent="0.25">
      <c r="A10" s="18"/>
      <c r="B10" s="19" t="str">
        <f>'čm 54'!F8</f>
        <v>č.m.54: Učebna</v>
      </c>
      <c r="C10" s="107">
        <f>'čm 54'!J8</f>
        <v>0</v>
      </c>
      <c r="D10" s="21"/>
      <c r="E10" s="22"/>
      <c r="F10" s="22"/>
      <c r="G10" s="5"/>
      <c r="H10" s="9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" customHeight="1" outlineLevel="2" x14ac:dyDescent="0.25">
      <c r="A11" s="18"/>
      <c r="B11" s="19" t="str">
        <f>'čm 68'!F8</f>
        <v>č.m.68: Učebna</v>
      </c>
      <c r="C11" s="107">
        <f>'čm 68'!J8</f>
        <v>0</v>
      </c>
      <c r="D11" s="21"/>
      <c r="E11" s="22"/>
      <c r="F11" s="22"/>
      <c r="G11" s="5"/>
      <c r="H11" s="9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" customHeight="1" outlineLevel="2" x14ac:dyDescent="0.25">
      <c r="A12" s="18"/>
      <c r="B12" s="19" t="str">
        <f>'čm 65'!F8</f>
        <v>č.m.65: Učebna</v>
      </c>
      <c r="C12" s="107">
        <f>'čm 65'!J8</f>
        <v>0</v>
      </c>
      <c r="D12" s="21"/>
      <c r="E12" s="22"/>
      <c r="F12" s="22"/>
      <c r="G12" s="5"/>
      <c r="H12" s="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" customHeight="1" outlineLevel="2" x14ac:dyDescent="0.25">
      <c r="A13" s="18"/>
      <c r="B13" s="19" t="str">
        <f>'čm 64'!F8</f>
        <v>č.m.64: Učebna</v>
      </c>
      <c r="C13" s="107">
        <f>'čm 64'!J8</f>
        <v>0</v>
      </c>
      <c r="D13" s="21"/>
      <c r="E13" s="22"/>
      <c r="F13" s="22"/>
      <c r="G13" s="5"/>
      <c r="H13" s="9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" customHeight="1" outlineLevel="2" x14ac:dyDescent="0.25">
      <c r="A14" s="18"/>
      <c r="B14" s="19" t="str">
        <f>'čm 23'!F8</f>
        <v>č.m.23: Kabinet</v>
      </c>
      <c r="C14" s="107">
        <f>'čm 23'!J8</f>
        <v>0</v>
      </c>
      <c r="D14" s="21"/>
      <c r="E14" s="22"/>
      <c r="F14" s="22"/>
      <c r="G14" s="5"/>
      <c r="H14" s="9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" customHeight="1" outlineLevel="2" x14ac:dyDescent="0.25">
      <c r="A15" s="18"/>
      <c r="B15" s="19" t="str">
        <f>'čm 63'!F8</f>
        <v>č.m.63: Kabinet</v>
      </c>
      <c r="C15" s="107">
        <f>'čm 63'!J8</f>
        <v>0</v>
      </c>
      <c r="D15" s="21"/>
      <c r="E15" s="22"/>
      <c r="F15" s="22"/>
      <c r="G15" s="5"/>
      <c r="H15" s="9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" customHeight="1" outlineLevel="2" x14ac:dyDescent="0.25">
      <c r="A16" s="18"/>
      <c r="B16" s="19" t="str">
        <f>'čm 57'!F8</f>
        <v>č.m.57: Kabinet</v>
      </c>
      <c r="C16" s="107">
        <f>'čm 57'!J8</f>
        <v>0</v>
      </c>
      <c r="D16" s="21"/>
      <c r="E16" s="22"/>
      <c r="F16" s="22"/>
      <c r="G16" s="5"/>
      <c r="H16" s="9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" customHeight="1" outlineLevel="2" x14ac:dyDescent="0.25">
      <c r="A17" s="18"/>
      <c r="B17" s="19" t="str">
        <f>'čm 52'!F8</f>
        <v>č.m.52: Kabinet+předsíň</v>
      </c>
      <c r="C17" s="107">
        <f>'čm 52'!J8</f>
        <v>0</v>
      </c>
      <c r="D17" s="21"/>
      <c r="E17" s="22"/>
      <c r="F17" s="22"/>
      <c r="G17" s="5"/>
      <c r="H17" s="9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" customHeight="1" outlineLevel="2" x14ac:dyDescent="0.25">
      <c r="A18" s="18"/>
      <c r="B18" s="19" t="str">
        <f>'čm 120'!F8</f>
        <v>č.m.120: Učebna LT</v>
      </c>
      <c r="C18" s="107">
        <f>'čm 120'!J8</f>
        <v>0</v>
      </c>
      <c r="D18" s="21"/>
      <c r="E18" s="22"/>
      <c r="F18" s="22"/>
      <c r="G18" s="5"/>
      <c r="H18" s="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" customHeight="1" outlineLevel="2" x14ac:dyDescent="0.25">
      <c r="A19" s="18"/>
      <c r="B19" s="19" t="str">
        <f>Kovárna!F8</f>
        <v>K: Kovárna</v>
      </c>
      <c r="C19" s="107">
        <f>Kovárna!J8</f>
        <v>0</v>
      </c>
      <c r="D19" s="21"/>
      <c r="E19" s="22"/>
      <c r="F19" s="22"/>
      <c r="G19" s="5"/>
      <c r="H19" s="9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" customHeight="1" outlineLevel="2" x14ac:dyDescent="0.25">
      <c r="A20" s="18"/>
      <c r="B20" s="19" t="str">
        <f>Zámečna!F8</f>
        <v>Z: Zámečna</v>
      </c>
      <c r="C20" s="107">
        <f>Zámečna!J8</f>
        <v>0</v>
      </c>
      <c r="D20" s="21"/>
      <c r="E20" s="22"/>
      <c r="F20" s="22"/>
      <c r="G20" s="5"/>
      <c r="H20" s="9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" customHeight="1" outlineLevel="2" x14ac:dyDescent="0.25">
      <c r="A21" s="18"/>
      <c r="B21" s="19" t="str">
        <f>'čm 147'!F8</f>
        <v>č.m.147: Studentský koutek</v>
      </c>
      <c r="C21" s="107">
        <f>'čm 147'!J8</f>
        <v>0</v>
      </c>
      <c r="D21" s="21"/>
      <c r="E21" s="22"/>
      <c r="F21" s="22"/>
      <c r="G21" s="5"/>
      <c r="H21" s="9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" customHeight="1" outlineLevel="2" x14ac:dyDescent="0.25">
      <c r="A22" s="18"/>
      <c r="B22" s="19" t="str">
        <f>'čm 151'!F8</f>
        <v>č.m.151: Auto-Moto</v>
      </c>
      <c r="C22" s="107">
        <f>'čm 151'!J8</f>
        <v>0</v>
      </c>
      <c r="D22" s="21"/>
      <c r="E22" s="22"/>
      <c r="F22" s="22"/>
      <c r="G22" s="5"/>
      <c r="H22" s="9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" customHeight="1" outlineLevel="2" x14ac:dyDescent="0.25">
      <c r="A23" s="18"/>
      <c r="B23" s="19" t="str">
        <f>'čm 150,152'!F8</f>
        <v>č.m.150,152: Učebna LM</v>
      </c>
      <c r="C23" s="107">
        <f>'čm 150,152'!J8</f>
        <v>0</v>
      </c>
      <c r="D23" s="21"/>
      <c r="E23" s="22"/>
      <c r="F23" s="22"/>
      <c r="G23" s="5"/>
      <c r="H23" s="9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" customHeight="1" outlineLevel="2" x14ac:dyDescent="0.25">
      <c r="A24" s="18"/>
      <c r="B24" s="19" t="str">
        <f>VZT!F8</f>
        <v>č.m.VZT: Vzduchotechnika</v>
      </c>
      <c r="C24" s="107">
        <f>VZT!J8</f>
        <v>0</v>
      </c>
      <c r="D24" s="21"/>
      <c r="E24" s="22"/>
      <c r="F24" s="22"/>
      <c r="G24" s="5"/>
      <c r="H24" s="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" customHeight="1" outlineLevel="2" x14ac:dyDescent="0.25">
      <c r="A25" s="18"/>
      <c r="B25" s="19" t="str">
        <f>'čm 61'!F8</f>
        <v>č.m.61: Přírodovědná učebna</v>
      </c>
      <c r="C25" s="107">
        <f>'čm 61'!J8</f>
        <v>0</v>
      </c>
      <c r="D25" s="21"/>
      <c r="E25" s="22"/>
      <c r="F25" s="22"/>
      <c r="G25" s="5"/>
      <c r="H25" s="9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" customHeight="1" outlineLevel="2" x14ac:dyDescent="0.25">
      <c r="A26" s="18"/>
      <c r="B26" s="19" t="str">
        <f>'čm 62'!F8</f>
        <v>č.m.62: Chemie</v>
      </c>
      <c r="C26" s="107">
        <f>'čm 62'!J8</f>
        <v>0</v>
      </c>
      <c r="D26" s="21"/>
      <c r="E26" s="22"/>
      <c r="F26" s="22"/>
      <c r="G26" s="5"/>
      <c r="H26" s="9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" customHeight="1" outlineLevel="2" x14ac:dyDescent="0.25">
      <c r="A27" s="18"/>
      <c r="B27" s="19" t="str">
        <f>TZB!F8</f>
        <v>TZB: Technické zařízení budov</v>
      </c>
      <c r="C27" s="107">
        <f>TZB!J8</f>
        <v>0</v>
      </c>
      <c r="D27" s="21"/>
      <c r="E27" s="22"/>
      <c r="F27" s="22"/>
      <c r="G27" s="5"/>
      <c r="H27" s="9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" customHeight="1" outlineLevel="2" x14ac:dyDescent="0.25">
      <c r="A28" s="18"/>
      <c r="B28" s="19" t="str">
        <f>Silnoproud!F7</f>
        <v>Silnoproudá elektroinstalace</v>
      </c>
      <c r="C28" s="107">
        <f>Silnoproud!J7</f>
        <v>0</v>
      </c>
      <c r="D28" s="21"/>
      <c r="E28" s="22"/>
      <c r="F28" s="22"/>
      <c r="G28" s="5"/>
      <c r="H28" s="9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" customHeight="1" outlineLevel="2" x14ac:dyDescent="0.25">
      <c r="A29" s="18"/>
      <c r="B29" s="19" t="str">
        <f>VRN!F8</f>
        <v>VRN: Vedlejší rozpočtové náklady</v>
      </c>
      <c r="C29" s="107">
        <f>VRN!J7</f>
        <v>0</v>
      </c>
      <c r="D29" s="21"/>
      <c r="E29" s="22"/>
      <c r="F29" s="22"/>
      <c r="G29" s="5"/>
      <c r="H29" s="9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7.5" customHeight="1" x14ac:dyDescent="0.25">
      <c r="A30" s="1"/>
      <c r="B30" s="23"/>
      <c r="C30" s="127"/>
      <c r="D30" s="25"/>
      <c r="E30" s="24"/>
      <c r="F30" s="24"/>
      <c r="G30" s="9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5">
      <c r="A31" s="26"/>
      <c r="B31" s="27" t="s">
        <v>9</v>
      </c>
      <c r="C31" s="128">
        <f>SUM(C8:C29)</f>
        <v>0</v>
      </c>
      <c r="D31" s="28"/>
      <c r="E31" s="29"/>
      <c r="F31" s="29"/>
      <c r="G31" s="5"/>
      <c r="H31" s="9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5">
      <c r="A32" s="26"/>
      <c r="B32" s="27" t="s">
        <v>5</v>
      </c>
      <c r="C32" s="128"/>
      <c r="D32" s="28"/>
      <c r="E32" s="29"/>
      <c r="F32" s="29"/>
      <c r="G32" s="5"/>
      <c r="H32" s="9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5">
      <c r="A33" s="30"/>
      <c r="B33" s="31" t="s">
        <v>10</v>
      </c>
      <c r="C33" s="129">
        <f>0.21*C31</f>
        <v>0</v>
      </c>
      <c r="D33" s="32"/>
      <c r="E33" s="33"/>
      <c r="F33" s="33"/>
      <c r="G33" s="5"/>
      <c r="H33" s="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5">
      <c r="A34" s="30"/>
      <c r="B34" s="34"/>
      <c r="C34" s="130"/>
      <c r="D34" s="35"/>
      <c r="E34" s="36"/>
      <c r="F34" s="36"/>
      <c r="G34" s="5"/>
      <c r="H34" s="9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 x14ac:dyDescent="0.25">
      <c r="A35" s="26"/>
      <c r="B35" s="27" t="s">
        <v>11</v>
      </c>
      <c r="C35" s="128">
        <f>C31+C33</f>
        <v>0</v>
      </c>
      <c r="D35" s="28"/>
      <c r="E35" s="29"/>
      <c r="F35" s="29"/>
      <c r="G35" s="5"/>
      <c r="H35" s="9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8.25" customHeight="1" x14ac:dyDescent="0.25">
      <c r="A36" s="1"/>
      <c r="B36" s="6"/>
      <c r="C36" s="3"/>
      <c r="D36" s="4"/>
      <c r="E36" s="3"/>
      <c r="F36" s="3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8.25" customHeight="1" x14ac:dyDescent="0.25">
      <c r="A37" s="1"/>
      <c r="B37" s="5"/>
      <c r="C37" s="9"/>
      <c r="D37" s="5"/>
      <c r="E37" s="9"/>
      <c r="F37" s="9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8.25" customHeight="1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8.25" customHeight="1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8.25" customHeight="1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8.25" customHeight="1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8.25" customHeight="1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8.25" customHeight="1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8.25" customHeight="1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8.25" customHeight="1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8.25" customHeight="1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8.25" customHeight="1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8.25" customHeight="1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8.25" customHeight="1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8.25" customHeight="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8.25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8.25" customHeight="1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8.25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8.25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8.2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8.2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8.2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8.2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8.2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8.2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8.2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8.2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8.2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8.2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8.2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8.2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8.2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8.2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8.2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8.2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8.2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8.2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8.2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8.2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8.2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8.2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8.2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8.2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8.2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8.2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8.2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8.2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8.2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8.2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8.2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8.2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8.2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8.2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8.2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8.2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8.2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8.2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8.2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8.2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8.2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8.2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8.2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8.2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8.2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8.2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8.2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8.2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8.2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8.2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8.2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8.2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MMYZMHe4y7y8LnT4cCZ5C721e5ujYsALAGwST/Ne8XZgZQqVx3tZ3fFx7Cebfllo6jrAqwWqiYPyJSqHKb/6xQ==" saltValue="m0Q4fjD0kTxNbKumwAzpnQ==" spinCount="100000" sheet="1" objects="1" scenarios="1"/>
  <pageMargins left="0.7" right="0.7" top="0.75" bottom="0.75" header="0" footer="0"/>
  <pageSetup orientation="landscape"/>
  <headerFooter>
    <oddFooter>&amp;LRekapitulace&amp;C&amp;P/&amp;R&amp;D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1" zoomScale="70" zoomScaleNormal="70" workbookViewId="0">
      <selection activeCell="U11" sqref="U11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SUBTOTAL(9,J8:J63)</f>
        <v>0</v>
      </c>
      <c r="K7" s="46"/>
      <c r="L7" s="17">
        <f>SUBTOTAL(9,L8:L63)</f>
        <v>2.6498060999999993</v>
      </c>
      <c r="M7" s="46"/>
      <c r="N7" s="17">
        <f>SUBTOTAL(9,N8:N63)</f>
        <v>1.2617497200000001</v>
      </c>
      <c r="O7" s="47"/>
      <c r="P7" s="16">
        <f t="shared" ref="P7:Q7" si="0">SUBTOTAL(9,P8:P63)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24</v>
      </c>
      <c r="B8" s="49">
        <v>2</v>
      </c>
      <c r="C8" s="50"/>
      <c r="D8" s="51" t="s">
        <v>25</v>
      </c>
      <c r="E8" s="51"/>
      <c r="F8" s="19" t="s">
        <v>26</v>
      </c>
      <c r="G8" s="51"/>
      <c r="H8" s="52"/>
      <c r="I8" s="106"/>
      <c r="J8" s="107">
        <f>SUBTOTAL(9,J9:J62)</f>
        <v>0</v>
      </c>
      <c r="K8" s="52"/>
      <c r="L8" s="53">
        <f>SUBTOTAL(9,L9:L62)</f>
        <v>2.6498060999999993</v>
      </c>
      <c r="M8" s="52"/>
      <c r="N8" s="53">
        <f>SUBTOTAL(9,N9:N62)</f>
        <v>1.2617497200000001</v>
      </c>
      <c r="O8" s="54"/>
      <c r="P8" s="20">
        <f t="shared" ref="P8:Q8" si="1">SUBTOTAL(9,P9:P62)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27</v>
      </c>
      <c r="B9" s="55">
        <v>3</v>
      </c>
      <c r="C9" s="56"/>
      <c r="D9" s="57" t="s">
        <v>28</v>
      </c>
      <c r="E9" s="57"/>
      <c r="F9" s="58" t="s">
        <v>29</v>
      </c>
      <c r="G9" s="57"/>
      <c r="H9" s="59"/>
      <c r="I9" s="108"/>
      <c r="J9" s="109">
        <f>SUBTOTAL(9,J10:J21)</f>
        <v>0</v>
      </c>
      <c r="K9" s="59"/>
      <c r="L9" s="21">
        <f>SUBTOTAL(9,L10:L21)</f>
        <v>2.4639469999999997</v>
      </c>
      <c r="M9" s="59"/>
      <c r="N9" s="21">
        <f>SUBTOTAL(9,N10:N21)</f>
        <v>1.7268000000000003E-4</v>
      </c>
      <c r="O9" s="60"/>
      <c r="P9" s="22">
        <f t="shared" ref="P9:Q9" si="2">SUBTOTAL(9,P10:P21)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31</v>
      </c>
      <c r="F10" s="66" t="s">
        <v>32</v>
      </c>
      <c r="G10" s="64" t="s">
        <v>33</v>
      </c>
      <c r="H10" s="67">
        <v>44.15</v>
      </c>
      <c r="I10" s="110"/>
      <c r="J10" s="111">
        <f>H10*I10</f>
        <v>0</v>
      </c>
      <c r="K10" s="67">
        <v>2.1000000000000001E-2</v>
      </c>
      <c r="L10" s="67">
        <f>H10*K10</f>
        <v>0.92715000000000003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35</v>
      </c>
      <c r="G11" s="71"/>
      <c r="H11" s="74">
        <v>44.15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22.5" customHeight="1" outlineLevel="3" x14ac:dyDescent="0.25">
      <c r="A13" s="61"/>
      <c r="B13" s="62"/>
      <c r="C13" s="63">
        <v>2</v>
      </c>
      <c r="D13" s="64" t="s">
        <v>30</v>
      </c>
      <c r="E13" s="65" t="s">
        <v>36</v>
      </c>
      <c r="F13" s="66" t="s">
        <v>37</v>
      </c>
      <c r="G13" s="64" t="s">
        <v>33</v>
      </c>
      <c r="H13" s="67">
        <v>78.009999999999991</v>
      </c>
      <c r="I13" s="110"/>
      <c r="J13" s="111">
        <f>H13*I13</f>
        <v>0</v>
      </c>
      <c r="K13" s="67">
        <v>1.9699999999999999E-2</v>
      </c>
      <c r="L13" s="67">
        <f>H13*K13</f>
        <v>1.5367969999999997</v>
      </c>
      <c r="M13" s="67"/>
      <c r="N13" s="67">
        <f>H13*M13</f>
        <v>0</v>
      </c>
      <c r="O13" s="68">
        <v>21</v>
      </c>
      <c r="P13" s="68">
        <f>J13*(O13/100)</f>
        <v>0</v>
      </c>
      <c r="Q13" s="68">
        <f>J13+P13</f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9.75" customHeight="1" outlineLevel="4" x14ac:dyDescent="0.25">
      <c r="A14" s="69"/>
      <c r="B14" s="70"/>
      <c r="C14" s="70"/>
      <c r="D14" s="71"/>
      <c r="E14" s="72" t="s">
        <v>34</v>
      </c>
      <c r="F14" s="73" t="s">
        <v>38</v>
      </c>
      <c r="G14" s="71"/>
      <c r="H14" s="74">
        <v>78.009999999999991</v>
      </c>
      <c r="I14" s="112"/>
      <c r="J14" s="113"/>
      <c r="K14" s="74"/>
      <c r="L14" s="74"/>
      <c r="M14" s="74"/>
      <c r="N14" s="74"/>
      <c r="O14" s="75"/>
      <c r="P14" s="75"/>
      <c r="Q14" s="75"/>
      <c r="R14" s="9"/>
      <c r="S14" s="1"/>
      <c r="T14" s="1"/>
      <c r="U14" s="1"/>
      <c r="V14" s="1"/>
      <c r="W14" s="1"/>
      <c r="X14" s="1"/>
      <c r="Y14" s="1"/>
      <c r="Z14" s="1"/>
    </row>
    <row r="15" spans="1:26" ht="7.5" customHeight="1" outlineLevel="4" x14ac:dyDescent="0.25">
      <c r="A15" s="9"/>
      <c r="B15" s="76"/>
      <c r="C15" s="77"/>
      <c r="D15" s="78"/>
      <c r="E15" s="79"/>
      <c r="F15" s="80"/>
      <c r="G15" s="78"/>
      <c r="H15" s="81"/>
      <c r="I15" s="114"/>
      <c r="J15" s="115"/>
      <c r="K15" s="83"/>
      <c r="L15" s="83"/>
      <c r="M15" s="83"/>
      <c r="N15" s="83"/>
      <c r="O15" s="82"/>
      <c r="P15" s="82"/>
      <c r="Q15" s="82"/>
      <c r="R15" s="9"/>
      <c r="S15" s="1"/>
      <c r="T15" s="1"/>
      <c r="U15" s="1"/>
      <c r="V15" s="1"/>
      <c r="W15" s="1"/>
      <c r="X15" s="1"/>
      <c r="Y15" s="1"/>
      <c r="Z15" s="1"/>
    </row>
    <row r="16" spans="1:26" ht="11.25" customHeight="1" outlineLevel="3" x14ac:dyDescent="0.25">
      <c r="A16" s="61"/>
      <c r="B16" s="62"/>
      <c r="C16" s="63">
        <v>3</v>
      </c>
      <c r="D16" s="64" t="s">
        <v>30</v>
      </c>
      <c r="E16" s="65" t="s">
        <v>39</v>
      </c>
      <c r="F16" s="66" t="s">
        <v>40</v>
      </c>
      <c r="G16" s="64" t="s">
        <v>33</v>
      </c>
      <c r="H16" s="67">
        <v>17.268000000000001</v>
      </c>
      <c r="I16" s="110"/>
      <c r="J16" s="111">
        <f>H16*I16</f>
        <v>0</v>
      </c>
      <c r="K16" s="67"/>
      <c r="L16" s="67">
        <f>H16*K16</f>
        <v>0</v>
      </c>
      <c r="M16" s="67">
        <v>1.0000000000000001E-5</v>
      </c>
      <c r="N16" s="67">
        <f>H16*M16</f>
        <v>1.7268000000000003E-4</v>
      </c>
      <c r="O16" s="68">
        <v>21</v>
      </c>
      <c r="P16" s="68">
        <f>J16*(O16/100)</f>
        <v>0</v>
      </c>
      <c r="Q16" s="68">
        <f>J16+P16</f>
        <v>0</v>
      </c>
      <c r="R16" s="9"/>
      <c r="S16" s="9"/>
      <c r="T16" s="1"/>
      <c r="U16" s="1"/>
      <c r="V16" s="1"/>
      <c r="W16" s="1"/>
      <c r="X16" s="1"/>
      <c r="Y16" s="1"/>
      <c r="Z16" s="1"/>
    </row>
    <row r="17" spans="1:26" ht="9.75" customHeight="1" outlineLevel="4" x14ac:dyDescent="0.25">
      <c r="A17" s="69"/>
      <c r="B17" s="70"/>
      <c r="C17" s="70"/>
      <c r="D17" s="71"/>
      <c r="E17" s="72" t="s">
        <v>34</v>
      </c>
      <c r="F17" s="73" t="s">
        <v>41</v>
      </c>
      <c r="G17" s="71"/>
      <c r="H17" s="74">
        <v>1.89</v>
      </c>
      <c r="I17" s="112"/>
      <c r="J17" s="113"/>
      <c r="K17" s="74"/>
      <c r="L17" s="74"/>
      <c r="M17" s="74"/>
      <c r="N17" s="74"/>
      <c r="O17" s="75"/>
      <c r="P17" s="75"/>
      <c r="Q17" s="75"/>
      <c r="R17" s="9"/>
      <c r="S17" s="1"/>
      <c r="T17" s="1"/>
      <c r="U17" s="1"/>
      <c r="V17" s="1"/>
      <c r="W17" s="1"/>
      <c r="X17" s="1"/>
      <c r="Y17" s="1"/>
      <c r="Z17" s="1"/>
    </row>
    <row r="18" spans="1:26" ht="9.75" customHeight="1" outlineLevel="4" x14ac:dyDescent="0.25">
      <c r="A18" s="69"/>
      <c r="B18" s="70"/>
      <c r="C18" s="70"/>
      <c r="D18" s="71"/>
      <c r="E18" s="72"/>
      <c r="F18" s="73" t="s">
        <v>42</v>
      </c>
      <c r="G18" s="71"/>
      <c r="H18" s="74">
        <v>12.5</v>
      </c>
      <c r="I18" s="112"/>
      <c r="J18" s="113"/>
      <c r="K18" s="74"/>
      <c r="L18" s="74"/>
      <c r="M18" s="74"/>
      <c r="N18" s="74"/>
      <c r="O18" s="75"/>
      <c r="P18" s="75"/>
      <c r="Q18" s="75"/>
      <c r="R18" s="9"/>
      <c r="S18" s="1"/>
      <c r="T18" s="1"/>
      <c r="U18" s="1"/>
      <c r="V18" s="1"/>
      <c r="W18" s="1"/>
      <c r="X18" s="1"/>
      <c r="Y18" s="1"/>
      <c r="Z18" s="1"/>
    </row>
    <row r="19" spans="1:26" ht="9.75" customHeight="1" outlineLevel="4" x14ac:dyDescent="0.25">
      <c r="A19" s="69"/>
      <c r="B19" s="70"/>
      <c r="C19" s="70"/>
      <c r="D19" s="71"/>
      <c r="E19" s="72"/>
      <c r="F19" s="73" t="s">
        <v>43</v>
      </c>
      <c r="G19" s="71"/>
      <c r="H19" s="74">
        <v>2.8780000000000001</v>
      </c>
      <c r="I19" s="112"/>
      <c r="J19" s="113"/>
      <c r="K19" s="74"/>
      <c r="L19" s="74"/>
      <c r="M19" s="74"/>
      <c r="N19" s="74"/>
      <c r="O19" s="75"/>
      <c r="P19" s="75"/>
      <c r="Q19" s="75"/>
      <c r="R19" s="9"/>
      <c r="S19" s="1"/>
      <c r="T19" s="1"/>
      <c r="U19" s="1"/>
      <c r="V19" s="1"/>
      <c r="W19" s="1"/>
      <c r="X19" s="1"/>
      <c r="Y19" s="1"/>
      <c r="Z19" s="1"/>
    </row>
    <row r="20" spans="1:26" ht="7.5" customHeight="1" outlineLevel="4" x14ac:dyDescent="0.25">
      <c r="A20" s="9"/>
      <c r="B20" s="76"/>
      <c r="C20" s="77"/>
      <c r="D20" s="78"/>
      <c r="E20" s="79"/>
      <c r="F20" s="80"/>
      <c r="G20" s="78"/>
      <c r="H20" s="81"/>
      <c r="I20" s="114"/>
      <c r="J20" s="115"/>
      <c r="K20" s="83"/>
      <c r="L20" s="83"/>
      <c r="M20" s="83"/>
      <c r="N20" s="83"/>
      <c r="O20" s="82"/>
      <c r="P20" s="82"/>
      <c r="Q20" s="82"/>
      <c r="R20" s="9"/>
      <c r="S20" s="1"/>
      <c r="T20" s="1"/>
      <c r="U20" s="1"/>
      <c r="V20" s="1"/>
      <c r="W20" s="1"/>
      <c r="X20" s="1"/>
      <c r="Y20" s="1"/>
      <c r="Z20" s="1"/>
    </row>
    <row r="21" spans="1:26" ht="8.25" customHeight="1" outlineLevel="3" x14ac:dyDescent="0.25">
      <c r="A21" s="1"/>
      <c r="B21" s="5"/>
      <c r="C21" s="5"/>
      <c r="D21" s="5"/>
      <c r="E21" s="5"/>
      <c r="F21" s="5"/>
      <c r="G21" s="5"/>
      <c r="H21" s="5"/>
      <c r="I21" s="116"/>
      <c r="J21" s="116"/>
      <c r="K21" s="5"/>
      <c r="L21" s="5"/>
      <c r="M21" s="5"/>
      <c r="N21" s="5"/>
      <c r="O21" s="5"/>
      <c r="P21" s="9"/>
      <c r="Q21" s="9"/>
      <c r="R21" s="1"/>
      <c r="S21" s="1"/>
      <c r="T21" s="1"/>
      <c r="U21" s="1"/>
      <c r="V21" s="1"/>
      <c r="W21" s="1"/>
      <c r="X21" s="1"/>
      <c r="Y21" s="1"/>
      <c r="Z21" s="1"/>
    </row>
    <row r="22" spans="1:26" ht="11.25" customHeight="1" outlineLevel="2" x14ac:dyDescent="0.25">
      <c r="A22" s="18" t="s">
        <v>44</v>
      </c>
      <c r="B22" s="55">
        <v>3</v>
      </c>
      <c r="C22" s="56"/>
      <c r="D22" s="57" t="s">
        <v>28</v>
      </c>
      <c r="E22" s="57"/>
      <c r="F22" s="58" t="s">
        <v>45</v>
      </c>
      <c r="G22" s="57"/>
      <c r="H22" s="59"/>
      <c r="I22" s="108"/>
      <c r="J22" s="109">
        <f>SUBTOTAL(9,J23:J33)</f>
        <v>0</v>
      </c>
      <c r="K22" s="59"/>
      <c r="L22" s="21">
        <f>SUBTOTAL(9,L23:L33)</f>
        <v>7.5054999999999992E-3</v>
      </c>
      <c r="M22" s="59"/>
      <c r="N22" s="21">
        <f>SUBTOTAL(9,N23:N33)</f>
        <v>1.2216</v>
      </c>
      <c r="O22" s="60"/>
      <c r="P22" s="22">
        <f t="shared" ref="P22:Q22" si="3">SUBTOTAL(9,P23:P33)</f>
        <v>0</v>
      </c>
      <c r="Q22" s="22">
        <f t="shared" si="3"/>
        <v>0</v>
      </c>
      <c r="R22" s="9"/>
      <c r="S22" s="9"/>
      <c r="T22" s="1"/>
      <c r="U22" s="1"/>
      <c r="V22" s="1"/>
      <c r="W22" s="1"/>
      <c r="X22" s="1"/>
      <c r="Y22" s="1"/>
      <c r="Z22" s="1"/>
    </row>
    <row r="23" spans="1:26" ht="11.25" customHeight="1" outlineLevel="3" x14ac:dyDescent="0.25">
      <c r="A23" s="61"/>
      <c r="B23" s="62"/>
      <c r="C23" s="63">
        <v>1</v>
      </c>
      <c r="D23" s="64" t="s">
        <v>30</v>
      </c>
      <c r="E23" s="65" t="s">
        <v>46</v>
      </c>
      <c r="F23" s="66" t="s">
        <v>47</v>
      </c>
      <c r="G23" s="64" t="s">
        <v>48</v>
      </c>
      <c r="H23" s="67">
        <v>40</v>
      </c>
      <c r="I23" s="110"/>
      <c r="J23" s="111">
        <f>H23*I23</f>
        <v>0</v>
      </c>
      <c r="K23" s="67"/>
      <c r="L23" s="67">
        <f>H23*K23</f>
        <v>0</v>
      </c>
      <c r="M23" s="67"/>
      <c r="N23" s="67">
        <f>H23*M23</f>
        <v>0</v>
      </c>
      <c r="O23" s="68">
        <v>21</v>
      </c>
      <c r="P23" s="68">
        <f>J23*(O23/100)</f>
        <v>0</v>
      </c>
      <c r="Q23" s="68">
        <f>J23+P23</f>
        <v>0</v>
      </c>
      <c r="R23" s="9"/>
      <c r="S23" s="9"/>
      <c r="T23" s="1"/>
      <c r="U23" s="1"/>
      <c r="V23" s="1"/>
      <c r="W23" s="1"/>
      <c r="X23" s="1"/>
      <c r="Y23" s="1"/>
      <c r="Z23" s="1"/>
    </row>
    <row r="24" spans="1:26" ht="9.75" customHeight="1" outlineLevel="4" x14ac:dyDescent="0.25">
      <c r="A24" s="69"/>
      <c r="B24" s="70"/>
      <c r="C24" s="70"/>
      <c r="D24" s="71"/>
      <c r="E24" s="72" t="s">
        <v>34</v>
      </c>
      <c r="F24" s="73" t="s">
        <v>49</v>
      </c>
      <c r="G24" s="71"/>
      <c r="H24" s="74">
        <v>40</v>
      </c>
      <c r="I24" s="112"/>
      <c r="J24" s="113"/>
      <c r="K24" s="74"/>
      <c r="L24" s="74"/>
      <c r="M24" s="74"/>
      <c r="N24" s="74"/>
      <c r="O24" s="75"/>
      <c r="P24" s="75"/>
      <c r="Q24" s="75"/>
      <c r="R24" s="9"/>
      <c r="S24" s="1"/>
      <c r="T24" s="1"/>
      <c r="U24" s="1"/>
      <c r="V24" s="1"/>
      <c r="W24" s="1"/>
      <c r="X24" s="1"/>
      <c r="Y24" s="1"/>
      <c r="Z24" s="1"/>
    </row>
    <row r="25" spans="1:26" ht="7.5" customHeight="1" outlineLevel="4" x14ac:dyDescent="0.25">
      <c r="A25" s="9"/>
      <c r="B25" s="76"/>
      <c r="C25" s="77"/>
      <c r="D25" s="78"/>
      <c r="E25" s="79"/>
      <c r="F25" s="80"/>
      <c r="G25" s="78"/>
      <c r="H25" s="81"/>
      <c r="I25" s="114"/>
      <c r="J25" s="115"/>
      <c r="K25" s="83"/>
      <c r="L25" s="83"/>
      <c r="M25" s="83"/>
      <c r="N25" s="83"/>
      <c r="O25" s="82"/>
      <c r="P25" s="82"/>
      <c r="Q25" s="82"/>
      <c r="R25" s="9"/>
      <c r="S25" s="1"/>
      <c r="T25" s="1"/>
      <c r="U25" s="1"/>
      <c r="V25" s="1"/>
      <c r="W25" s="1"/>
      <c r="X25" s="1"/>
      <c r="Y25" s="1"/>
      <c r="Z25" s="1"/>
    </row>
    <row r="26" spans="1:26" ht="11.25" customHeight="1" outlineLevel="3" x14ac:dyDescent="0.25">
      <c r="A26" s="61"/>
      <c r="B26" s="62"/>
      <c r="C26" s="63">
        <v>2</v>
      </c>
      <c r="D26" s="64" t="s">
        <v>30</v>
      </c>
      <c r="E26" s="65" t="s">
        <v>50</v>
      </c>
      <c r="F26" s="66" t="s">
        <v>51</v>
      </c>
      <c r="G26" s="64" t="s">
        <v>48</v>
      </c>
      <c r="H26" s="67">
        <v>24</v>
      </c>
      <c r="I26" s="110"/>
      <c r="J26" s="111">
        <f>H26*I26</f>
        <v>0</v>
      </c>
      <c r="K26" s="67"/>
      <c r="L26" s="67">
        <f>H26*K26</f>
        <v>0</v>
      </c>
      <c r="M26" s="67"/>
      <c r="N26" s="67">
        <f>H26*M26</f>
        <v>0</v>
      </c>
      <c r="O26" s="68">
        <v>21</v>
      </c>
      <c r="P26" s="68">
        <f>J26*(O26/100)</f>
        <v>0</v>
      </c>
      <c r="Q26" s="68">
        <f>J26+P26</f>
        <v>0</v>
      </c>
      <c r="R26" s="9"/>
      <c r="S26" s="9"/>
      <c r="T26" s="1"/>
      <c r="U26" s="1"/>
      <c r="V26" s="1"/>
      <c r="W26" s="1"/>
      <c r="X26" s="1"/>
      <c r="Y26" s="1"/>
      <c r="Z26" s="1"/>
    </row>
    <row r="27" spans="1:26" ht="9.75" customHeight="1" outlineLevel="4" x14ac:dyDescent="0.25">
      <c r="A27" s="69"/>
      <c r="B27" s="70"/>
      <c r="C27" s="70"/>
      <c r="D27" s="71"/>
      <c r="E27" s="72" t="s">
        <v>34</v>
      </c>
      <c r="F27" s="73" t="s">
        <v>52</v>
      </c>
      <c r="G27" s="71"/>
      <c r="H27" s="74">
        <v>24</v>
      </c>
      <c r="I27" s="112"/>
      <c r="J27" s="113"/>
      <c r="K27" s="74"/>
      <c r="L27" s="74"/>
      <c r="M27" s="74"/>
      <c r="N27" s="74"/>
      <c r="O27" s="75"/>
      <c r="P27" s="75"/>
      <c r="Q27" s="75"/>
      <c r="R27" s="9"/>
      <c r="S27" s="1"/>
      <c r="T27" s="1"/>
      <c r="U27" s="1"/>
      <c r="V27" s="1"/>
      <c r="W27" s="1"/>
      <c r="X27" s="1"/>
      <c r="Y27" s="1"/>
      <c r="Z27" s="1"/>
    </row>
    <row r="28" spans="1:26" ht="7.5" customHeight="1" outlineLevel="4" x14ac:dyDescent="0.25">
      <c r="A28" s="9"/>
      <c r="B28" s="76"/>
      <c r="C28" s="77"/>
      <c r="D28" s="78"/>
      <c r="E28" s="79"/>
      <c r="F28" s="80"/>
      <c r="G28" s="78"/>
      <c r="H28" s="81"/>
      <c r="I28" s="114"/>
      <c r="J28" s="115"/>
      <c r="K28" s="83"/>
      <c r="L28" s="83"/>
      <c r="M28" s="83"/>
      <c r="N28" s="83"/>
      <c r="O28" s="82"/>
      <c r="P28" s="82"/>
      <c r="Q28" s="82"/>
      <c r="R28" s="9"/>
      <c r="S28" s="1"/>
      <c r="T28" s="1"/>
      <c r="U28" s="1"/>
      <c r="V28" s="1"/>
      <c r="W28" s="1"/>
      <c r="X28" s="1"/>
      <c r="Y28" s="1"/>
      <c r="Z28" s="1"/>
    </row>
    <row r="29" spans="1:26" ht="11.25" customHeight="1" outlineLevel="3" x14ac:dyDescent="0.25">
      <c r="A29" s="61"/>
      <c r="B29" s="62"/>
      <c r="C29" s="63">
        <v>3</v>
      </c>
      <c r="D29" s="64" t="s">
        <v>30</v>
      </c>
      <c r="E29" s="65" t="s">
        <v>53</v>
      </c>
      <c r="F29" s="66" t="s">
        <v>54</v>
      </c>
      <c r="G29" s="64" t="s">
        <v>33</v>
      </c>
      <c r="H29" s="67">
        <v>44.15</v>
      </c>
      <c r="I29" s="110"/>
      <c r="J29" s="111">
        <f t="shared" ref="J29:J32" si="4">H29*I29</f>
        <v>0</v>
      </c>
      <c r="K29" s="67"/>
      <c r="L29" s="67">
        <f t="shared" ref="L29:L32" si="5">H29*K29</f>
        <v>0</v>
      </c>
      <c r="M29" s="67">
        <v>0.01</v>
      </c>
      <c r="N29" s="67">
        <f t="shared" ref="N29:N32" si="6">H29*M29</f>
        <v>0.4415</v>
      </c>
      <c r="O29" s="68">
        <v>21</v>
      </c>
      <c r="P29" s="68">
        <f t="shared" ref="P29:P32" si="7">J29*(O29/100)</f>
        <v>0</v>
      </c>
      <c r="Q29" s="68">
        <f t="shared" ref="Q29:Q32" si="8">J29+P29</f>
        <v>0</v>
      </c>
      <c r="R29" s="9"/>
      <c r="S29" s="9"/>
      <c r="T29" s="1"/>
      <c r="U29" s="1"/>
      <c r="V29" s="1"/>
      <c r="W29" s="1"/>
      <c r="X29" s="1"/>
      <c r="Y29" s="1"/>
      <c r="Z29" s="1"/>
    </row>
    <row r="30" spans="1:26" ht="11.25" customHeight="1" outlineLevel="3" x14ac:dyDescent="0.25">
      <c r="A30" s="61"/>
      <c r="B30" s="62"/>
      <c r="C30" s="63">
        <v>4</v>
      </c>
      <c r="D30" s="64" t="s">
        <v>30</v>
      </c>
      <c r="E30" s="65" t="s">
        <v>55</v>
      </c>
      <c r="F30" s="66" t="s">
        <v>56</v>
      </c>
      <c r="G30" s="64" t="s">
        <v>33</v>
      </c>
      <c r="H30" s="67">
        <v>78.010000000000005</v>
      </c>
      <c r="I30" s="110"/>
      <c r="J30" s="111">
        <f t="shared" si="4"/>
        <v>0</v>
      </c>
      <c r="K30" s="67"/>
      <c r="L30" s="67">
        <f t="shared" si="5"/>
        <v>0</v>
      </c>
      <c r="M30" s="67">
        <v>0.01</v>
      </c>
      <c r="N30" s="67">
        <f t="shared" si="6"/>
        <v>0.78010000000000002</v>
      </c>
      <c r="O30" s="68">
        <v>21</v>
      </c>
      <c r="P30" s="68">
        <f t="shared" si="7"/>
        <v>0</v>
      </c>
      <c r="Q30" s="68">
        <f t="shared" si="8"/>
        <v>0</v>
      </c>
      <c r="R30" s="9"/>
      <c r="S30" s="9"/>
      <c r="T30" s="1"/>
      <c r="U30" s="1"/>
      <c r="V30" s="1"/>
      <c r="W30" s="1"/>
      <c r="X30" s="1"/>
      <c r="Y30" s="1"/>
      <c r="Z30" s="1"/>
    </row>
    <row r="31" spans="1:26" ht="22.5" customHeight="1" outlineLevel="3" x14ac:dyDescent="0.25">
      <c r="A31" s="61"/>
      <c r="B31" s="62"/>
      <c r="C31" s="63">
        <v>5</v>
      </c>
      <c r="D31" s="64" t="s">
        <v>30</v>
      </c>
      <c r="E31" s="65" t="s">
        <v>57</v>
      </c>
      <c r="F31" s="66" t="s">
        <v>58</v>
      </c>
      <c r="G31" s="64" t="s">
        <v>33</v>
      </c>
      <c r="H31" s="67">
        <v>44.15</v>
      </c>
      <c r="I31" s="110"/>
      <c r="J31" s="111">
        <f t="shared" si="4"/>
        <v>0</v>
      </c>
      <c r="K31" s="67">
        <v>1.2999999999999999E-4</v>
      </c>
      <c r="L31" s="67">
        <f t="shared" si="5"/>
        <v>5.7394999999999989E-3</v>
      </c>
      <c r="M31" s="67"/>
      <c r="N31" s="67">
        <f t="shared" si="6"/>
        <v>0</v>
      </c>
      <c r="O31" s="68">
        <v>21</v>
      </c>
      <c r="P31" s="68">
        <f t="shared" si="7"/>
        <v>0</v>
      </c>
      <c r="Q31" s="68">
        <f t="shared" si="8"/>
        <v>0</v>
      </c>
      <c r="R31" s="9"/>
      <c r="S31" s="9"/>
      <c r="T31" s="1"/>
      <c r="U31" s="1"/>
      <c r="V31" s="1"/>
      <c r="W31" s="1"/>
      <c r="X31" s="1"/>
      <c r="Y31" s="1"/>
      <c r="Z31" s="1"/>
    </row>
    <row r="32" spans="1:26" ht="11.25" customHeight="1" outlineLevel="3" x14ac:dyDescent="0.25">
      <c r="A32" s="61"/>
      <c r="B32" s="62"/>
      <c r="C32" s="63">
        <v>6</v>
      </c>
      <c r="D32" s="64" t="s">
        <v>30</v>
      </c>
      <c r="E32" s="65" t="s">
        <v>59</v>
      </c>
      <c r="F32" s="66" t="s">
        <v>60</v>
      </c>
      <c r="G32" s="64" t="s">
        <v>33</v>
      </c>
      <c r="H32" s="67">
        <v>44.15</v>
      </c>
      <c r="I32" s="110"/>
      <c r="J32" s="111">
        <f t="shared" si="4"/>
        <v>0</v>
      </c>
      <c r="K32" s="67">
        <v>4.0000000000000003E-5</v>
      </c>
      <c r="L32" s="67">
        <f t="shared" si="5"/>
        <v>1.766E-3</v>
      </c>
      <c r="M32" s="67"/>
      <c r="N32" s="67">
        <f t="shared" si="6"/>
        <v>0</v>
      </c>
      <c r="O32" s="68">
        <v>21</v>
      </c>
      <c r="P32" s="68">
        <f t="shared" si="7"/>
        <v>0</v>
      </c>
      <c r="Q32" s="68">
        <f t="shared" si="8"/>
        <v>0</v>
      </c>
      <c r="R32" s="9"/>
      <c r="S32" s="9"/>
      <c r="T32" s="1"/>
      <c r="U32" s="1"/>
      <c r="V32" s="1"/>
      <c r="W32" s="1"/>
      <c r="X32" s="1"/>
      <c r="Y32" s="1"/>
      <c r="Z32" s="1"/>
    </row>
    <row r="33" spans="1:26" ht="8.25" customHeight="1" outlineLevel="3" x14ac:dyDescent="0.25">
      <c r="A33" s="1"/>
      <c r="B33" s="5"/>
      <c r="C33" s="5"/>
      <c r="D33" s="5"/>
      <c r="E33" s="5"/>
      <c r="F33" s="5"/>
      <c r="G33" s="5"/>
      <c r="H33" s="5"/>
      <c r="I33" s="116"/>
      <c r="J33" s="116"/>
      <c r="K33" s="5"/>
      <c r="L33" s="5"/>
      <c r="M33" s="5"/>
      <c r="N33" s="5"/>
      <c r="O33" s="5"/>
      <c r="P33" s="9"/>
      <c r="Q33" s="9"/>
      <c r="R33" s="1"/>
      <c r="S33" s="1"/>
      <c r="T33" s="1"/>
      <c r="U33" s="1"/>
      <c r="V33" s="1"/>
      <c r="W33" s="1"/>
      <c r="X33" s="1"/>
      <c r="Y33" s="1"/>
      <c r="Z33" s="1"/>
    </row>
    <row r="34" spans="1:26" ht="11.25" customHeight="1" outlineLevel="2" x14ac:dyDescent="0.25">
      <c r="A34" s="18" t="s">
        <v>61</v>
      </c>
      <c r="B34" s="55">
        <v>3</v>
      </c>
      <c r="C34" s="56"/>
      <c r="D34" s="57" t="s">
        <v>28</v>
      </c>
      <c r="E34" s="57"/>
      <c r="F34" s="58" t="s">
        <v>62</v>
      </c>
      <c r="G34" s="57"/>
      <c r="H34" s="59"/>
      <c r="I34" s="108"/>
      <c r="J34" s="109">
        <f>SUBTOTAL(9,J35:J43)</f>
        <v>0</v>
      </c>
      <c r="K34" s="59"/>
      <c r="L34" s="21">
        <f>SUBTOTAL(9,L35:L43)</f>
        <v>0</v>
      </c>
      <c r="M34" s="59"/>
      <c r="N34" s="21">
        <f>SUBTOTAL(9,N35:N43)</f>
        <v>0</v>
      </c>
      <c r="O34" s="60"/>
      <c r="P34" s="22">
        <f t="shared" ref="P34:Q34" si="9">SUBTOTAL(9,P35:P43)</f>
        <v>0</v>
      </c>
      <c r="Q34" s="22">
        <f t="shared" si="9"/>
        <v>0</v>
      </c>
      <c r="R34" s="9"/>
      <c r="S34" s="9"/>
      <c r="T34" s="1"/>
      <c r="U34" s="1"/>
      <c r="V34" s="1"/>
      <c r="W34" s="1"/>
      <c r="X34" s="1"/>
      <c r="Y34" s="1"/>
      <c r="Z34" s="1"/>
    </row>
    <row r="35" spans="1:26" ht="11.25" customHeight="1" outlineLevel="3" x14ac:dyDescent="0.25">
      <c r="A35" s="61"/>
      <c r="B35" s="62"/>
      <c r="C35" s="63">
        <v>1</v>
      </c>
      <c r="D35" s="64" t="s">
        <v>30</v>
      </c>
      <c r="E35" s="65" t="s">
        <v>63</v>
      </c>
      <c r="F35" s="66" t="s">
        <v>64</v>
      </c>
      <c r="G35" s="64" t="s">
        <v>65</v>
      </c>
      <c r="H35" s="67">
        <v>1.2617497200000001</v>
      </c>
      <c r="I35" s="110"/>
      <c r="J35" s="111">
        <f t="shared" ref="J35:J37" si="10">H35*I35</f>
        <v>0</v>
      </c>
      <c r="K35" s="67"/>
      <c r="L35" s="67">
        <f t="shared" ref="L35:L37" si="11">H35*K35</f>
        <v>0</v>
      </c>
      <c r="M35" s="67"/>
      <c r="N35" s="67">
        <f t="shared" ref="N35:N37" si="12">H35*M35</f>
        <v>0</v>
      </c>
      <c r="O35" s="68">
        <v>21</v>
      </c>
      <c r="P35" s="68">
        <f t="shared" ref="P35:P37" si="13">J35*(O35/100)</f>
        <v>0</v>
      </c>
      <c r="Q35" s="68">
        <f t="shared" ref="Q35:Q37" si="14">J35+P35</f>
        <v>0</v>
      </c>
      <c r="R35" s="9"/>
      <c r="S35" s="9"/>
      <c r="T35" s="1"/>
      <c r="U35" s="1"/>
      <c r="V35" s="1"/>
      <c r="W35" s="1"/>
      <c r="X35" s="1"/>
      <c r="Y35" s="1"/>
      <c r="Z35" s="1"/>
    </row>
    <row r="36" spans="1:26" ht="11.25" customHeight="1" outlineLevel="3" x14ac:dyDescent="0.25">
      <c r="A36" s="61"/>
      <c r="B36" s="62"/>
      <c r="C36" s="63">
        <v>2</v>
      </c>
      <c r="D36" s="64" t="s">
        <v>30</v>
      </c>
      <c r="E36" s="65" t="s">
        <v>66</v>
      </c>
      <c r="F36" s="66" t="s">
        <v>67</v>
      </c>
      <c r="G36" s="64" t="s">
        <v>65</v>
      </c>
      <c r="H36" s="67">
        <v>1.2617497200000001</v>
      </c>
      <c r="I36" s="110"/>
      <c r="J36" s="111">
        <f t="shared" si="10"/>
        <v>0</v>
      </c>
      <c r="K36" s="67"/>
      <c r="L36" s="67">
        <f t="shared" si="11"/>
        <v>0</v>
      </c>
      <c r="M36" s="67"/>
      <c r="N36" s="67">
        <f t="shared" si="12"/>
        <v>0</v>
      </c>
      <c r="O36" s="68">
        <v>21</v>
      </c>
      <c r="P36" s="68">
        <f t="shared" si="13"/>
        <v>0</v>
      </c>
      <c r="Q36" s="68">
        <f t="shared" si="14"/>
        <v>0</v>
      </c>
      <c r="R36" s="9"/>
      <c r="S36" s="9"/>
      <c r="T36" s="1"/>
      <c r="U36" s="1"/>
      <c r="V36" s="1"/>
      <c r="W36" s="1"/>
      <c r="X36" s="1"/>
      <c r="Y36" s="1"/>
      <c r="Z36" s="1"/>
    </row>
    <row r="37" spans="1:26" ht="11.25" customHeight="1" outlineLevel="3" x14ac:dyDescent="0.25">
      <c r="A37" s="61"/>
      <c r="B37" s="62"/>
      <c r="C37" s="63">
        <v>3</v>
      </c>
      <c r="D37" s="64" t="s">
        <v>30</v>
      </c>
      <c r="E37" s="65" t="s">
        <v>68</v>
      </c>
      <c r="F37" s="66" t="s">
        <v>69</v>
      </c>
      <c r="G37" s="64" t="s">
        <v>65</v>
      </c>
      <c r="H37" s="67">
        <v>1.2617497200000001</v>
      </c>
      <c r="I37" s="110"/>
      <c r="J37" s="111">
        <f t="shared" si="10"/>
        <v>0</v>
      </c>
      <c r="K37" s="67"/>
      <c r="L37" s="67">
        <f t="shared" si="11"/>
        <v>0</v>
      </c>
      <c r="M37" s="67"/>
      <c r="N37" s="67">
        <f t="shared" si="12"/>
        <v>0</v>
      </c>
      <c r="O37" s="68">
        <v>21</v>
      </c>
      <c r="P37" s="68">
        <f t="shared" si="13"/>
        <v>0</v>
      </c>
      <c r="Q37" s="68">
        <f t="shared" si="14"/>
        <v>0</v>
      </c>
      <c r="R37" s="9"/>
      <c r="S37" s="9"/>
      <c r="T37" s="1"/>
      <c r="U37" s="1"/>
      <c r="V37" s="1"/>
      <c r="W37" s="1"/>
      <c r="X37" s="1"/>
      <c r="Y37" s="1"/>
      <c r="Z37" s="1"/>
    </row>
    <row r="38" spans="1:26" ht="9.75" customHeight="1" outlineLevel="4" x14ac:dyDescent="0.25">
      <c r="A38" s="69"/>
      <c r="B38" s="70"/>
      <c r="C38" s="70"/>
      <c r="D38" s="71"/>
      <c r="E38" s="72" t="s">
        <v>34</v>
      </c>
      <c r="F38" s="73" t="s">
        <v>70</v>
      </c>
      <c r="G38" s="71"/>
      <c r="H38" s="74">
        <v>23.978000000000002</v>
      </c>
      <c r="I38" s="112"/>
      <c r="J38" s="113"/>
      <c r="K38" s="74"/>
      <c r="L38" s="74"/>
      <c r="M38" s="74"/>
      <c r="N38" s="74"/>
      <c r="O38" s="75"/>
      <c r="P38" s="75"/>
      <c r="Q38" s="75"/>
      <c r="R38" s="9"/>
      <c r="S38" s="1"/>
      <c r="T38" s="1"/>
      <c r="U38" s="1"/>
      <c r="V38" s="1"/>
      <c r="W38" s="1"/>
      <c r="X38" s="1"/>
      <c r="Y38" s="1"/>
      <c r="Z38" s="1"/>
    </row>
    <row r="39" spans="1:26" ht="7.5" customHeight="1" outlineLevel="4" x14ac:dyDescent="0.25">
      <c r="A39" s="9"/>
      <c r="B39" s="76"/>
      <c r="C39" s="77"/>
      <c r="D39" s="78"/>
      <c r="E39" s="79"/>
      <c r="F39" s="80"/>
      <c r="G39" s="78"/>
      <c r="H39" s="81"/>
      <c r="I39" s="114"/>
      <c r="J39" s="115"/>
      <c r="K39" s="83"/>
      <c r="L39" s="83"/>
      <c r="M39" s="83"/>
      <c r="N39" s="83"/>
      <c r="O39" s="82"/>
      <c r="P39" s="82"/>
      <c r="Q39" s="82"/>
      <c r="R39" s="9"/>
      <c r="S39" s="1"/>
      <c r="T39" s="1"/>
      <c r="U39" s="1"/>
      <c r="V39" s="1"/>
      <c r="W39" s="1"/>
      <c r="X39" s="1"/>
      <c r="Y39" s="1"/>
      <c r="Z39" s="1"/>
    </row>
    <row r="40" spans="1:26" ht="11.25" customHeight="1" outlineLevel="3" x14ac:dyDescent="0.25">
      <c r="A40" s="61"/>
      <c r="B40" s="62"/>
      <c r="C40" s="63">
        <v>4</v>
      </c>
      <c r="D40" s="64" t="s">
        <v>30</v>
      </c>
      <c r="E40" s="65" t="s">
        <v>71</v>
      </c>
      <c r="F40" s="66" t="s">
        <v>72</v>
      </c>
      <c r="G40" s="64" t="s">
        <v>65</v>
      </c>
      <c r="H40" s="67">
        <v>1.2617497200000001</v>
      </c>
      <c r="I40" s="110"/>
      <c r="J40" s="111">
        <f t="shared" ref="J40:J42" si="15">H40*I40</f>
        <v>0</v>
      </c>
      <c r="K40" s="67"/>
      <c r="L40" s="67">
        <f t="shared" ref="L40:L42" si="16">H40*K40</f>
        <v>0</v>
      </c>
      <c r="M40" s="67"/>
      <c r="N40" s="67">
        <f t="shared" ref="N40:N42" si="17">H40*M40</f>
        <v>0</v>
      </c>
      <c r="O40" s="68">
        <v>21</v>
      </c>
      <c r="P40" s="68">
        <f t="shared" ref="P40:P42" si="18">J40*(O40/100)</f>
        <v>0</v>
      </c>
      <c r="Q40" s="68">
        <f t="shared" ref="Q40:Q42" si="19">J40+P40</f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11.25" customHeight="1" outlineLevel="3" x14ac:dyDescent="0.25">
      <c r="A41" s="61"/>
      <c r="B41" s="62"/>
      <c r="C41" s="63">
        <v>5</v>
      </c>
      <c r="D41" s="64" t="s">
        <v>30</v>
      </c>
      <c r="E41" s="65" t="s">
        <v>73</v>
      </c>
      <c r="F41" s="66" t="s">
        <v>74</v>
      </c>
      <c r="G41" s="64" t="s">
        <v>65</v>
      </c>
      <c r="H41" s="67">
        <v>1.262</v>
      </c>
      <c r="I41" s="110"/>
      <c r="J41" s="111">
        <f t="shared" si="15"/>
        <v>0</v>
      </c>
      <c r="K41" s="67"/>
      <c r="L41" s="67">
        <f t="shared" si="16"/>
        <v>0</v>
      </c>
      <c r="M41" s="67"/>
      <c r="N41" s="67">
        <f t="shared" si="17"/>
        <v>0</v>
      </c>
      <c r="O41" s="68">
        <v>21</v>
      </c>
      <c r="P41" s="68">
        <f t="shared" si="18"/>
        <v>0</v>
      </c>
      <c r="Q41" s="68">
        <f t="shared" si="19"/>
        <v>0</v>
      </c>
      <c r="R41" s="9"/>
      <c r="S41" s="9"/>
      <c r="T41" s="1"/>
      <c r="U41" s="1"/>
      <c r="V41" s="1"/>
      <c r="W41" s="1"/>
      <c r="X41" s="1"/>
      <c r="Y41" s="1"/>
      <c r="Z41" s="1"/>
    </row>
    <row r="42" spans="1:26" ht="11.25" customHeight="1" outlineLevel="3" x14ac:dyDescent="0.25">
      <c r="A42" s="61"/>
      <c r="B42" s="62"/>
      <c r="C42" s="63">
        <v>6</v>
      </c>
      <c r="D42" s="64" t="s">
        <v>30</v>
      </c>
      <c r="E42" s="65" t="s">
        <v>75</v>
      </c>
      <c r="F42" s="66" t="s">
        <v>76</v>
      </c>
      <c r="G42" s="64" t="s">
        <v>65</v>
      </c>
      <c r="H42" s="67">
        <v>2.4714524999999994</v>
      </c>
      <c r="I42" s="110"/>
      <c r="J42" s="111">
        <f t="shared" si="15"/>
        <v>0</v>
      </c>
      <c r="K42" s="67"/>
      <c r="L42" s="67">
        <f t="shared" si="16"/>
        <v>0</v>
      </c>
      <c r="M42" s="67"/>
      <c r="N42" s="67">
        <f t="shared" si="17"/>
        <v>0</v>
      </c>
      <c r="O42" s="68">
        <v>21</v>
      </c>
      <c r="P42" s="68">
        <f t="shared" si="18"/>
        <v>0</v>
      </c>
      <c r="Q42" s="68">
        <f t="shared" si="19"/>
        <v>0</v>
      </c>
      <c r="R42" s="9"/>
      <c r="S42" s="9"/>
      <c r="T42" s="1"/>
      <c r="U42" s="1"/>
      <c r="V42" s="1"/>
      <c r="W42" s="1"/>
      <c r="X42" s="1"/>
      <c r="Y42" s="1"/>
      <c r="Z42" s="1"/>
    </row>
    <row r="43" spans="1:26" ht="8.25" customHeight="1" outlineLevel="3" x14ac:dyDescent="0.25">
      <c r="A43" s="1"/>
      <c r="B43" s="5"/>
      <c r="C43" s="5"/>
      <c r="D43" s="5"/>
      <c r="E43" s="5"/>
      <c r="F43" s="5"/>
      <c r="G43" s="5"/>
      <c r="H43" s="5"/>
      <c r="I43" s="116"/>
      <c r="J43" s="116"/>
      <c r="K43" s="5"/>
      <c r="L43" s="5"/>
      <c r="M43" s="5"/>
      <c r="N43" s="5"/>
      <c r="O43" s="5"/>
      <c r="P43" s="9"/>
      <c r="Q43" s="9"/>
      <c r="R43" s="1"/>
      <c r="S43" s="1"/>
      <c r="T43" s="1"/>
      <c r="U43" s="1"/>
      <c r="V43" s="1"/>
      <c r="W43" s="1"/>
      <c r="X43" s="1"/>
      <c r="Y43" s="1"/>
      <c r="Z43" s="1"/>
    </row>
    <row r="44" spans="1:26" ht="11.25" customHeight="1" outlineLevel="2" x14ac:dyDescent="0.25">
      <c r="A44" s="18" t="s">
        <v>77</v>
      </c>
      <c r="B44" s="55">
        <v>3</v>
      </c>
      <c r="C44" s="56"/>
      <c r="D44" s="57" t="s">
        <v>28</v>
      </c>
      <c r="E44" s="57"/>
      <c r="F44" s="58" t="s">
        <v>78</v>
      </c>
      <c r="G44" s="57"/>
      <c r="H44" s="59"/>
      <c r="I44" s="108"/>
      <c r="J44" s="109">
        <f>SUBTOTAL(9,J45:J62)</f>
        <v>0</v>
      </c>
      <c r="K44" s="59"/>
      <c r="L44" s="21">
        <f>SUBTOTAL(9,L45:L62)</f>
        <v>0.1783536</v>
      </c>
      <c r="M44" s="59"/>
      <c r="N44" s="21">
        <f>SUBTOTAL(9,N45:N62)</f>
        <v>3.9977039999999998E-2</v>
      </c>
      <c r="O44" s="60"/>
      <c r="P44" s="22">
        <f t="shared" ref="P44:Q44" si="20">SUBTOTAL(9,P45:P62)</f>
        <v>0</v>
      </c>
      <c r="Q44" s="22">
        <f t="shared" si="20"/>
        <v>0</v>
      </c>
      <c r="R44" s="9"/>
      <c r="S44" s="9"/>
      <c r="T44" s="1"/>
      <c r="U44" s="1"/>
      <c r="V44" s="1"/>
      <c r="W44" s="1"/>
      <c r="X44" s="1"/>
      <c r="Y44" s="1"/>
      <c r="Z44" s="1"/>
    </row>
    <row r="45" spans="1:26" ht="11.25" customHeight="1" outlineLevel="3" x14ac:dyDescent="0.25">
      <c r="A45" s="61"/>
      <c r="B45" s="62"/>
      <c r="C45" s="63">
        <v>1</v>
      </c>
      <c r="D45" s="64" t="s">
        <v>30</v>
      </c>
      <c r="E45" s="65" t="s">
        <v>79</v>
      </c>
      <c r="F45" s="66" t="s">
        <v>80</v>
      </c>
      <c r="G45" s="64" t="s">
        <v>33</v>
      </c>
      <c r="H45" s="67">
        <v>52.98</v>
      </c>
      <c r="I45" s="110"/>
      <c r="J45" s="111">
        <f>H45*I45</f>
        <v>0</v>
      </c>
      <c r="K45" s="67"/>
      <c r="L45" s="67">
        <f>H45*K45</f>
        <v>0</v>
      </c>
      <c r="M45" s="67">
        <v>3.0000000000000001E-5</v>
      </c>
      <c r="N45" s="67">
        <f>H45*M45</f>
        <v>1.5893999999999999E-3</v>
      </c>
      <c r="O45" s="68">
        <v>21</v>
      </c>
      <c r="P45" s="68">
        <f>J45*(O45/100)</f>
        <v>0</v>
      </c>
      <c r="Q45" s="68">
        <f>J45+P45</f>
        <v>0</v>
      </c>
      <c r="R45" s="9"/>
      <c r="S45" s="9"/>
      <c r="T45" s="1"/>
      <c r="U45" s="1"/>
      <c r="V45" s="1"/>
      <c r="W45" s="1"/>
      <c r="X45" s="1"/>
      <c r="Y45" s="1"/>
      <c r="Z45" s="1"/>
    </row>
    <row r="46" spans="1:26" ht="9.75" customHeight="1" outlineLevel="4" x14ac:dyDescent="0.25">
      <c r="A46" s="69"/>
      <c r="B46" s="70"/>
      <c r="C46" s="70"/>
      <c r="D46" s="71"/>
      <c r="E46" s="72" t="s">
        <v>34</v>
      </c>
      <c r="F46" s="73" t="s">
        <v>81</v>
      </c>
      <c r="G46" s="71"/>
      <c r="H46" s="74">
        <v>44.15</v>
      </c>
      <c r="I46" s="112"/>
      <c r="J46" s="113"/>
      <c r="K46" s="74"/>
      <c r="L46" s="74"/>
      <c r="M46" s="74"/>
      <c r="N46" s="74"/>
      <c r="O46" s="75"/>
      <c r="P46" s="75"/>
      <c r="Q46" s="75"/>
      <c r="R46" s="9"/>
      <c r="S46" s="1"/>
      <c r="T46" s="1"/>
      <c r="U46" s="1"/>
      <c r="V46" s="1"/>
      <c r="W46" s="1"/>
      <c r="X46" s="1"/>
      <c r="Y46" s="1"/>
      <c r="Z46" s="1"/>
    </row>
    <row r="47" spans="1:26" ht="9.75" customHeight="1" outlineLevel="4" x14ac:dyDescent="0.25">
      <c r="A47" s="69"/>
      <c r="B47" s="70"/>
      <c r="C47" s="70"/>
      <c r="D47" s="71"/>
      <c r="E47" s="72"/>
      <c r="F47" s="73" t="s">
        <v>82</v>
      </c>
      <c r="G47" s="71"/>
      <c r="H47" s="74">
        <v>8.83</v>
      </c>
      <c r="I47" s="112"/>
      <c r="J47" s="113"/>
      <c r="K47" s="74"/>
      <c r="L47" s="74"/>
      <c r="M47" s="74"/>
      <c r="N47" s="74"/>
      <c r="O47" s="75"/>
      <c r="P47" s="75"/>
      <c r="Q47" s="75"/>
      <c r="R47" s="9"/>
      <c r="S47" s="1"/>
      <c r="T47" s="1"/>
      <c r="U47" s="1"/>
      <c r="V47" s="1"/>
      <c r="W47" s="1"/>
      <c r="X47" s="1"/>
      <c r="Y47" s="1"/>
      <c r="Z47" s="1"/>
    </row>
    <row r="48" spans="1:26" ht="7.5" customHeight="1" outlineLevel="4" x14ac:dyDescent="0.25">
      <c r="A48" s="9"/>
      <c r="B48" s="76"/>
      <c r="C48" s="77"/>
      <c r="D48" s="78"/>
      <c r="E48" s="79"/>
      <c r="F48" s="80"/>
      <c r="G48" s="78"/>
      <c r="H48" s="81"/>
      <c r="I48" s="114"/>
      <c r="J48" s="115"/>
      <c r="K48" s="83"/>
      <c r="L48" s="83"/>
      <c r="M48" s="83"/>
      <c r="N48" s="83"/>
      <c r="O48" s="82"/>
      <c r="P48" s="82"/>
      <c r="Q48" s="82"/>
      <c r="R48" s="9"/>
      <c r="S48" s="1"/>
      <c r="T48" s="1"/>
      <c r="U48" s="1"/>
      <c r="V48" s="1"/>
      <c r="W48" s="1"/>
      <c r="X48" s="1"/>
      <c r="Y48" s="1"/>
      <c r="Z48" s="1"/>
    </row>
    <row r="49" spans="1:26" ht="11.25" customHeight="1" outlineLevel="3" x14ac:dyDescent="0.25">
      <c r="A49" s="61"/>
      <c r="B49" s="62"/>
      <c r="C49" s="63">
        <v>2</v>
      </c>
      <c r="D49" s="64" t="s">
        <v>30</v>
      </c>
      <c r="E49" s="65" t="s">
        <v>83</v>
      </c>
      <c r="F49" s="66" t="s">
        <v>84</v>
      </c>
      <c r="G49" s="64" t="s">
        <v>33</v>
      </c>
      <c r="H49" s="67">
        <v>17.268000000000001</v>
      </c>
      <c r="I49" s="110"/>
      <c r="J49" s="111">
        <f>H49*I49</f>
        <v>0</v>
      </c>
      <c r="K49" s="67"/>
      <c r="L49" s="67">
        <f>H49*K49</f>
        <v>0</v>
      </c>
      <c r="M49" s="67">
        <v>3.0000000000000001E-5</v>
      </c>
      <c r="N49" s="67">
        <f>H49*M49</f>
        <v>5.1803999999999999E-4</v>
      </c>
      <c r="O49" s="68">
        <v>21</v>
      </c>
      <c r="P49" s="68">
        <f>J49*(O49/100)</f>
        <v>0</v>
      </c>
      <c r="Q49" s="68">
        <f>J49+P49</f>
        <v>0</v>
      </c>
      <c r="R49" s="9"/>
      <c r="S49" s="9"/>
      <c r="T49" s="1"/>
      <c r="U49" s="1"/>
      <c r="V49" s="1"/>
      <c r="W49" s="1"/>
      <c r="X49" s="1"/>
      <c r="Y49" s="1"/>
      <c r="Z49" s="1"/>
    </row>
    <row r="50" spans="1:26" ht="9.75" customHeight="1" outlineLevel="4" x14ac:dyDescent="0.25">
      <c r="A50" s="69"/>
      <c r="B50" s="70"/>
      <c r="C50" s="70"/>
      <c r="D50" s="71"/>
      <c r="E50" s="72" t="s">
        <v>34</v>
      </c>
      <c r="F50" s="73" t="s">
        <v>41</v>
      </c>
      <c r="G50" s="71"/>
      <c r="H50" s="74">
        <v>1.89</v>
      </c>
      <c r="I50" s="112"/>
      <c r="J50" s="113"/>
      <c r="K50" s="74"/>
      <c r="L50" s="74"/>
      <c r="M50" s="74"/>
      <c r="N50" s="74"/>
      <c r="O50" s="75"/>
      <c r="P50" s="75"/>
      <c r="Q50" s="75"/>
      <c r="R50" s="9"/>
      <c r="S50" s="1"/>
      <c r="T50" s="1"/>
      <c r="U50" s="1"/>
      <c r="V50" s="1"/>
      <c r="W50" s="1"/>
      <c r="X50" s="1"/>
      <c r="Y50" s="1"/>
      <c r="Z50" s="1"/>
    </row>
    <row r="51" spans="1:26" ht="9.75" customHeight="1" outlineLevel="4" x14ac:dyDescent="0.25">
      <c r="A51" s="69"/>
      <c r="B51" s="70"/>
      <c r="C51" s="70"/>
      <c r="D51" s="71"/>
      <c r="E51" s="72"/>
      <c r="F51" s="73" t="s">
        <v>42</v>
      </c>
      <c r="G51" s="71"/>
      <c r="H51" s="74">
        <v>12.5</v>
      </c>
      <c r="I51" s="112"/>
      <c r="J51" s="113"/>
      <c r="K51" s="74"/>
      <c r="L51" s="74"/>
      <c r="M51" s="74"/>
      <c r="N51" s="74"/>
      <c r="O51" s="75"/>
      <c r="P51" s="75"/>
      <c r="Q51" s="75"/>
      <c r="R51" s="9"/>
      <c r="S51" s="1"/>
      <c r="T51" s="1"/>
      <c r="U51" s="1"/>
      <c r="V51" s="1"/>
      <c r="W51" s="1"/>
      <c r="X51" s="1"/>
      <c r="Y51" s="1"/>
      <c r="Z51" s="1"/>
    </row>
    <row r="52" spans="1:26" ht="9.75" customHeight="1" outlineLevel="4" x14ac:dyDescent="0.25">
      <c r="A52" s="69"/>
      <c r="B52" s="70"/>
      <c r="C52" s="70"/>
      <c r="D52" s="71"/>
      <c r="E52" s="72"/>
      <c r="F52" s="73" t="s">
        <v>43</v>
      </c>
      <c r="G52" s="71"/>
      <c r="H52" s="74">
        <v>2.8780000000000001</v>
      </c>
      <c r="I52" s="112"/>
      <c r="J52" s="113"/>
      <c r="K52" s="74"/>
      <c r="L52" s="74"/>
      <c r="M52" s="74"/>
      <c r="N52" s="74"/>
      <c r="O52" s="75"/>
      <c r="P52" s="75"/>
      <c r="Q52" s="75"/>
      <c r="R52" s="9"/>
      <c r="S52" s="1"/>
      <c r="T52" s="1"/>
      <c r="U52" s="1"/>
      <c r="V52" s="1"/>
      <c r="W52" s="1"/>
      <c r="X52" s="1"/>
      <c r="Y52" s="1"/>
      <c r="Z52" s="1"/>
    </row>
    <row r="53" spans="1:26" ht="7.5" customHeight="1" outlineLevel="4" x14ac:dyDescent="0.25">
      <c r="A53" s="9"/>
      <c r="B53" s="76"/>
      <c r="C53" s="77"/>
      <c r="D53" s="78"/>
      <c r="E53" s="79"/>
      <c r="F53" s="80"/>
      <c r="G53" s="78"/>
      <c r="H53" s="81"/>
      <c r="I53" s="114"/>
      <c r="J53" s="115"/>
      <c r="K53" s="83"/>
      <c r="L53" s="83"/>
      <c r="M53" s="83"/>
      <c r="N53" s="83"/>
      <c r="O53" s="82"/>
      <c r="P53" s="82"/>
      <c r="Q53" s="82"/>
      <c r="R53" s="9"/>
      <c r="S53" s="1"/>
      <c r="T53" s="1"/>
      <c r="U53" s="1"/>
      <c r="V53" s="1"/>
      <c r="W53" s="1"/>
      <c r="X53" s="1"/>
      <c r="Y53" s="1"/>
      <c r="Z53" s="1"/>
    </row>
    <row r="54" spans="1:26" ht="11.25" customHeight="1" outlineLevel="3" x14ac:dyDescent="0.25">
      <c r="A54" s="61"/>
      <c r="B54" s="62"/>
      <c r="C54" s="63">
        <v>3</v>
      </c>
      <c r="D54" s="64" t="s">
        <v>30</v>
      </c>
      <c r="E54" s="65" t="s">
        <v>85</v>
      </c>
      <c r="F54" s="66" t="s">
        <v>86</v>
      </c>
      <c r="G54" s="64" t="s">
        <v>33</v>
      </c>
      <c r="H54" s="67">
        <v>122.16</v>
      </c>
      <c r="I54" s="110"/>
      <c r="J54" s="111">
        <f t="shared" ref="J54:J57" si="21">H54*I54</f>
        <v>0</v>
      </c>
      <c r="K54" s="67"/>
      <c r="L54" s="67">
        <f t="shared" ref="L54:L57" si="22">H54*K54</f>
        <v>0</v>
      </c>
      <c r="M54" s="67"/>
      <c r="N54" s="67">
        <f t="shared" ref="N54:N57" si="23">H54*M54</f>
        <v>0</v>
      </c>
      <c r="O54" s="68">
        <v>21</v>
      </c>
      <c r="P54" s="68">
        <f t="shared" ref="P54:P57" si="24">J54*(O54/100)</f>
        <v>0</v>
      </c>
      <c r="Q54" s="68">
        <f t="shared" ref="Q54:Q57" si="25">J54+P54</f>
        <v>0</v>
      </c>
      <c r="R54" s="9"/>
      <c r="S54" s="9"/>
      <c r="T54" s="1"/>
      <c r="U54" s="1"/>
      <c r="V54" s="1"/>
      <c r="W54" s="1"/>
      <c r="X54" s="1"/>
      <c r="Y54" s="1"/>
      <c r="Z54" s="1"/>
    </row>
    <row r="55" spans="1:26" ht="11.25" customHeight="1" outlineLevel="3" x14ac:dyDescent="0.25">
      <c r="A55" s="61"/>
      <c r="B55" s="62"/>
      <c r="C55" s="63">
        <v>4</v>
      </c>
      <c r="D55" s="64" t="s">
        <v>30</v>
      </c>
      <c r="E55" s="65" t="s">
        <v>87</v>
      </c>
      <c r="F55" s="66" t="s">
        <v>88</v>
      </c>
      <c r="G55" s="64" t="s">
        <v>33</v>
      </c>
      <c r="H55" s="67">
        <v>122.16</v>
      </c>
      <c r="I55" s="110"/>
      <c r="J55" s="111">
        <f t="shared" si="21"/>
        <v>0</v>
      </c>
      <c r="K55" s="67">
        <v>1E-3</v>
      </c>
      <c r="L55" s="67">
        <f t="shared" si="22"/>
        <v>0.12216</v>
      </c>
      <c r="M55" s="67">
        <v>3.1E-4</v>
      </c>
      <c r="N55" s="67">
        <f t="shared" si="23"/>
        <v>3.7869599999999996E-2</v>
      </c>
      <c r="O55" s="68">
        <v>21</v>
      </c>
      <c r="P55" s="68">
        <f t="shared" si="24"/>
        <v>0</v>
      </c>
      <c r="Q55" s="68">
        <f t="shared" si="25"/>
        <v>0</v>
      </c>
      <c r="R55" s="9"/>
      <c r="S55" s="9"/>
      <c r="T55" s="1"/>
      <c r="U55" s="1"/>
      <c r="V55" s="1"/>
      <c r="W55" s="1"/>
      <c r="X55" s="1"/>
      <c r="Y55" s="1"/>
      <c r="Z55" s="1"/>
    </row>
    <row r="56" spans="1:26" ht="11.25" customHeight="1" outlineLevel="3" x14ac:dyDescent="0.25">
      <c r="A56" s="61"/>
      <c r="B56" s="62"/>
      <c r="C56" s="63">
        <v>5</v>
      </c>
      <c r="D56" s="64" t="s">
        <v>30</v>
      </c>
      <c r="E56" s="65" t="s">
        <v>89</v>
      </c>
      <c r="F56" s="66" t="s">
        <v>90</v>
      </c>
      <c r="G56" s="64" t="s">
        <v>33</v>
      </c>
      <c r="H56" s="67">
        <v>122.16</v>
      </c>
      <c r="I56" s="110"/>
      <c r="J56" s="111">
        <f t="shared" si="21"/>
        <v>0</v>
      </c>
      <c r="K56" s="67"/>
      <c r="L56" s="67">
        <f t="shared" si="22"/>
        <v>0</v>
      </c>
      <c r="M56" s="67"/>
      <c r="N56" s="67">
        <f t="shared" si="23"/>
        <v>0</v>
      </c>
      <c r="O56" s="68">
        <v>21</v>
      </c>
      <c r="P56" s="68">
        <f t="shared" si="24"/>
        <v>0</v>
      </c>
      <c r="Q56" s="68">
        <f t="shared" si="25"/>
        <v>0</v>
      </c>
      <c r="R56" s="9"/>
      <c r="S56" s="9"/>
      <c r="T56" s="1"/>
      <c r="U56" s="1"/>
      <c r="V56" s="1"/>
      <c r="W56" s="1"/>
      <c r="X56" s="1"/>
      <c r="Y56" s="1"/>
      <c r="Z56" s="1"/>
    </row>
    <row r="57" spans="1:26" ht="11.25" customHeight="1" outlineLevel="3" x14ac:dyDescent="0.25">
      <c r="A57" s="61"/>
      <c r="B57" s="62"/>
      <c r="C57" s="63">
        <v>6</v>
      </c>
      <c r="D57" s="64" t="s">
        <v>30</v>
      </c>
      <c r="E57" s="65" t="s">
        <v>91</v>
      </c>
      <c r="F57" s="66" t="s">
        <v>92</v>
      </c>
      <c r="G57" s="64" t="s">
        <v>33</v>
      </c>
      <c r="H57" s="67">
        <v>122.16</v>
      </c>
      <c r="I57" s="110"/>
      <c r="J57" s="111">
        <f t="shared" si="21"/>
        <v>0</v>
      </c>
      <c r="K57" s="67">
        <v>2.0000000000000001E-4</v>
      </c>
      <c r="L57" s="67">
        <f t="shared" si="22"/>
        <v>2.4431999999999999E-2</v>
      </c>
      <c r="M57" s="67"/>
      <c r="N57" s="67">
        <f t="shared" si="23"/>
        <v>0</v>
      </c>
      <c r="O57" s="68">
        <v>21</v>
      </c>
      <c r="P57" s="68">
        <f t="shared" si="24"/>
        <v>0</v>
      </c>
      <c r="Q57" s="68">
        <f t="shared" si="25"/>
        <v>0</v>
      </c>
      <c r="R57" s="9"/>
      <c r="S57" s="9"/>
      <c r="T57" s="1"/>
      <c r="U57" s="1"/>
      <c r="V57" s="1"/>
      <c r="W57" s="1"/>
      <c r="X57" s="1"/>
      <c r="Y57" s="1"/>
      <c r="Z57" s="1"/>
    </row>
    <row r="58" spans="1:26" ht="9.75" customHeight="1" outlineLevel="4" x14ac:dyDescent="0.25">
      <c r="A58" s="69"/>
      <c r="B58" s="70"/>
      <c r="C58" s="70"/>
      <c r="D58" s="71"/>
      <c r="E58" s="72" t="s">
        <v>34</v>
      </c>
      <c r="F58" s="73" t="s">
        <v>93</v>
      </c>
      <c r="G58" s="71"/>
      <c r="H58" s="74">
        <v>44.15</v>
      </c>
      <c r="I58" s="112"/>
      <c r="J58" s="113"/>
      <c r="K58" s="74"/>
      <c r="L58" s="74"/>
      <c r="M58" s="74"/>
      <c r="N58" s="74"/>
      <c r="O58" s="75"/>
      <c r="P58" s="75"/>
      <c r="Q58" s="75"/>
      <c r="R58" s="9"/>
      <c r="S58" s="1"/>
      <c r="T58" s="1"/>
      <c r="U58" s="1"/>
      <c r="V58" s="1"/>
      <c r="W58" s="1"/>
      <c r="X58" s="1"/>
      <c r="Y58" s="1"/>
      <c r="Z58" s="1"/>
    </row>
    <row r="59" spans="1:26" ht="9.75" customHeight="1" outlineLevel="4" x14ac:dyDescent="0.25">
      <c r="A59" s="69"/>
      <c r="B59" s="70"/>
      <c r="C59" s="70"/>
      <c r="D59" s="71"/>
      <c r="E59" s="72"/>
      <c r="F59" s="73" t="s">
        <v>94</v>
      </c>
      <c r="G59" s="71"/>
      <c r="H59" s="74">
        <v>78.010000000000005</v>
      </c>
      <c r="I59" s="112"/>
      <c r="J59" s="113"/>
      <c r="K59" s="74"/>
      <c r="L59" s="74"/>
      <c r="M59" s="74"/>
      <c r="N59" s="74"/>
      <c r="O59" s="75"/>
      <c r="P59" s="75"/>
      <c r="Q59" s="75"/>
      <c r="R59" s="9"/>
      <c r="S59" s="1"/>
      <c r="T59" s="1"/>
      <c r="U59" s="1"/>
      <c r="V59" s="1"/>
      <c r="W59" s="1"/>
      <c r="X59" s="1"/>
      <c r="Y59" s="1"/>
      <c r="Z59" s="1"/>
    </row>
    <row r="60" spans="1:26" ht="7.5" customHeight="1" outlineLevel="4" x14ac:dyDescent="0.25">
      <c r="A60" s="9"/>
      <c r="B60" s="76"/>
      <c r="C60" s="77"/>
      <c r="D60" s="78"/>
      <c r="E60" s="79"/>
      <c r="F60" s="80"/>
      <c r="G60" s="78"/>
      <c r="H60" s="81"/>
      <c r="I60" s="114"/>
      <c r="J60" s="115"/>
      <c r="K60" s="83"/>
      <c r="L60" s="83"/>
      <c r="M60" s="83"/>
      <c r="N60" s="83"/>
      <c r="O60" s="82"/>
      <c r="P60" s="82"/>
      <c r="Q60" s="82"/>
      <c r="R60" s="9"/>
      <c r="S60" s="1"/>
      <c r="T60" s="1"/>
      <c r="U60" s="1"/>
      <c r="V60" s="1"/>
      <c r="W60" s="1"/>
      <c r="X60" s="1"/>
      <c r="Y60" s="1"/>
      <c r="Z60" s="1"/>
    </row>
    <row r="61" spans="1:26" ht="11.25" customHeight="1" outlineLevel="3" x14ac:dyDescent="0.25">
      <c r="A61" s="61"/>
      <c r="B61" s="62"/>
      <c r="C61" s="63">
        <v>7</v>
      </c>
      <c r="D61" s="64" t="s">
        <v>30</v>
      </c>
      <c r="E61" s="65" t="s">
        <v>95</v>
      </c>
      <c r="F61" s="66" t="s">
        <v>96</v>
      </c>
      <c r="G61" s="64" t="s">
        <v>33</v>
      </c>
      <c r="H61" s="67">
        <v>122.16</v>
      </c>
      <c r="I61" s="110"/>
      <c r="J61" s="111">
        <f>H61*I61</f>
        <v>0</v>
      </c>
      <c r="K61" s="67">
        <v>2.5999999999999998E-4</v>
      </c>
      <c r="L61" s="67">
        <f>H61*K61</f>
        <v>3.1761599999999994E-2</v>
      </c>
      <c r="M61" s="67"/>
      <c r="N61" s="67">
        <f>H61*M61</f>
        <v>0</v>
      </c>
      <c r="O61" s="68">
        <v>21</v>
      </c>
      <c r="P61" s="68">
        <f>J61*(O61/100)</f>
        <v>0</v>
      </c>
      <c r="Q61" s="68">
        <f>J61+P61</f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8.25" customHeight="1" outlineLevel="3" x14ac:dyDescent="0.25">
      <c r="A62" s="1"/>
      <c r="B62" s="5"/>
      <c r="C62" s="5"/>
      <c r="D62" s="5"/>
      <c r="E62" s="5"/>
      <c r="F62" s="5"/>
      <c r="G62" s="5"/>
      <c r="H62" s="5"/>
      <c r="I62" s="9"/>
      <c r="J62" s="9"/>
      <c r="K62" s="5"/>
      <c r="L62" s="5"/>
      <c r="M62" s="5"/>
      <c r="N62" s="5"/>
      <c r="O62" s="5"/>
      <c r="P62" s="9"/>
      <c r="Q62" s="9"/>
      <c r="R62" s="1"/>
      <c r="S62" s="1"/>
      <c r="T62" s="1"/>
      <c r="U62" s="1"/>
      <c r="V62" s="1"/>
      <c r="W62" s="1"/>
      <c r="X62" s="1"/>
      <c r="Y62" s="1"/>
      <c r="Z62" s="1"/>
    </row>
    <row r="63" spans="1:26" ht="8.25" customHeight="1" outlineLevel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8.2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8.2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8.2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8.2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8.2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8.2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8.2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8.2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8.2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8.2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8.2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8.2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8.2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8.2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8.2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8.2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8.2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8.2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8.2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8.2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8.2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8.2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8.2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8.2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8.2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8.2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8.2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8.2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8.2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8.2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8.2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8.2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8.2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8.2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8.2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8.2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8.2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8.2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8.2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8.2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8.2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8.2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8.2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SHOUBMdjQ6IwkiihEv2SeyWyJ/+lYlmtI55YoNQjN+eV1qPRXYkMfJbPRo4mPapWxe1LdfYwrKK0GvIAFiRHAQ==" saltValue="q+4WXUmmzk/tiVM7C2l3tA==" spinCount="100000" sheet="1" objects="1" scenarios="1"/>
  <pageMargins left="0.7" right="0.7" top="0.75" bottom="0.75" header="0" footer="0"/>
  <pageSetup orientation="landscape" r:id="rId1"/>
  <headerFooter>
    <oddFooter>&amp;Lčm 3&amp;C&amp;P/&amp;R&amp;D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1" zoomScale="70" zoomScaleNormal="70" workbookViewId="0">
      <selection activeCell="V25" sqref="V25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SUBTOTAL(9,J8:J63)</f>
        <v>0</v>
      </c>
      <c r="K7" s="46"/>
      <c r="L7" s="17">
        <f>SUBTOTAL(9,L8:L63)</f>
        <v>3.6347372</v>
      </c>
      <c r="M7" s="46"/>
      <c r="N7" s="17">
        <f>SUBTOTAL(9,N8:N63)</f>
        <v>2.3850291400000003</v>
      </c>
      <c r="O7" s="47"/>
      <c r="P7" s="16">
        <f t="shared" ref="P7:Q7" si="0">SUBTOTAL(9,P8:P63)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97</v>
      </c>
      <c r="B8" s="49">
        <v>2</v>
      </c>
      <c r="C8" s="50"/>
      <c r="D8" s="51" t="s">
        <v>25</v>
      </c>
      <c r="E8" s="51"/>
      <c r="F8" s="19" t="s">
        <v>98</v>
      </c>
      <c r="G8" s="51"/>
      <c r="H8" s="52"/>
      <c r="I8" s="106"/>
      <c r="J8" s="107">
        <f>SUBTOTAL(9,J9:J62)</f>
        <v>0</v>
      </c>
      <c r="K8" s="52"/>
      <c r="L8" s="53">
        <f>SUBTOTAL(9,L9:L62)</f>
        <v>3.6347372</v>
      </c>
      <c r="M8" s="52"/>
      <c r="N8" s="53">
        <f>SUBTOTAL(9,N9:N62)</f>
        <v>2.3850291400000003</v>
      </c>
      <c r="O8" s="54"/>
      <c r="P8" s="20">
        <f t="shared" ref="P8:Q8" si="1">SUBTOTAL(9,P9:P62)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99</v>
      </c>
      <c r="B9" s="55">
        <v>3</v>
      </c>
      <c r="C9" s="56"/>
      <c r="D9" s="57" t="s">
        <v>28</v>
      </c>
      <c r="E9" s="57"/>
      <c r="F9" s="58" t="s">
        <v>29</v>
      </c>
      <c r="G9" s="57"/>
      <c r="H9" s="59"/>
      <c r="I9" s="108"/>
      <c r="J9" s="109">
        <f>SUBTOTAL(9,J10:J21)</f>
        <v>0</v>
      </c>
      <c r="K9" s="59"/>
      <c r="L9" s="21">
        <f>SUBTOTAL(9,L10:L21)</f>
        <v>3.3793829999999998</v>
      </c>
      <c r="M9" s="59"/>
      <c r="N9" s="21">
        <f>SUBTOTAL(9,N10:N21)</f>
        <v>2.0412000000000004E-4</v>
      </c>
      <c r="O9" s="60"/>
      <c r="P9" s="22">
        <f t="shared" ref="P9:Q9" si="2">SUBTOTAL(9,P10:P21)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31</v>
      </c>
      <c r="F10" s="66" t="s">
        <v>32</v>
      </c>
      <c r="G10" s="64" t="s">
        <v>33</v>
      </c>
      <c r="H10" s="67">
        <v>66.56</v>
      </c>
      <c r="I10" s="110"/>
      <c r="J10" s="111">
        <f>H10*I10</f>
        <v>0</v>
      </c>
      <c r="K10" s="67">
        <v>2.1000000000000001E-2</v>
      </c>
      <c r="L10" s="67">
        <f>H10*K10</f>
        <v>1.3977600000000001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100</v>
      </c>
      <c r="G11" s="71"/>
      <c r="H11" s="74">
        <v>66.56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22.5" customHeight="1" outlineLevel="3" x14ac:dyDescent="0.25">
      <c r="A13" s="61"/>
      <c r="B13" s="62"/>
      <c r="C13" s="63">
        <v>2</v>
      </c>
      <c r="D13" s="64" t="s">
        <v>30</v>
      </c>
      <c r="E13" s="65" t="s">
        <v>36</v>
      </c>
      <c r="F13" s="66" t="s">
        <v>37</v>
      </c>
      <c r="G13" s="64" t="s">
        <v>33</v>
      </c>
      <c r="H13" s="67">
        <v>100.59</v>
      </c>
      <c r="I13" s="110"/>
      <c r="J13" s="111">
        <f>H13*I13</f>
        <v>0</v>
      </c>
      <c r="K13" s="67">
        <v>1.9699999999999999E-2</v>
      </c>
      <c r="L13" s="67">
        <f>H13*K13</f>
        <v>1.9816229999999999</v>
      </c>
      <c r="M13" s="67"/>
      <c r="N13" s="67">
        <f>H13*M13</f>
        <v>0</v>
      </c>
      <c r="O13" s="68">
        <v>21</v>
      </c>
      <c r="P13" s="68">
        <f>J13*(O13/100)</f>
        <v>0</v>
      </c>
      <c r="Q13" s="68">
        <f>J13+P13</f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9.75" customHeight="1" outlineLevel="4" x14ac:dyDescent="0.25">
      <c r="A14" s="69"/>
      <c r="B14" s="70"/>
      <c r="C14" s="70"/>
      <c r="D14" s="71"/>
      <c r="E14" s="72" t="s">
        <v>34</v>
      </c>
      <c r="F14" s="73" t="s">
        <v>101</v>
      </c>
      <c r="G14" s="71"/>
      <c r="H14" s="74">
        <v>100.59</v>
      </c>
      <c r="I14" s="112"/>
      <c r="J14" s="113"/>
      <c r="K14" s="74"/>
      <c r="L14" s="74"/>
      <c r="M14" s="74"/>
      <c r="N14" s="74"/>
      <c r="O14" s="75"/>
      <c r="P14" s="75"/>
      <c r="Q14" s="75"/>
      <c r="R14" s="9"/>
      <c r="S14" s="1"/>
      <c r="T14" s="1"/>
      <c r="U14" s="1"/>
      <c r="V14" s="1"/>
      <c r="W14" s="1"/>
      <c r="X14" s="1"/>
      <c r="Y14" s="1"/>
      <c r="Z14" s="1"/>
    </row>
    <row r="15" spans="1:26" ht="7.5" customHeight="1" outlineLevel="4" x14ac:dyDescent="0.25">
      <c r="A15" s="9"/>
      <c r="B15" s="76"/>
      <c r="C15" s="77"/>
      <c r="D15" s="78"/>
      <c r="E15" s="79"/>
      <c r="F15" s="80"/>
      <c r="G15" s="78"/>
      <c r="H15" s="81"/>
      <c r="I15" s="114"/>
      <c r="J15" s="115"/>
      <c r="K15" s="83"/>
      <c r="L15" s="83"/>
      <c r="M15" s="83"/>
      <c r="N15" s="83"/>
      <c r="O15" s="82"/>
      <c r="P15" s="82"/>
      <c r="Q15" s="82"/>
      <c r="R15" s="9"/>
      <c r="S15" s="1"/>
      <c r="T15" s="1"/>
      <c r="U15" s="1"/>
      <c r="V15" s="1"/>
      <c r="W15" s="1"/>
      <c r="X15" s="1"/>
      <c r="Y15" s="1"/>
      <c r="Z15" s="1"/>
    </row>
    <row r="16" spans="1:26" ht="11.25" customHeight="1" outlineLevel="3" x14ac:dyDescent="0.25">
      <c r="A16" s="61"/>
      <c r="B16" s="62"/>
      <c r="C16" s="63">
        <v>3</v>
      </c>
      <c r="D16" s="64" t="s">
        <v>30</v>
      </c>
      <c r="E16" s="65" t="s">
        <v>39</v>
      </c>
      <c r="F16" s="66" t="s">
        <v>40</v>
      </c>
      <c r="G16" s="64" t="s">
        <v>33</v>
      </c>
      <c r="H16" s="67">
        <v>20.412000000000003</v>
      </c>
      <c r="I16" s="110"/>
      <c r="J16" s="111">
        <f>H16*I16</f>
        <v>0</v>
      </c>
      <c r="K16" s="67"/>
      <c r="L16" s="67">
        <f>H16*K16</f>
        <v>0</v>
      </c>
      <c r="M16" s="67">
        <v>1.0000000000000001E-5</v>
      </c>
      <c r="N16" s="67">
        <f>H16*M16</f>
        <v>2.0412000000000004E-4</v>
      </c>
      <c r="O16" s="68">
        <v>21</v>
      </c>
      <c r="P16" s="68">
        <f>J16*(O16/100)</f>
        <v>0</v>
      </c>
      <c r="Q16" s="68">
        <f>J16+P16</f>
        <v>0</v>
      </c>
      <c r="R16" s="9"/>
      <c r="S16" s="9"/>
      <c r="T16" s="1"/>
      <c r="U16" s="1"/>
      <c r="V16" s="1"/>
      <c r="W16" s="1"/>
      <c r="X16" s="1"/>
      <c r="Y16" s="1"/>
      <c r="Z16" s="1"/>
    </row>
    <row r="17" spans="1:26" ht="9.75" customHeight="1" outlineLevel="4" x14ac:dyDescent="0.25">
      <c r="A17" s="69"/>
      <c r="B17" s="70"/>
      <c r="C17" s="70"/>
      <c r="D17" s="71"/>
      <c r="E17" s="72" t="s">
        <v>34</v>
      </c>
      <c r="F17" s="73" t="s">
        <v>41</v>
      </c>
      <c r="G17" s="71"/>
      <c r="H17" s="74">
        <v>1.89</v>
      </c>
      <c r="I17" s="112"/>
      <c r="J17" s="113"/>
      <c r="K17" s="74"/>
      <c r="L17" s="74"/>
      <c r="M17" s="74"/>
      <c r="N17" s="74"/>
      <c r="O17" s="75"/>
      <c r="P17" s="75"/>
      <c r="Q17" s="75"/>
      <c r="R17" s="9"/>
      <c r="S17" s="1"/>
      <c r="T17" s="1"/>
      <c r="U17" s="1"/>
      <c r="V17" s="1"/>
      <c r="W17" s="1"/>
      <c r="X17" s="1"/>
      <c r="Y17" s="1"/>
      <c r="Z17" s="1"/>
    </row>
    <row r="18" spans="1:26" ht="9.75" customHeight="1" outlineLevel="4" x14ac:dyDescent="0.25">
      <c r="A18" s="69"/>
      <c r="B18" s="70"/>
      <c r="C18" s="70"/>
      <c r="D18" s="71"/>
      <c r="E18" s="72"/>
      <c r="F18" s="73" t="s">
        <v>102</v>
      </c>
      <c r="G18" s="71"/>
      <c r="H18" s="74">
        <v>15.12</v>
      </c>
      <c r="I18" s="112"/>
      <c r="J18" s="113"/>
      <c r="K18" s="74"/>
      <c r="L18" s="74"/>
      <c r="M18" s="74"/>
      <c r="N18" s="74"/>
      <c r="O18" s="75"/>
      <c r="P18" s="75"/>
      <c r="Q18" s="75"/>
      <c r="R18" s="9"/>
      <c r="S18" s="1"/>
      <c r="T18" s="1"/>
      <c r="U18" s="1"/>
      <c r="V18" s="1"/>
      <c r="W18" s="1"/>
      <c r="X18" s="1"/>
      <c r="Y18" s="1"/>
      <c r="Z18" s="1"/>
    </row>
    <row r="19" spans="1:26" ht="9.75" customHeight="1" outlineLevel="4" x14ac:dyDescent="0.25">
      <c r="A19" s="69"/>
      <c r="B19" s="70"/>
      <c r="C19" s="70"/>
      <c r="D19" s="71"/>
      <c r="E19" s="72"/>
      <c r="F19" s="73" t="s">
        <v>103</v>
      </c>
      <c r="G19" s="71"/>
      <c r="H19" s="74">
        <v>3.4020000000000006</v>
      </c>
      <c r="I19" s="112"/>
      <c r="J19" s="113"/>
      <c r="K19" s="74"/>
      <c r="L19" s="74"/>
      <c r="M19" s="74"/>
      <c r="N19" s="74"/>
      <c r="O19" s="75"/>
      <c r="P19" s="75"/>
      <c r="Q19" s="75"/>
      <c r="R19" s="9"/>
      <c r="S19" s="1"/>
      <c r="T19" s="1"/>
      <c r="U19" s="1"/>
      <c r="V19" s="1"/>
      <c r="W19" s="1"/>
      <c r="X19" s="1"/>
      <c r="Y19" s="1"/>
      <c r="Z19" s="1"/>
    </row>
    <row r="20" spans="1:26" ht="7.5" customHeight="1" outlineLevel="4" x14ac:dyDescent="0.25">
      <c r="A20" s="9"/>
      <c r="B20" s="76"/>
      <c r="C20" s="77"/>
      <c r="D20" s="78"/>
      <c r="E20" s="79"/>
      <c r="F20" s="80"/>
      <c r="G20" s="78"/>
      <c r="H20" s="81"/>
      <c r="I20" s="114"/>
      <c r="J20" s="115"/>
      <c r="K20" s="83"/>
      <c r="L20" s="83"/>
      <c r="M20" s="83"/>
      <c r="N20" s="83"/>
      <c r="O20" s="82"/>
      <c r="P20" s="82"/>
      <c r="Q20" s="82"/>
      <c r="R20" s="9"/>
      <c r="S20" s="1"/>
      <c r="T20" s="1"/>
      <c r="U20" s="1"/>
      <c r="V20" s="1"/>
      <c r="W20" s="1"/>
      <c r="X20" s="1"/>
      <c r="Y20" s="1"/>
      <c r="Z20" s="1"/>
    </row>
    <row r="21" spans="1:26" ht="8.25" customHeight="1" outlineLevel="3" x14ac:dyDescent="0.25">
      <c r="A21" s="1"/>
      <c r="B21" s="5"/>
      <c r="C21" s="5"/>
      <c r="D21" s="5"/>
      <c r="E21" s="5"/>
      <c r="F21" s="5"/>
      <c r="G21" s="5"/>
      <c r="H21" s="5"/>
      <c r="I21" s="116"/>
      <c r="J21" s="116"/>
      <c r="K21" s="5"/>
      <c r="L21" s="5"/>
      <c r="M21" s="5"/>
      <c r="N21" s="5"/>
      <c r="O21" s="5"/>
      <c r="P21" s="9"/>
      <c r="Q21" s="9"/>
      <c r="R21" s="1"/>
      <c r="S21" s="1"/>
      <c r="T21" s="1"/>
      <c r="U21" s="1"/>
      <c r="V21" s="1"/>
      <c r="W21" s="1"/>
      <c r="X21" s="1"/>
      <c r="Y21" s="1"/>
      <c r="Z21" s="1"/>
    </row>
    <row r="22" spans="1:26" ht="11.25" customHeight="1" outlineLevel="2" x14ac:dyDescent="0.25">
      <c r="A22" s="18" t="s">
        <v>104</v>
      </c>
      <c r="B22" s="55">
        <v>3</v>
      </c>
      <c r="C22" s="56"/>
      <c r="D22" s="57" t="s">
        <v>28</v>
      </c>
      <c r="E22" s="57"/>
      <c r="F22" s="58" t="s">
        <v>45</v>
      </c>
      <c r="G22" s="57"/>
      <c r="H22" s="59"/>
      <c r="I22" s="108"/>
      <c r="J22" s="109">
        <f>SUBTOTAL(9,J23:J33)</f>
        <v>0</v>
      </c>
      <c r="K22" s="59"/>
      <c r="L22" s="21">
        <f>SUBTOTAL(9,L23:L33)</f>
        <v>1.1315199999999999E-2</v>
      </c>
      <c r="M22" s="59"/>
      <c r="N22" s="21">
        <f>SUBTOTAL(9,N23:N33)</f>
        <v>2.33</v>
      </c>
      <c r="O22" s="60"/>
      <c r="P22" s="22">
        <f t="shared" ref="P22:Q22" si="3">SUBTOTAL(9,P23:P33)</f>
        <v>0</v>
      </c>
      <c r="Q22" s="22">
        <f t="shared" si="3"/>
        <v>0</v>
      </c>
      <c r="R22" s="9"/>
      <c r="S22" s="9"/>
      <c r="T22" s="1"/>
      <c r="U22" s="1"/>
      <c r="V22" s="1"/>
      <c r="W22" s="1"/>
      <c r="X22" s="1"/>
      <c r="Y22" s="1"/>
      <c r="Z22" s="1"/>
    </row>
    <row r="23" spans="1:26" ht="11.25" customHeight="1" outlineLevel="3" x14ac:dyDescent="0.25">
      <c r="A23" s="61"/>
      <c r="B23" s="62"/>
      <c r="C23" s="63">
        <v>1</v>
      </c>
      <c r="D23" s="64" t="s">
        <v>30</v>
      </c>
      <c r="E23" s="65" t="s">
        <v>46</v>
      </c>
      <c r="F23" s="66" t="s">
        <v>47</v>
      </c>
      <c r="G23" s="64" t="s">
        <v>48</v>
      </c>
      <c r="H23" s="67">
        <v>40</v>
      </c>
      <c r="I23" s="110"/>
      <c r="J23" s="111">
        <f>H23*I23</f>
        <v>0</v>
      </c>
      <c r="K23" s="67"/>
      <c r="L23" s="67">
        <f>H23*K23</f>
        <v>0</v>
      </c>
      <c r="M23" s="67"/>
      <c r="N23" s="67">
        <f>H23*M23</f>
        <v>0</v>
      </c>
      <c r="O23" s="68">
        <v>21</v>
      </c>
      <c r="P23" s="68">
        <f>J23*(O23/100)</f>
        <v>0</v>
      </c>
      <c r="Q23" s="68">
        <f>J23+P23</f>
        <v>0</v>
      </c>
      <c r="R23" s="9"/>
      <c r="S23" s="9"/>
      <c r="T23" s="1"/>
      <c r="U23" s="1"/>
      <c r="V23" s="1"/>
      <c r="W23" s="1"/>
      <c r="X23" s="1"/>
      <c r="Y23" s="1"/>
      <c r="Z23" s="1"/>
    </row>
    <row r="24" spans="1:26" ht="9.75" customHeight="1" outlineLevel="4" x14ac:dyDescent="0.25">
      <c r="A24" s="69"/>
      <c r="B24" s="70"/>
      <c r="C24" s="70"/>
      <c r="D24" s="71"/>
      <c r="E24" s="72" t="s">
        <v>34</v>
      </c>
      <c r="F24" s="73" t="s">
        <v>49</v>
      </c>
      <c r="G24" s="71"/>
      <c r="H24" s="74">
        <v>40</v>
      </c>
      <c r="I24" s="112"/>
      <c r="J24" s="113"/>
      <c r="K24" s="74"/>
      <c r="L24" s="74"/>
      <c r="M24" s="74"/>
      <c r="N24" s="74"/>
      <c r="O24" s="75"/>
      <c r="P24" s="75"/>
      <c r="Q24" s="75"/>
      <c r="R24" s="9"/>
      <c r="S24" s="1"/>
      <c r="T24" s="1"/>
      <c r="U24" s="1"/>
      <c r="V24" s="1"/>
      <c r="W24" s="1"/>
      <c r="X24" s="1"/>
      <c r="Y24" s="1"/>
      <c r="Z24" s="1"/>
    </row>
    <row r="25" spans="1:26" ht="7.5" customHeight="1" outlineLevel="4" x14ac:dyDescent="0.25">
      <c r="A25" s="9"/>
      <c r="B25" s="76"/>
      <c r="C25" s="77"/>
      <c r="D25" s="78"/>
      <c r="E25" s="79"/>
      <c r="F25" s="80"/>
      <c r="G25" s="78"/>
      <c r="H25" s="81"/>
      <c r="I25" s="114"/>
      <c r="J25" s="115"/>
      <c r="K25" s="83"/>
      <c r="L25" s="83"/>
      <c r="M25" s="83"/>
      <c r="N25" s="83"/>
      <c r="O25" s="82"/>
      <c r="P25" s="82"/>
      <c r="Q25" s="82"/>
      <c r="R25" s="9"/>
      <c r="S25" s="1"/>
      <c r="T25" s="1"/>
      <c r="U25" s="1"/>
      <c r="V25" s="1"/>
      <c r="W25" s="1"/>
      <c r="X25" s="1"/>
      <c r="Y25" s="1"/>
      <c r="Z25" s="1"/>
    </row>
    <row r="26" spans="1:26" ht="11.25" customHeight="1" outlineLevel="3" x14ac:dyDescent="0.25">
      <c r="A26" s="61"/>
      <c r="B26" s="62"/>
      <c r="C26" s="63">
        <v>2</v>
      </c>
      <c r="D26" s="64" t="s">
        <v>30</v>
      </c>
      <c r="E26" s="65" t="s">
        <v>50</v>
      </c>
      <c r="F26" s="66" t="s">
        <v>51</v>
      </c>
      <c r="G26" s="64" t="s">
        <v>48</v>
      </c>
      <c r="H26" s="67">
        <v>24</v>
      </c>
      <c r="I26" s="110"/>
      <c r="J26" s="111">
        <f>H26*I26</f>
        <v>0</v>
      </c>
      <c r="K26" s="67"/>
      <c r="L26" s="67">
        <f>H26*K26</f>
        <v>0</v>
      </c>
      <c r="M26" s="67"/>
      <c r="N26" s="67">
        <f>H26*M26</f>
        <v>0</v>
      </c>
      <c r="O26" s="68">
        <v>21</v>
      </c>
      <c r="P26" s="68">
        <f>J26*(O26/100)</f>
        <v>0</v>
      </c>
      <c r="Q26" s="68">
        <f>J26+P26</f>
        <v>0</v>
      </c>
      <c r="R26" s="9"/>
      <c r="S26" s="9"/>
      <c r="T26" s="1"/>
      <c r="U26" s="1"/>
      <c r="V26" s="1"/>
      <c r="W26" s="1"/>
      <c r="X26" s="1"/>
      <c r="Y26" s="1"/>
      <c r="Z26" s="1"/>
    </row>
    <row r="27" spans="1:26" ht="9.75" customHeight="1" outlineLevel="4" x14ac:dyDescent="0.25">
      <c r="A27" s="69"/>
      <c r="B27" s="70"/>
      <c r="C27" s="70"/>
      <c r="D27" s="71"/>
      <c r="E27" s="72" t="s">
        <v>34</v>
      </c>
      <c r="F27" s="73" t="s">
        <v>52</v>
      </c>
      <c r="G27" s="71"/>
      <c r="H27" s="74">
        <v>24</v>
      </c>
      <c r="I27" s="112"/>
      <c r="J27" s="113"/>
      <c r="K27" s="74"/>
      <c r="L27" s="74"/>
      <c r="M27" s="74"/>
      <c r="N27" s="74"/>
      <c r="O27" s="75"/>
      <c r="P27" s="75"/>
      <c r="Q27" s="75"/>
      <c r="R27" s="9"/>
      <c r="S27" s="1"/>
      <c r="T27" s="1"/>
      <c r="U27" s="1"/>
      <c r="V27" s="1"/>
      <c r="W27" s="1"/>
      <c r="X27" s="1"/>
      <c r="Y27" s="1"/>
      <c r="Z27" s="1"/>
    </row>
    <row r="28" spans="1:26" ht="7.5" customHeight="1" outlineLevel="4" x14ac:dyDescent="0.25">
      <c r="A28" s="9"/>
      <c r="B28" s="76"/>
      <c r="C28" s="77"/>
      <c r="D28" s="78"/>
      <c r="E28" s="79"/>
      <c r="F28" s="80"/>
      <c r="G28" s="78"/>
      <c r="H28" s="81"/>
      <c r="I28" s="114"/>
      <c r="J28" s="115"/>
      <c r="K28" s="83"/>
      <c r="L28" s="83"/>
      <c r="M28" s="83"/>
      <c r="N28" s="83"/>
      <c r="O28" s="82"/>
      <c r="P28" s="82"/>
      <c r="Q28" s="82"/>
      <c r="R28" s="9"/>
      <c r="S28" s="1"/>
      <c r="T28" s="1"/>
      <c r="U28" s="1"/>
      <c r="V28" s="1"/>
      <c r="W28" s="1"/>
      <c r="X28" s="1"/>
      <c r="Y28" s="1"/>
      <c r="Z28" s="1"/>
    </row>
    <row r="29" spans="1:26" ht="11.25" customHeight="1" outlineLevel="3" x14ac:dyDescent="0.25">
      <c r="A29" s="61"/>
      <c r="B29" s="62"/>
      <c r="C29" s="63">
        <v>3</v>
      </c>
      <c r="D29" s="64" t="s">
        <v>30</v>
      </c>
      <c r="E29" s="65" t="s">
        <v>53</v>
      </c>
      <c r="F29" s="66" t="s">
        <v>54</v>
      </c>
      <c r="G29" s="64" t="s">
        <v>33</v>
      </c>
      <c r="H29" s="67">
        <v>66.56</v>
      </c>
      <c r="I29" s="110"/>
      <c r="J29" s="111">
        <f t="shared" ref="J29:J32" si="4">H29*I29</f>
        <v>0</v>
      </c>
      <c r="K29" s="67"/>
      <c r="L29" s="67">
        <f t="shared" ref="L29:L32" si="5">H29*K29</f>
        <v>0</v>
      </c>
      <c r="M29" s="67">
        <v>0.01</v>
      </c>
      <c r="N29" s="67">
        <f t="shared" ref="N29:N32" si="6">H29*M29</f>
        <v>0.66560000000000008</v>
      </c>
      <c r="O29" s="68">
        <v>21</v>
      </c>
      <c r="P29" s="68">
        <f t="shared" ref="P29:P32" si="7">J29*(O29/100)</f>
        <v>0</v>
      </c>
      <c r="Q29" s="68">
        <f t="shared" ref="Q29:Q32" si="8">J29+P29</f>
        <v>0</v>
      </c>
      <c r="R29" s="9"/>
      <c r="S29" s="9"/>
      <c r="T29" s="1"/>
      <c r="U29" s="1"/>
      <c r="V29" s="1"/>
      <c r="W29" s="1"/>
      <c r="X29" s="1"/>
      <c r="Y29" s="1"/>
      <c r="Z29" s="1"/>
    </row>
    <row r="30" spans="1:26" ht="11.25" customHeight="1" outlineLevel="3" x14ac:dyDescent="0.25">
      <c r="A30" s="61"/>
      <c r="B30" s="62"/>
      <c r="C30" s="63">
        <v>4</v>
      </c>
      <c r="D30" s="64" t="s">
        <v>30</v>
      </c>
      <c r="E30" s="65" t="s">
        <v>55</v>
      </c>
      <c r="F30" s="66" t="s">
        <v>56</v>
      </c>
      <c r="G30" s="64" t="s">
        <v>33</v>
      </c>
      <c r="H30" s="67">
        <v>166.44</v>
      </c>
      <c r="I30" s="110"/>
      <c r="J30" s="111">
        <f t="shared" si="4"/>
        <v>0</v>
      </c>
      <c r="K30" s="67"/>
      <c r="L30" s="67">
        <f t="shared" si="5"/>
        <v>0</v>
      </c>
      <c r="M30" s="67">
        <v>0.01</v>
      </c>
      <c r="N30" s="67">
        <f t="shared" si="6"/>
        <v>1.6644000000000001</v>
      </c>
      <c r="O30" s="68">
        <v>21</v>
      </c>
      <c r="P30" s="68">
        <f t="shared" si="7"/>
        <v>0</v>
      </c>
      <c r="Q30" s="68">
        <f t="shared" si="8"/>
        <v>0</v>
      </c>
      <c r="R30" s="9"/>
      <c r="S30" s="9"/>
      <c r="T30" s="1"/>
      <c r="U30" s="1"/>
      <c r="V30" s="1"/>
      <c r="W30" s="1"/>
      <c r="X30" s="1"/>
      <c r="Y30" s="1"/>
      <c r="Z30" s="1"/>
    </row>
    <row r="31" spans="1:26" ht="22.5" customHeight="1" outlineLevel="3" x14ac:dyDescent="0.25">
      <c r="A31" s="61"/>
      <c r="B31" s="62"/>
      <c r="C31" s="63">
        <v>5</v>
      </c>
      <c r="D31" s="64" t="s">
        <v>30</v>
      </c>
      <c r="E31" s="65" t="s">
        <v>57</v>
      </c>
      <c r="F31" s="66" t="s">
        <v>58</v>
      </c>
      <c r="G31" s="64" t="s">
        <v>33</v>
      </c>
      <c r="H31" s="67">
        <v>66.56</v>
      </c>
      <c r="I31" s="110"/>
      <c r="J31" s="111">
        <f t="shared" si="4"/>
        <v>0</v>
      </c>
      <c r="K31" s="67">
        <v>1.2999999999999999E-4</v>
      </c>
      <c r="L31" s="67">
        <f t="shared" si="5"/>
        <v>8.6527999999999987E-3</v>
      </c>
      <c r="M31" s="67"/>
      <c r="N31" s="67">
        <f t="shared" si="6"/>
        <v>0</v>
      </c>
      <c r="O31" s="68">
        <v>21</v>
      </c>
      <c r="P31" s="68">
        <f t="shared" si="7"/>
        <v>0</v>
      </c>
      <c r="Q31" s="68">
        <f t="shared" si="8"/>
        <v>0</v>
      </c>
      <c r="R31" s="9"/>
      <c r="S31" s="9"/>
      <c r="T31" s="1"/>
      <c r="U31" s="1"/>
      <c r="V31" s="1"/>
      <c r="W31" s="1"/>
      <c r="X31" s="1"/>
      <c r="Y31" s="1"/>
      <c r="Z31" s="1"/>
    </row>
    <row r="32" spans="1:26" ht="11.25" customHeight="1" outlineLevel="3" x14ac:dyDescent="0.25">
      <c r="A32" s="61"/>
      <c r="B32" s="62"/>
      <c r="C32" s="63">
        <v>6</v>
      </c>
      <c r="D32" s="64" t="s">
        <v>30</v>
      </c>
      <c r="E32" s="65" t="s">
        <v>59</v>
      </c>
      <c r="F32" s="66" t="s">
        <v>60</v>
      </c>
      <c r="G32" s="64" t="s">
        <v>33</v>
      </c>
      <c r="H32" s="67">
        <v>66.56</v>
      </c>
      <c r="I32" s="110"/>
      <c r="J32" s="111">
        <f t="shared" si="4"/>
        <v>0</v>
      </c>
      <c r="K32" s="67">
        <v>4.0000000000000003E-5</v>
      </c>
      <c r="L32" s="67">
        <f t="shared" si="5"/>
        <v>2.6624000000000001E-3</v>
      </c>
      <c r="M32" s="67"/>
      <c r="N32" s="67">
        <f t="shared" si="6"/>
        <v>0</v>
      </c>
      <c r="O32" s="68">
        <v>21</v>
      </c>
      <c r="P32" s="68">
        <f t="shared" si="7"/>
        <v>0</v>
      </c>
      <c r="Q32" s="68">
        <f t="shared" si="8"/>
        <v>0</v>
      </c>
      <c r="R32" s="9"/>
      <c r="S32" s="9"/>
      <c r="T32" s="1"/>
      <c r="U32" s="1"/>
      <c r="V32" s="1"/>
      <c r="W32" s="1"/>
      <c r="X32" s="1"/>
      <c r="Y32" s="1"/>
      <c r="Z32" s="1"/>
    </row>
    <row r="33" spans="1:26" ht="8.25" customHeight="1" outlineLevel="3" x14ac:dyDescent="0.25">
      <c r="A33" s="1"/>
      <c r="B33" s="5"/>
      <c r="C33" s="5"/>
      <c r="D33" s="5"/>
      <c r="E33" s="5"/>
      <c r="F33" s="5"/>
      <c r="G33" s="5"/>
      <c r="H33" s="5"/>
      <c r="I33" s="116"/>
      <c r="J33" s="116"/>
      <c r="K33" s="5"/>
      <c r="L33" s="5"/>
      <c r="M33" s="5"/>
      <c r="N33" s="5"/>
      <c r="O33" s="5"/>
      <c r="P33" s="9"/>
      <c r="Q33" s="9"/>
      <c r="R33" s="1"/>
      <c r="S33" s="1"/>
      <c r="T33" s="1"/>
      <c r="U33" s="1"/>
      <c r="V33" s="1"/>
      <c r="W33" s="1"/>
      <c r="X33" s="1"/>
      <c r="Y33" s="1"/>
      <c r="Z33" s="1"/>
    </row>
    <row r="34" spans="1:26" ht="11.25" customHeight="1" outlineLevel="2" x14ac:dyDescent="0.25">
      <c r="A34" s="18" t="s">
        <v>105</v>
      </c>
      <c r="B34" s="55">
        <v>3</v>
      </c>
      <c r="C34" s="56"/>
      <c r="D34" s="57" t="s">
        <v>28</v>
      </c>
      <c r="E34" s="57"/>
      <c r="F34" s="58" t="s">
        <v>62</v>
      </c>
      <c r="G34" s="57"/>
      <c r="H34" s="59"/>
      <c r="I34" s="108"/>
      <c r="J34" s="109">
        <f>SUBTOTAL(9,J35:J43)</f>
        <v>0</v>
      </c>
      <c r="K34" s="59"/>
      <c r="L34" s="21">
        <f>SUBTOTAL(9,L35:L43)</f>
        <v>0</v>
      </c>
      <c r="M34" s="59"/>
      <c r="N34" s="21">
        <f>SUBTOTAL(9,N35:N43)</f>
        <v>0</v>
      </c>
      <c r="O34" s="60"/>
      <c r="P34" s="22">
        <f t="shared" ref="P34:Q34" si="9">SUBTOTAL(9,P35:P43)</f>
        <v>0</v>
      </c>
      <c r="Q34" s="22">
        <f t="shared" si="9"/>
        <v>0</v>
      </c>
      <c r="R34" s="9"/>
      <c r="S34" s="9"/>
      <c r="T34" s="1"/>
      <c r="U34" s="1"/>
      <c r="V34" s="1"/>
      <c r="W34" s="1"/>
      <c r="X34" s="1"/>
      <c r="Y34" s="1"/>
      <c r="Z34" s="1"/>
    </row>
    <row r="35" spans="1:26" ht="11.25" customHeight="1" outlineLevel="3" x14ac:dyDescent="0.25">
      <c r="A35" s="61"/>
      <c r="B35" s="62"/>
      <c r="C35" s="63">
        <v>1</v>
      </c>
      <c r="D35" s="64" t="s">
        <v>30</v>
      </c>
      <c r="E35" s="65" t="s">
        <v>63</v>
      </c>
      <c r="F35" s="66" t="s">
        <v>64</v>
      </c>
      <c r="G35" s="64" t="s">
        <v>65</v>
      </c>
      <c r="H35" s="67">
        <v>2.3850291399999999</v>
      </c>
      <c r="I35" s="110"/>
      <c r="J35" s="111">
        <f t="shared" ref="J35:J37" si="10">H35*I35</f>
        <v>0</v>
      </c>
      <c r="K35" s="67"/>
      <c r="L35" s="67">
        <f t="shared" ref="L35:L37" si="11">H35*K35</f>
        <v>0</v>
      </c>
      <c r="M35" s="67"/>
      <c r="N35" s="67">
        <f t="shared" ref="N35:N37" si="12">H35*M35</f>
        <v>0</v>
      </c>
      <c r="O35" s="68">
        <v>21</v>
      </c>
      <c r="P35" s="68">
        <f t="shared" ref="P35:P37" si="13">J35*(O35/100)</f>
        <v>0</v>
      </c>
      <c r="Q35" s="68">
        <f t="shared" ref="Q35:Q37" si="14">J35+P35</f>
        <v>0</v>
      </c>
      <c r="R35" s="9"/>
      <c r="S35" s="9"/>
      <c r="T35" s="1"/>
      <c r="U35" s="1"/>
      <c r="V35" s="1"/>
      <c r="W35" s="1"/>
      <c r="X35" s="1"/>
      <c r="Y35" s="1"/>
      <c r="Z35" s="1"/>
    </row>
    <row r="36" spans="1:26" ht="11.25" customHeight="1" outlineLevel="3" x14ac:dyDescent="0.25">
      <c r="A36" s="61"/>
      <c r="B36" s="62"/>
      <c r="C36" s="63">
        <v>2</v>
      </c>
      <c r="D36" s="64" t="s">
        <v>30</v>
      </c>
      <c r="E36" s="65" t="s">
        <v>66</v>
      </c>
      <c r="F36" s="66" t="s">
        <v>67</v>
      </c>
      <c r="G36" s="64" t="s">
        <v>65</v>
      </c>
      <c r="H36" s="67">
        <v>2.3850291399999999</v>
      </c>
      <c r="I36" s="110"/>
      <c r="J36" s="111">
        <f t="shared" si="10"/>
        <v>0</v>
      </c>
      <c r="K36" s="67"/>
      <c r="L36" s="67">
        <f t="shared" si="11"/>
        <v>0</v>
      </c>
      <c r="M36" s="67"/>
      <c r="N36" s="67">
        <f t="shared" si="12"/>
        <v>0</v>
      </c>
      <c r="O36" s="68">
        <v>21</v>
      </c>
      <c r="P36" s="68">
        <f t="shared" si="13"/>
        <v>0</v>
      </c>
      <c r="Q36" s="68">
        <f t="shared" si="14"/>
        <v>0</v>
      </c>
      <c r="R36" s="9"/>
      <c r="S36" s="9"/>
      <c r="T36" s="1"/>
      <c r="U36" s="1"/>
      <c r="V36" s="1"/>
      <c r="W36" s="1"/>
      <c r="X36" s="1"/>
      <c r="Y36" s="1"/>
      <c r="Z36" s="1"/>
    </row>
    <row r="37" spans="1:26" ht="11.25" customHeight="1" outlineLevel="3" x14ac:dyDescent="0.25">
      <c r="A37" s="61"/>
      <c r="B37" s="62"/>
      <c r="C37" s="63">
        <v>3</v>
      </c>
      <c r="D37" s="64" t="s">
        <v>30</v>
      </c>
      <c r="E37" s="65" t="s">
        <v>68</v>
      </c>
      <c r="F37" s="66" t="s">
        <v>69</v>
      </c>
      <c r="G37" s="64" t="s">
        <v>65</v>
      </c>
      <c r="H37" s="67">
        <v>45.314999999999998</v>
      </c>
      <c r="I37" s="110"/>
      <c r="J37" s="111">
        <f t="shared" si="10"/>
        <v>0</v>
      </c>
      <c r="K37" s="67"/>
      <c r="L37" s="67">
        <f t="shared" si="11"/>
        <v>0</v>
      </c>
      <c r="M37" s="67"/>
      <c r="N37" s="67">
        <f t="shared" si="12"/>
        <v>0</v>
      </c>
      <c r="O37" s="68">
        <v>21</v>
      </c>
      <c r="P37" s="68">
        <f t="shared" si="13"/>
        <v>0</v>
      </c>
      <c r="Q37" s="68">
        <f t="shared" si="14"/>
        <v>0</v>
      </c>
      <c r="R37" s="9"/>
      <c r="S37" s="9"/>
      <c r="T37" s="1"/>
      <c r="U37" s="1"/>
      <c r="V37" s="1"/>
      <c r="W37" s="1"/>
      <c r="X37" s="1"/>
      <c r="Y37" s="1"/>
      <c r="Z37" s="1"/>
    </row>
    <row r="38" spans="1:26" ht="9.75" customHeight="1" outlineLevel="4" x14ac:dyDescent="0.25">
      <c r="A38" s="69"/>
      <c r="B38" s="70"/>
      <c r="C38" s="70"/>
      <c r="D38" s="71"/>
      <c r="E38" s="72" t="s">
        <v>34</v>
      </c>
      <c r="F38" s="73" t="s">
        <v>106</v>
      </c>
      <c r="G38" s="71"/>
      <c r="H38" s="74">
        <v>45.314999999999998</v>
      </c>
      <c r="I38" s="112"/>
      <c r="J38" s="113"/>
      <c r="K38" s="74"/>
      <c r="L38" s="74"/>
      <c r="M38" s="74"/>
      <c r="N38" s="74"/>
      <c r="O38" s="75"/>
      <c r="P38" s="75"/>
      <c r="Q38" s="75"/>
      <c r="R38" s="9"/>
      <c r="S38" s="1"/>
      <c r="T38" s="1"/>
      <c r="U38" s="1"/>
      <c r="V38" s="1"/>
      <c r="W38" s="1"/>
      <c r="X38" s="1"/>
      <c r="Y38" s="1"/>
      <c r="Z38" s="1"/>
    </row>
    <row r="39" spans="1:26" ht="7.5" customHeight="1" outlineLevel="4" x14ac:dyDescent="0.25">
      <c r="A39" s="9"/>
      <c r="B39" s="76"/>
      <c r="C39" s="77"/>
      <c r="D39" s="78"/>
      <c r="E39" s="79"/>
      <c r="F39" s="80"/>
      <c r="G39" s="78"/>
      <c r="H39" s="81"/>
      <c r="I39" s="114"/>
      <c r="J39" s="115"/>
      <c r="K39" s="83"/>
      <c r="L39" s="83"/>
      <c r="M39" s="83"/>
      <c r="N39" s="83"/>
      <c r="O39" s="82"/>
      <c r="P39" s="82"/>
      <c r="Q39" s="82"/>
      <c r="R39" s="9"/>
      <c r="S39" s="1"/>
      <c r="T39" s="1"/>
      <c r="U39" s="1"/>
      <c r="V39" s="1"/>
      <c r="W39" s="1"/>
      <c r="X39" s="1"/>
      <c r="Y39" s="1"/>
      <c r="Z39" s="1"/>
    </row>
    <row r="40" spans="1:26" ht="11.25" customHeight="1" outlineLevel="3" x14ac:dyDescent="0.25">
      <c r="A40" s="61"/>
      <c r="B40" s="62"/>
      <c r="C40" s="63">
        <v>4</v>
      </c>
      <c r="D40" s="64" t="s">
        <v>30</v>
      </c>
      <c r="E40" s="65" t="s">
        <v>71</v>
      </c>
      <c r="F40" s="66" t="s">
        <v>72</v>
      </c>
      <c r="G40" s="64" t="s">
        <v>65</v>
      </c>
      <c r="H40" s="67">
        <v>2.3850291399999999</v>
      </c>
      <c r="I40" s="110"/>
      <c r="J40" s="111">
        <f t="shared" ref="J40:J42" si="15">H40*I40</f>
        <v>0</v>
      </c>
      <c r="K40" s="67"/>
      <c r="L40" s="67">
        <f t="shared" ref="L40:L42" si="16">H40*K40</f>
        <v>0</v>
      </c>
      <c r="M40" s="67"/>
      <c r="N40" s="67">
        <f t="shared" ref="N40:N42" si="17">H40*M40</f>
        <v>0</v>
      </c>
      <c r="O40" s="68">
        <v>21</v>
      </c>
      <c r="P40" s="68">
        <f t="shared" ref="P40:P42" si="18">J40*(O40/100)</f>
        <v>0</v>
      </c>
      <c r="Q40" s="68">
        <f t="shared" ref="Q40:Q42" si="19">J40+P40</f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11.25" customHeight="1" outlineLevel="3" x14ac:dyDescent="0.25">
      <c r="A41" s="61"/>
      <c r="B41" s="62"/>
      <c r="C41" s="63">
        <v>5</v>
      </c>
      <c r="D41" s="64" t="s">
        <v>30</v>
      </c>
      <c r="E41" s="65" t="s">
        <v>73</v>
      </c>
      <c r="F41" s="66" t="s">
        <v>74</v>
      </c>
      <c r="G41" s="64" t="s">
        <v>65</v>
      </c>
      <c r="H41" s="67">
        <v>2.3849999999999998</v>
      </c>
      <c r="I41" s="110"/>
      <c r="J41" s="111">
        <f t="shared" si="15"/>
        <v>0</v>
      </c>
      <c r="K41" s="67"/>
      <c r="L41" s="67">
        <f t="shared" si="16"/>
        <v>0</v>
      </c>
      <c r="M41" s="67"/>
      <c r="N41" s="67">
        <f t="shared" si="17"/>
        <v>0</v>
      </c>
      <c r="O41" s="68">
        <v>21</v>
      </c>
      <c r="P41" s="68">
        <f t="shared" si="18"/>
        <v>0</v>
      </c>
      <c r="Q41" s="68">
        <f t="shared" si="19"/>
        <v>0</v>
      </c>
      <c r="R41" s="9"/>
      <c r="S41" s="9"/>
      <c r="T41" s="1"/>
      <c r="U41" s="1"/>
      <c r="V41" s="1"/>
      <c r="W41" s="1"/>
      <c r="X41" s="1"/>
      <c r="Y41" s="1"/>
      <c r="Z41" s="1"/>
    </row>
    <row r="42" spans="1:26" ht="11.25" customHeight="1" outlineLevel="3" x14ac:dyDescent="0.25">
      <c r="A42" s="61"/>
      <c r="B42" s="62"/>
      <c r="C42" s="63">
        <v>6</v>
      </c>
      <c r="D42" s="64" t="s">
        <v>30</v>
      </c>
      <c r="E42" s="65" t="s">
        <v>75</v>
      </c>
      <c r="F42" s="66" t="s">
        <v>76</v>
      </c>
      <c r="G42" s="64" t="s">
        <v>65</v>
      </c>
      <c r="H42" s="67">
        <v>3.3906982000000001</v>
      </c>
      <c r="I42" s="110"/>
      <c r="J42" s="111">
        <f t="shared" si="15"/>
        <v>0</v>
      </c>
      <c r="K42" s="67"/>
      <c r="L42" s="67">
        <f t="shared" si="16"/>
        <v>0</v>
      </c>
      <c r="M42" s="67"/>
      <c r="N42" s="67">
        <f t="shared" si="17"/>
        <v>0</v>
      </c>
      <c r="O42" s="68">
        <v>21</v>
      </c>
      <c r="P42" s="68">
        <f t="shared" si="18"/>
        <v>0</v>
      </c>
      <c r="Q42" s="68">
        <f t="shared" si="19"/>
        <v>0</v>
      </c>
      <c r="R42" s="9"/>
      <c r="S42" s="9"/>
      <c r="T42" s="1"/>
      <c r="U42" s="1"/>
      <c r="V42" s="1"/>
      <c r="W42" s="1"/>
      <c r="X42" s="1"/>
      <c r="Y42" s="1"/>
      <c r="Z42" s="1"/>
    </row>
    <row r="43" spans="1:26" ht="8.25" customHeight="1" outlineLevel="3" x14ac:dyDescent="0.25">
      <c r="A43" s="1"/>
      <c r="B43" s="5"/>
      <c r="C43" s="5"/>
      <c r="D43" s="5"/>
      <c r="E43" s="5"/>
      <c r="F43" s="5"/>
      <c r="G43" s="5"/>
      <c r="H43" s="5"/>
      <c r="I43" s="116"/>
      <c r="J43" s="116"/>
      <c r="K43" s="5"/>
      <c r="L43" s="5"/>
      <c r="M43" s="5"/>
      <c r="N43" s="5"/>
      <c r="O43" s="5"/>
      <c r="P43" s="9"/>
      <c r="Q43" s="9"/>
      <c r="R43" s="1"/>
      <c r="S43" s="1"/>
      <c r="T43" s="1"/>
      <c r="U43" s="1"/>
      <c r="V43" s="1"/>
      <c r="W43" s="1"/>
      <c r="X43" s="1"/>
      <c r="Y43" s="1"/>
      <c r="Z43" s="1"/>
    </row>
    <row r="44" spans="1:26" ht="11.25" customHeight="1" outlineLevel="2" x14ac:dyDescent="0.25">
      <c r="A44" s="18" t="s">
        <v>107</v>
      </c>
      <c r="B44" s="55">
        <v>3</v>
      </c>
      <c r="C44" s="56"/>
      <c r="D44" s="57" t="s">
        <v>28</v>
      </c>
      <c r="E44" s="57"/>
      <c r="F44" s="58" t="s">
        <v>78</v>
      </c>
      <c r="G44" s="57"/>
      <c r="H44" s="59"/>
      <c r="I44" s="108"/>
      <c r="J44" s="109">
        <f>SUBTOTAL(9,J45:J62)</f>
        <v>0</v>
      </c>
      <c r="K44" s="59"/>
      <c r="L44" s="21">
        <f>SUBTOTAL(9,L45:L62)</f>
        <v>0.24403900000000003</v>
      </c>
      <c r="M44" s="59"/>
      <c r="N44" s="21">
        <f>SUBTOTAL(9,N45:N62)</f>
        <v>5.4825020000000002E-2</v>
      </c>
      <c r="O44" s="60"/>
      <c r="P44" s="22">
        <f t="shared" ref="P44:Q44" si="20">SUBTOTAL(9,P45:P62)</f>
        <v>0</v>
      </c>
      <c r="Q44" s="22">
        <f t="shared" si="20"/>
        <v>0</v>
      </c>
      <c r="R44" s="9"/>
      <c r="S44" s="9"/>
      <c r="T44" s="1"/>
      <c r="U44" s="1"/>
      <c r="V44" s="1"/>
      <c r="W44" s="1"/>
      <c r="X44" s="1"/>
      <c r="Y44" s="1"/>
      <c r="Z44" s="1"/>
    </row>
    <row r="45" spans="1:26" ht="11.25" customHeight="1" outlineLevel="3" x14ac:dyDescent="0.25">
      <c r="A45" s="61"/>
      <c r="B45" s="62"/>
      <c r="C45" s="63">
        <v>1</v>
      </c>
      <c r="D45" s="64" t="s">
        <v>30</v>
      </c>
      <c r="E45" s="65" t="s">
        <v>79</v>
      </c>
      <c r="F45" s="66" t="s">
        <v>80</v>
      </c>
      <c r="G45" s="64" t="s">
        <v>33</v>
      </c>
      <c r="H45" s="67">
        <v>79.872</v>
      </c>
      <c r="I45" s="110"/>
      <c r="J45" s="111">
        <f>H45*I45</f>
        <v>0</v>
      </c>
      <c r="K45" s="67"/>
      <c r="L45" s="67">
        <f>H45*K45</f>
        <v>0</v>
      </c>
      <c r="M45" s="67">
        <v>3.0000000000000001E-5</v>
      </c>
      <c r="N45" s="67">
        <f>H45*M45</f>
        <v>2.39616E-3</v>
      </c>
      <c r="O45" s="68">
        <v>21</v>
      </c>
      <c r="P45" s="68">
        <f>J45*(O45/100)</f>
        <v>0</v>
      </c>
      <c r="Q45" s="68">
        <f>J45+P45</f>
        <v>0</v>
      </c>
      <c r="R45" s="9"/>
      <c r="S45" s="9"/>
      <c r="T45" s="1"/>
      <c r="U45" s="1"/>
      <c r="V45" s="1"/>
      <c r="W45" s="1"/>
      <c r="X45" s="1"/>
      <c r="Y45" s="1"/>
      <c r="Z45" s="1"/>
    </row>
    <row r="46" spans="1:26" ht="9.75" customHeight="1" outlineLevel="4" x14ac:dyDescent="0.25">
      <c r="A46" s="69"/>
      <c r="B46" s="70"/>
      <c r="C46" s="70"/>
      <c r="D46" s="71"/>
      <c r="E46" s="72" t="s">
        <v>34</v>
      </c>
      <c r="F46" s="73" t="s">
        <v>108</v>
      </c>
      <c r="G46" s="71"/>
      <c r="H46" s="74">
        <v>66.56</v>
      </c>
      <c r="I46" s="112"/>
      <c r="J46" s="113"/>
      <c r="K46" s="74"/>
      <c r="L46" s="74"/>
      <c r="M46" s="74"/>
      <c r="N46" s="74"/>
      <c r="O46" s="75"/>
      <c r="P46" s="75"/>
      <c r="Q46" s="75"/>
      <c r="R46" s="9"/>
      <c r="S46" s="1"/>
      <c r="T46" s="1"/>
      <c r="U46" s="1"/>
      <c r="V46" s="1"/>
      <c r="W46" s="1"/>
      <c r="X46" s="1"/>
      <c r="Y46" s="1"/>
      <c r="Z46" s="1"/>
    </row>
    <row r="47" spans="1:26" ht="9.75" customHeight="1" outlineLevel="4" x14ac:dyDescent="0.25">
      <c r="A47" s="69"/>
      <c r="B47" s="70"/>
      <c r="C47" s="70"/>
      <c r="D47" s="71"/>
      <c r="E47" s="72"/>
      <c r="F47" s="73" t="s">
        <v>109</v>
      </c>
      <c r="G47" s="71"/>
      <c r="H47" s="74">
        <v>13.312000000000001</v>
      </c>
      <c r="I47" s="112"/>
      <c r="J47" s="113"/>
      <c r="K47" s="74"/>
      <c r="L47" s="74"/>
      <c r="M47" s="74"/>
      <c r="N47" s="74"/>
      <c r="O47" s="75"/>
      <c r="P47" s="75"/>
      <c r="Q47" s="75"/>
      <c r="R47" s="9"/>
      <c r="S47" s="1"/>
      <c r="T47" s="1"/>
      <c r="U47" s="1"/>
      <c r="V47" s="1"/>
      <c r="W47" s="1"/>
      <c r="X47" s="1"/>
      <c r="Y47" s="1"/>
      <c r="Z47" s="1"/>
    </row>
    <row r="48" spans="1:26" ht="7.5" customHeight="1" outlineLevel="4" x14ac:dyDescent="0.25">
      <c r="A48" s="9"/>
      <c r="B48" s="76"/>
      <c r="C48" s="77"/>
      <c r="D48" s="78"/>
      <c r="E48" s="79"/>
      <c r="F48" s="80"/>
      <c r="G48" s="78"/>
      <c r="H48" s="81"/>
      <c r="I48" s="114"/>
      <c r="J48" s="115"/>
      <c r="K48" s="83"/>
      <c r="L48" s="83"/>
      <c r="M48" s="83"/>
      <c r="N48" s="83"/>
      <c r="O48" s="82"/>
      <c r="P48" s="82"/>
      <c r="Q48" s="82"/>
      <c r="R48" s="9"/>
      <c r="S48" s="1"/>
      <c r="T48" s="1"/>
      <c r="U48" s="1"/>
      <c r="V48" s="1"/>
      <c r="W48" s="1"/>
      <c r="X48" s="1"/>
      <c r="Y48" s="1"/>
      <c r="Z48" s="1"/>
    </row>
    <row r="49" spans="1:26" ht="11.25" customHeight="1" outlineLevel="3" x14ac:dyDescent="0.25">
      <c r="A49" s="61"/>
      <c r="B49" s="62"/>
      <c r="C49" s="63">
        <v>2</v>
      </c>
      <c r="D49" s="64" t="s">
        <v>30</v>
      </c>
      <c r="E49" s="65" t="s">
        <v>83</v>
      </c>
      <c r="F49" s="66" t="s">
        <v>84</v>
      </c>
      <c r="G49" s="64" t="s">
        <v>33</v>
      </c>
      <c r="H49" s="67">
        <v>20.412000000000003</v>
      </c>
      <c r="I49" s="110"/>
      <c r="J49" s="111">
        <f>H49*I49</f>
        <v>0</v>
      </c>
      <c r="K49" s="67"/>
      <c r="L49" s="67">
        <f>H49*K49</f>
        <v>0</v>
      </c>
      <c r="M49" s="67">
        <v>3.0000000000000001E-5</v>
      </c>
      <c r="N49" s="67">
        <f>H49*M49</f>
        <v>6.1236000000000005E-4</v>
      </c>
      <c r="O49" s="68">
        <v>21</v>
      </c>
      <c r="P49" s="68">
        <f>J49*(O49/100)</f>
        <v>0</v>
      </c>
      <c r="Q49" s="68">
        <f>J49+P49</f>
        <v>0</v>
      </c>
      <c r="R49" s="9"/>
      <c r="S49" s="9"/>
      <c r="T49" s="1"/>
      <c r="U49" s="1"/>
      <c r="V49" s="1"/>
      <c r="W49" s="1"/>
      <c r="X49" s="1"/>
      <c r="Y49" s="1"/>
      <c r="Z49" s="1"/>
    </row>
    <row r="50" spans="1:26" ht="9.75" customHeight="1" outlineLevel="4" x14ac:dyDescent="0.25">
      <c r="A50" s="69"/>
      <c r="B50" s="70"/>
      <c r="C50" s="70"/>
      <c r="D50" s="71"/>
      <c r="E50" s="72" t="s">
        <v>34</v>
      </c>
      <c r="F50" s="73" t="s">
        <v>41</v>
      </c>
      <c r="G50" s="71"/>
      <c r="H50" s="74">
        <v>1.89</v>
      </c>
      <c r="I50" s="112"/>
      <c r="J50" s="113"/>
      <c r="K50" s="74"/>
      <c r="L50" s="74"/>
      <c r="M50" s="74"/>
      <c r="N50" s="74"/>
      <c r="O50" s="75"/>
      <c r="P50" s="75"/>
      <c r="Q50" s="75"/>
      <c r="R50" s="9"/>
      <c r="S50" s="1"/>
      <c r="T50" s="1"/>
      <c r="U50" s="1"/>
      <c r="V50" s="1"/>
      <c r="W50" s="1"/>
      <c r="X50" s="1"/>
      <c r="Y50" s="1"/>
      <c r="Z50" s="1"/>
    </row>
    <row r="51" spans="1:26" ht="9.75" customHeight="1" outlineLevel="4" x14ac:dyDescent="0.25">
      <c r="A51" s="69"/>
      <c r="B51" s="70"/>
      <c r="C51" s="70"/>
      <c r="D51" s="71"/>
      <c r="E51" s="72"/>
      <c r="F51" s="73" t="s">
        <v>102</v>
      </c>
      <c r="G51" s="71"/>
      <c r="H51" s="74">
        <v>15.12</v>
      </c>
      <c r="I51" s="112"/>
      <c r="J51" s="113"/>
      <c r="K51" s="74"/>
      <c r="L51" s="74"/>
      <c r="M51" s="74"/>
      <c r="N51" s="74"/>
      <c r="O51" s="75"/>
      <c r="P51" s="75"/>
      <c r="Q51" s="75"/>
      <c r="R51" s="9"/>
      <c r="S51" s="1"/>
      <c r="T51" s="1"/>
      <c r="U51" s="1"/>
      <c r="V51" s="1"/>
      <c r="W51" s="1"/>
      <c r="X51" s="1"/>
      <c r="Y51" s="1"/>
      <c r="Z51" s="1"/>
    </row>
    <row r="52" spans="1:26" ht="9.75" customHeight="1" outlineLevel="4" x14ac:dyDescent="0.25">
      <c r="A52" s="69"/>
      <c r="B52" s="70"/>
      <c r="C52" s="70"/>
      <c r="D52" s="71"/>
      <c r="E52" s="72"/>
      <c r="F52" s="73" t="s">
        <v>103</v>
      </c>
      <c r="G52" s="71"/>
      <c r="H52" s="74">
        <v>3.4020000000000006</v>
      </c>
      <c r="I52" s="112"/>
      <c r="J52" s="113"/>
      <c r="K52" s="74"/>
      <c r="L52" s="74"/>
      <c r="M52" s="74"/>
      <c r="N52" s="74"/>
      <c r="O52" s="75"/>
      <c r="P52" s="75"/>
      <c r="Q52" s="75"/>
      <c r="R52" s="9"/>
      <c r="S52" s="1"/>
      <c r="T52" s="1"/>
      <c r="U52" s="1"/>
      <c r="V52" s="1"/>
      <c r="W52" s="1"/>
      <c r="X52" s="1"/>
      <c r="Y52" s="1"/>
      <c r="Z52" s="1"/>
    </row>
    <row r="53" spans="1:26" ht="7.5" customHeight="1" outlineLevel="4" x14ac:dyDescent="0.25">
      <c r="A53" s="9"/>
      <c r="B53" s="76"/>
      <c r="C53" s="77"/>
      <c r="D53" s="78"/>
      <c r="E53" s="79"/>
      <c r="F53" s="80"/>
      <c r="G53" s="78"/>
      <c r="H53" s="81"/>
      <c r="I53" s="114"/>
      <c r="J53" s="115"/>
      <c r="K53" s="83"/>
      <c r="L53" s="83"/>
      <c r="M53" s="83"/>
      <c r="N53" s="83"/>
      <c r="O53" s="82"/>
      <c r="P53" s="82"/>
      <c r="Q53" s="82"/>
      <c r="R53" s="9"/>
      <c r="S53" s="1"/>
      <c r="T53" s="1"/>
      <c r="U53" s="1"/>
      <c r="V53" s="1"/>
      <c r="W53" s="1"/>
      <c r="X53" s="1"/>
      <c r="Y53" s="1"/>
      <c r="Z53" s="1"/>
    </row>
    <row r="54" spans="1:26" ht="11.25" customHeight="1" outlineLevel="3" x14ac:dyDescent="0.25">
      <c r="A54" s="61"/>
      <c r="B54" s="62"/>
      <c r="C54" s="63">
        <v>3</v>
      </c>
      <c r="D54" s="64" t="s">
        <v>30</v>
      </c>
      <c r="E54" s="65" t="s">
        <v>85</v>
      </c>
      <c r="F54" s="66" t="s">
        <v>86</v>
      </c>
      <c r="G54" s="64" t="s">
        <v>33</v>
      </c>
      <c r="H54" s="67">
        <v>167.15</v>
      </c>
      <c r="I54" s="110"/>
      <c r="J54" s="111">
        <f t="shared" ref="J54:J57" si="21">H54*I54</f>
        <v>0</v>
      </c>
      <c r="K54" s="67"/>
      <c r="L54" s="67">
        <f t="shared" ref="L54:L57" si="22">H54*K54</f>
        <v>0</v>
      </c>
      <c r="M54" s="67"/>
      <c r="N54" s="67">
        <f t="shared" ref="N54:N57" si="23">H54*M54</f>
        <v>0</v>
      </c>
      <c r="O54" s="68">
        <v>21</v>
      </c>
      <c r="P54" s="68">
        <f t="shared" ref="P54:P57" si="24">J54*(O54/100)</f>
        <v>0</v>
      </c>
      <c r="Q54" s="68">
        <f t="shared" ref="Q54:Q57" si="25">J54+P54</f>
        <v>0</v>
      </c>
      <c r="R54" s="9"/>
      <c r="S54" s="9"/>
      <c r="T54" s="1"/>
      <c r="U54" s="1"/>
      <c r="V54" s="1"/>
      <c r="W54" s="1"/>
      <c r="X54" s="1"/>
      <c r="Y54" s="1"/>
      <c r="Z54" s="1"/>
    </row>
    <row r="55" spans="1:26" ht="11.25" customHeight="1" outlineLevel="3" x14ac:dyDescent="0.25">
      <c r="A55" s="61"/>
      <c r="B55" s="62"/>
      <c r="C55" s="63">
        <v>4</v>
      </c>
      <c r="D55" s="64" t="s">
        <v>30</v>
      </c>
      <c r="E55" s="65" t="s">
        <v>87</v>
      </c>
      <c r="F55" s="66" t="s">
        <v>88</v>
      </c>
      <c r="G55" s="64" t="s">
        <v>33</v>
      </c>
      <c r="H55" s="67">
        <v>167.15</v>
      </c>
      <c r="I55" s="110"/>
      <c r="J55" s="111">
        <f t="shared" si="21"/>
        <v>0</v>
      </c>
      <c r="K55" s="67">
        <v>1E-3</v>
      </c>
      <c r="L55" s="67">
        <f t="shared" si="22"/>
        <v>0.16715000000000002</v>
      </c>
      <c r="M55" s="67">
        <v>3.1E-4</v>
      </c>
      <c r="N55" s="67">
        <f t="shared" si="23"/>
        <v>5.1816500000000001E-2</v>
      </c>
      <c r="O55" s="68">
        <v>21</v>
      </c>
      <c r="P55" s="68">
        <f t="shared" si="24"/>
        <v>0</v>
      </c>
      <c r="Q55" s="68">
        <f t="shared" si="25"/>
        <v>0</v>
      </c>
      <c r="R55" s="9"/>
      <c r="S55" s="9"/>
      <c r="T55" s="1"/>
      <c r="U55" s="1"/>
      <c r="V55" s="1"/>
      <c r="W55" s="1"/>
      <c r="X55" s="1"/>
      <c r="Y55" s="1"/>
      <c r="Z55" s="1"/>
    </row>
    <row r="56" spans="1:26" ht="11.25" customHeight="1" outlineLevel="3" x14ac:dyDescent="0.25">
      <c r="A56" s="61"/>
      <c r="B56" s="62"/>
      <c r="C56" s="63">
        <v>5</v>
      </c>
      <c r="D56" s="64" t="s">
        <v>30</v>
      </c>
      <c r="E56" s="65" t="s">
        <v>89</v>
      </c>
      <c r="F56" s="66" t="s">
        <v>90</v>
      </c>
      <c r="G56" s="64" t="s">
        <v>33</v>
      </c>
      <c r="H56" s="67">
        <v>167.15</v>
      </c>
      <c r="I56" s="110"/>
      <c r="J56" s="111">
        <f t="shared" si="21"/>
        <v>0</v>
      </c>
      <c r="K56" s="67"/>
      <c r="L56" s="67">
        <f t="shared" si="22"/>
        <v>0</v>
      </c>
      <c r="M56" s="67"/>
      <c r="N56" s="67">
        <f t="shared" si="23"/>
        <v>0</v>
      </c>
      <c r="O56" s="68">
        <v>21</v>
      </c>
      <c r="P56" s="68">
        <f t="shared" si="24"/>
        <v>0</v>
      </c>
      <c r="Q56" s="68">
        <f t="shared" si="25"/>
        <v>0</v>
      </c>
      <c r="R56" s="9"/>
      <c r="S56" s="9"/>
      <c r="T56" s="1"/>
      <c r="U56" s="1"/>
      <c r="V56" s="1"/>
      <c r="W56" s="1"/>
      <c r="X56" s="1"/>
      <c r="Y56" s="1"/>
      <c r="Z56" s="1"/>
    </row>
    <row r="57" spans="1:26" ht="11.25" customHeight="1" outlineLevel="3" x14ac:dyDescent="0.25">
      <c r="A57" s="61"/>
      <c r="B57" s="62"/>
      <c r="C57" s="63">
        <v>6</v>
      </c>
      <c r="D57" s="64" t="s">
        <v>30</v>
      </c>
      <c r="E57" s="65" t="s">
        <v>91</v>
      </c>
      <c r="F57" s="66" t="s">
        <v>92</v>
      </c>
      <c r="G57" s="64" t="s">
        <v>33</v>
      </c>
      <c r="H57" s="67">
        <v>167.15</v>
      </c>
      <c r="I57" s="110"/>
      <c r="J57" s="111">
        <f t="shared" si="21"/>
        <v>0</v>
      </c>
      <c r="K57" s="67">
        <v>2.0000000000000001E-4</v>
      </c>
      <c r="L57" s="67">
        <f t="shared" si="22"/>
        <v>3.3430000000000001E-2</v>
      </c>
      <c r="M57" s="67"/>
      <c r="N57" s="67">
        <f t="shared" si="23"/>
        <v>0</v>
      </c>
      <c r="O57" s="68">
        <v>21</v>
      </c>
      <c r="P57" s="68">
        <f t="shared" si="24"/>
        <v>0</v>
      </c>
      <c r="Q57" s="68">
        <f t="shared" si="25"/>
        <v>0</v>
      </c>
      <c r="R57" s="9"/>
      <c r="S57" s="9"/>
      <c r="T57" s="1"/>
      <c r="U57" s="1"/>
      <c r="V57" s="1"/>
      <c r="W57" s="1"/>
      <c r="X57" s="1"/>
      <c r="Y57" s="1"/>
      <c r="Z57" s="1"/>
    </row>
    <row r="58" spans="1:26" ht="9.75" customHeight="1" outlineLevel="4" x14ac:dyDescent="0.25">
      <c r="A58" s="69"/>
      <c r="B58" s="70"/>
      <c r="C58" s="70"/>
      <c r="D58" s="71"/>
      <c r="E58" s="72" t="s">
        <v>34</v>
      </c>
      <c r="F58" s="73" t="s">
        <v>110</v>
      </c>
      <c r="G58" s="71"/>
      <c r="H58" s="74">
        <v>66.56</v>
      </c>
      <c r="I58" s="112"/>
      <c r="J58" s="113"/>
      <c r="K58" s="74"/>
      <c r="L58" s="74"/>
      <c r="M58" s="74"/>
      <c r="N58" s="74"/>
      <c r="O58" s="75"/>
      <c r="P58" s="75"/>
      <c r="Q58" s="75"/>
      <c r="R58" s="9"/>
      <c r="S58" s="1"/>
      <c r="T58" s="1"/>
      <c r="U58" s="1"/>
      <c r="V58" s="1"/>
      <c r="W58" s="1"/>
      <c r="X58" s="1"/>
      <c r="Y58" s="1"/>
      <c r="Z58" s="1"/>
    </row>
    <row r="59" spans="1:26" ht="9.75" customHeight="1" outlineLevel="4" x14ac:dyDescent="0.25">
      <c r="A59" s="69"/>
      <c r="B59" s="70"/>
      <c r="C59" s="70"/>
      <c r="D59" s="71"/>
      <c r="E59" s="72"/>
      <c r="F59" s="73" t="s">
        <v>111</v>
      </c>
      <c r="G59" s="71"/>
      <c r="H59" s="74">
        <v>100.59</v>
      </c>
      <c r="I59" s="112"/>
      <c r="J59" s="113"/>
      <c r="K59" s="74"/>
      <c r="L59" s="74"/>
      <c r="M59" s="74"/>
      <c r="N59" s="74"/>
      <c r="O59" s="75"/>
      <c r="P59" s="75"/>
      <c r="Q59" s="75"/>
      <c r="R59" s="9"/>
      <c r="S59" s="1"/>
      <c r="T59" s="1"/>
      <c r="U59" s="1"/>
      <c r="V59" s="1"/>
      <c r="W59" s="1"/>
      <c r="X59" s="1"/>
      <c r="Y59" s="1"/>
      <c r="Z59" s="1"/>
    </row>
    <row r="60" spans="1:26" ht="7.5" customHeight="1" outlineLevel="4" x14ac:dyDescent="0.25">
      <c r="A60" s="9"/>
      <c r="B60" s="76"/>
      <c r="C60" s="77"/>
      <c r="D60" s="78"/>
      <c r="E60" s="79"/>
      <c r="F60" s="80"/>
      <c r="G60" s="78"/>
      <c r="H60" s="81"/>
      <c r="I60" s="114"/>
      <c r="J60" s="115"/>
      <c r="K60" s="83"/>
      <c r="L60" s="83"/>
      <c r="M60" s="83"/>
      <c r="N60" s="83"/>
      <c r="O60" s="82"/>
      <c r="P60" s="82"/>
      <c r="Q60" s="82"/>
      <c r="R60" s="9"/>
      <c r="S60" s="1"/>
      <c r="T60" s="1"/>
      <c r="U60" s="1"/>
      <c r="V60" s="1"/>
      <c r="W60" s="1"/>
      <c r="X60" s="1"/>
      <c r="Y60" s="1"/>
      <c r="Z60" s="1"/>
    </row>
    <row r="61" spans="1:26" ht="11.25" customHeight="1" outlineLevel="3" x14ac:dyDescent="0.25">
      <c r="A61" s="61"/>
      <c r="B61" s="62"/>
      <c r="C61" s="63">
        <v>7</v>
      </c>
      <c r="D61" s="64" t="s">
        <v>30</v>
      </c>
      <c r="E61" s="65" t="s">
        <v>95</v>
      </c>
      <c r="F61" s="66" t="s">
        <v>96</v>
      </c>
      <c r="G61" s="64" t="s">
        <v>33</v>
      </c>
      <c r="H61" s="67">
        <v>167.15</v>
      </c>
      <c r="I61" s="110"/>
      <c r="J61" s="111">
        <f>H61*I61</f>
        <v>0</v>
      </c>
      <c r="K61" s="67">
        <v>2.5999999999999998E-4</v>
      </c>
      <c r="L61" s="67">
        <f>H61*K61</f>
        <v>4.3458999999999998E-2</v>
      </c>
      <c r="M61" s="67"/>
      <c r="N61" s="67">
        <f>H61*M61</f>
        <v>0</v>
      </c>
      <c r="O61" s="68">
        <v>21</v>
      </c>
      <c r="P61" s="68">
        <f>J61*(O61/100)</f>
        <v>0</v>
      </c>
      <c r="Q61" s="68">
        <f>J61+P61</f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8.25" customHeight="1" outlineLevel="3" x14ac:dyDescent="0.25">
      <c r="A62" s="1"/>
      <c r="B62" s="5"/>
      <c r="C62" s="5"/>
      <c r="D62" s="5"/>
      <c r="E62" s="5"/>
      <c r="F62" s="5"/>
      <c r="G62" s="5"/>
      <c r="H62" s="5"/>
      <c r="I62" s="9"/>
      <c r="J62" s="9"/>
      <c r="K62" s="5"/>
      <c r="L62" s="5"/>
      <c r="M62" s="5"/>
      <c r="N62" s="5"/>
      <c r="O62" s="5"/>
      <c r="P62" s="9"/>
      <c r="Q62" s="9"/>
      <c r="R62" s="1"/>
      <c r="S62" s="1"/>
      <c r="T62" s="1"/>
      <c r="U62" s="1"/>
      <c r="V62" s="1"/>
      <c r="W62" s="1"/>
      <c r="X62" s="1"/>
      <c r="Y62" s="1"/>
      <c r="Z62" s="1"/>
    </row>
    <row r="63" spans="1:26" ht="8.25" customHeight="1" outlineLevel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8.2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8.2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8.2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8.2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8.2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8.2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8.2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8.2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8.2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8.2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8.2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8.2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8.2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8.2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8.2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8.2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8.2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8.2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8.2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8.2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8.2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8.2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8.2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8.2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8.2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8.2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8.2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8.2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8.2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8.2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8.2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8.2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8.2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8.2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8.2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8.2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8.2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8.2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8.2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8.2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8.2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8.2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8.2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1f1PFc6sPzAABFB2GY17jRDtmz0wCNvF9+dZWpnzz7UPSz2VmQCzS/7EzjgggVnHWhwWizAbIOPs74ky/NgHsA==" saltValue="FlOyi1Z8tjkNTczC/CCnFw==" spinCount="100000" sheet="1" objects="1" scenarios="1"/>
  <pageMargins left="0.7" right="0.7" top="0.75" bottom="0.75" header="0" footer="0"/>
  <pageSetup orientation="landscape"/>
  <headerFooter>
    <oddFooter>&amp;Lčm 12&amp;C&amp;P/&amp;R&amp;D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16" zoomScale="70" zoomScaleNormal="70" workbookViewId="0">
      <selection activeCell="H54" sqref="H54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SUBTOTAL(9,J8:J63)</f>
        <v>0</v>
      </c>
      <c r="K7" s="46"/>
      <c r="L7" s="17">
        <f>SUBTOTAL(9,L8:L63)</f>
        <v>3.4376187999999996</v>
      </c>
      <c r="M7" s="46"/>
      <c r="N7" s="17">
        <f>SUBTOTAL(9,N8:N63)</f>
        <v>1.63217306</v>
      </c>
      <c r="O7" s="47"/>
      <c r="P7" s="16">
        <f t="shared" ref="P7:Q7" si="0">SUBTOTAL(9,P8:P63)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112</v>
      </c>
      <c r="B8" s="49">
        <v>2</v>
      </c>
      <c r="C8" s="50"/>
      <c r="D8" s="51" t="s">
        <v>25</v>
      </c>
      <c r="E8" s="51"/>
      <c r="F8" s="19" t="s">
        <v>113</v>
      </c>
      <c r="G8" s="51"/>
      <c r="H8" s="52"/>
      <c r="I8" s="106"/>
      <c r="J8" s="107">
        <f>SUBTOTAL(9,J9:J62)</f>
        <v>0</v>
      </c>
      <c r="K8" s="52"/>
      <c r="L8" s="53">
        <f>SUBTOTAL(9,L9:L62)</f>
        <v>3.4376187999999996</v>
      </c>
      <c r="M8" s="52"/>
      <c r="N8" s="53">
        <f>SUBTOTAL(9,N9:N62)</f>
        <v>1.63217306</v>
      </c>
      <c r="O8" s="54"/>
      <c r="P8" s="20">
        <f t="shared" ref="P8:Q8" si="1">SUBTOTAL(9,P9:P62)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114</v>
      </c>
      <c r="B9" s="55">
        <v>3</v>
      </c>
      <c r="C9" s="56"/>
      <c r="D9" s="57" t="s">
        <v>28</v>
      </c>
      <c r="E9" s="57"/>
      <c r="F9" s="58" t="s">
        <v>29</v>
      </c>
      <c r="G9" s="57"/>
      <c r="H9" s="59"/>
      <c r="I9" s="108"/>
      <c r="J9" s="109">
        <f>SUBTOTAL(9,J10:J21)</f>
        <v>0</v>
      </c>
      <c r="K9" s="59"/>
      <c r="L9" s="21">
        <f>SUBTOTAL(9,L10:L21)</f>
        <v>3.1960190000000002</v>
      </c>
      <c r="M9" s="59"/>
      <c r="N9" s="21">
        <f>SUBTOTAL(9,N10:N21)</f>
        <v>2.4516000000000002E-4</v>
      </c>
      <c r="O9" s="60"/>
      <c r="P9" s="22">
        <f t="shared" ref="P9:Q9" si="2">SUBTOTAL(9,P10:P21)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31</v>
      </c>
      <c r="F10" s="66" t="s">
        <v>32</v>
      </c>
      <c r="G10" s="64" t="s">
        <v>33</v>
      </c>
      <c r="H10" s="67">
        <v>64.319999999999993</v>
      </c>
      <c r="I10" s="110"/>
      <c r="J10" s="111">
        <f>H10*I10</f>
        <v>0</v>
      </c>
      <c r="K10" s="67">
        <v>2.1000000000000001E-2</v>
      </c>
      <c r="L10" s="67">
        <f>H10*K10</f>
        <v>1.3507199999999999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115</v>
      </c>
      <c r="G11" s="71"/>
      <c r="H11" s="74">
        <v>64.319999999999993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22.5" customHeight="1" outlineLevel="3" x14ac:dyDescent="0.25">
      <c r="A13" s="61"/>
      <c r="B13" s="62"/>
      <c r="C13" s="63">
        <v>2</v>
      </c>
      <c r="D13" s="64" t="s">
        <v>30</v>
      </c>
      <c r="E13" s="65" t="s">
        <v>36</v>
      </c>
      <c r="F13" s="66" t="s">
        <v>37</v>
      </c>
      <c r="G13" s="64" t="s">
        <v>33</v>
      </c>
      <c r="H13" s="67">
        <v>93.670000000000016</v>
      </c>
      <c r="I13" s="110"/>
      <c r="J13" s="111">
        <f>H13*I13</f>
        <v>0</v>
      </c>
      <c r="K13" s="67">
        <v>1.9699999999999999E-2</v>
      </c>
      <c r="L13" s="67">
        <f>H13*K13</f>
        <v>1.8452990000000002</v>
      </c>
      <c r="M13" s="67"/>
      <c r="N13" s="67">
        <f>H13*M13</f>
        <v>0</v>
      </c>
      <c r="O13" s="68">
        <v>21</v>
      </c>
      <c r="P13" s="68">
        <f>J13*(O13/100)</f>
        <v>0</v>
      </c>
      <c r="Q13" s="68">
        <f>J13+P13</f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9.75" customHeight="1" outlineLevel="4" x14ac:dyDescent="0.25">
      <c r="A14" s="69"/>
      <c r="B14" s="70"/>
      <c r="C14" s="70"/>
      <c r="D14" s="71"/>
      <c r="E14" s="72" t="s">
        <v>34</v>
      </c>
      <c r="F14" s="73" t="s">
        <v>116</v>
      </c>
      <c r="G14" s="71"/>
      <c r="H14" s="74">
        <v>93.670000000000016</v>
      </c>
      <c r="I14" s="112"/>
      <c r="J14" s="113"/>
      <c r="K14" s="74"/>
      <c r="L14" s="74"/>
      <c r="M14" s="74"/>
      <c r="N14" s="74"/>
      <c r="O14" s="75"/>
      <c r="P14" s="75"/>
      <c r="Q14" s="75"/>
      <c r="R14" s="9"/>
      <c r="S14" s="1"/>
      <c r="T14" s="1"/>
      <c r="U14" s="1"/>
      <c r="V14" s="1"/>
      <c r="W14" s="1"/>
      <c r="X14" s="1"/>
      <c r="Y14" s="1"/>
      <c r="Z14" s="1"/>
    </row>
    <row r="15" spans="1:26" ht="7.5" customHeight="1" outlineLevel="4" x14ac:dyDescent="0.25">
      <c r="A15" s="9"/>
      <c r="B15" s="76"/>
      <c r="C15" s="77"/>
      <c r="D15" s="78"/>
      <c r="E15" s="79"/>
      <c r="F15" s="80"/>
      <c r="G15" s="78"/>
      <c r="H15" s="81"/>
      <c r="I15" s="114"/>
      <c r="J15" s="115"/>
      <c r="K15" s="83"/>
      <c r="L15" s="83"/>
      <c r="M15" s="83"/>
      <c r="N15" s="83"/>
      <c r="O15" s="82"/>
      <c r="P15" s="82"/>
      <c r="Q15" s="82"/>
      <c r="R15" s="9"/>
      <c r="S15" s="1"/>
      <c r="T15" s="1"/>
      <c r="U15" s="1"/>
      <c r="V15" s="1"/>
      <c r="W15" s="1"/>
      <c r="X15" s="1"/>
      <c r="Y15" s="1"/>
      <c r="Z15" s="1"/>
    </row>
    <row r="16" spans="1:26" ht="11.25" customHeight="1" outlineLevel="3" x14ac:dyDescent="0.25">
      <c r="A16" s="61"/>
      <c r="B16" s="62"/>
      <c r="C16" s="63">
        <v>3</v>
      </c>
      <c r="D16" s="64" t="s">
        <v>30</v>
      </c>
      <c r="E16" s="65" t="s">
        <v>39</v>
      </c>
      <c r="F16" s="66" t="s">
        <v>40</v>
      </c>
      <c r="G16" s="64" t="s">
        <v>33</v>
      </c>
      <c r="H16" s="67">
        <v>24.515999999999998</v>
      </c>
      <c r="I16" s="110"/>
      <c r="J16" s="111">
        <f>H16*I16</f>
        <v>0</v>
      </c>
      <c r="K16" s="67"/>
      <c r="L16" s="67">
        <f>H16*K16</f>
        <v>0</v>
      </c>
      <c r="M16" s="67">
        <v>1.0000000000000001E-5</v>
      </c>
      <c r="N16" s="67">
        <f>H16*M16</f>
        <v>2.4516000000000002E-4</v>
      </c>
      <c r="O16" s="68">
        <v>21</v>
      </c>
      <c r="P16" s="68">
        <f>J16*(O16/100)</f>
        <v>0</v>
      </c>
      <c r="Q16" s="68">
        <f>J16+P16</f>
        <v>0</v>
      </c>
      <c r="R16" s="9"/>
      <c r="S16" s="9"/>
      <c r="T16" s="1"/>
      <c r="U16" s="1"/>
      <c r="V16" s="1"/>
      <c r="W16" s="1"/>
      <c r="X16" s="1"/>
      <c r="Y16" s="1"/>
      <c r="Z16" s="1"/>
    </row>
    <row r="17" spans="1:26" ht="9.75" customHeight="1" outlineLevel="4" x14ac:dyDescent="0.25">
      <c r="A17" s="69"/>
      <c r="B17" s="70"/>
      <c r="C17" s="70"/>
      <c r="D17" s="71"/>
      <c r="E17" s="72" t="s">
        <v>34</v>
      </c>
      <c r="F17" s="73" t="s">
        <v>117</v>
      </c>
      <c r="G17" s="71"/>
      <c r="H17" s="74">
        <v>1.6800000000000002</v>
      </c>
      <c r="I17" s="112"/>
      <c r="J17" s="113"/>
      <c r="K17" s="74"/>
      <c r="L17" s="74"/>
      <c r="M17" s="74"/>
      <c r="N17" s="74"/>
      <c r="O17" s="75"/>
      <c r="P17" s="75"/>
      <c r="Q17" s="75"/>
      <c r="R17" s="9"/>
      <c r="S17" s="1"/>
      <c r="T17" s="1"/>
      <c r="U17" s="1"/>
      <c r="V17" s="1"/>
      <c r="W17" s="1"/>
      <c r="X17" s="1"/>
      <c r="Y17" s="1"/>
      <c r="Z17" s="1"/>
    </row>
    <row r="18" spans="1:26" ht="9.75" customHeight="1" outlineLevel="4" x14ac:dyDescent="0.25">
      <c r="A18" s="69"/>
      <c r="B18" s="70"/>
      <c r="C18" s="70"/>
      <c r="D18" s="71"/>
      <c r="E18" s="72"/>
      <c r="F18" s="73" t="s">
        <v>118</v>
      </c>
      <c r="G18" s="71"/>
      <c r="H18" s="74">
        <v>18.75</v>
      </c>
      <c r="I18" s="112"/>
      <c r="J18" s="113"/>
      <c r="K18" s="74"/>
      <c r="L18" s="74"/>
      <c r="M18" s="74"/>
      <c r="N18" s="74"/>
      <c r="O18" s="75"/>
      <c r="P18" s="75"/>
      <c r="Q18" s="75"/>
      <c r="R18" s="9"/>
      <c r="S18" s="1"/>
      <c r="T18" s="1"/>
      <c r="U18" s="1"/>
      <c r="V18" s="1"/>
      <c r="W18" s="1"/>
      <c r="X18" s="1"/>
      <c r="Y18" s="1"/>
      <c r="Z18" s="1"/>
    </row>
    <row r="19" spans="1:26" ht="9.75" customHeight="1" outlineLevel="4" x14ac:dyDescent="0.25">
      <c r="A19" s="69"/>
      <c r="B19" s="70"/>
      <c r="C19" s="70"/>
      <c r="D19" s="71"/>
      <c r="E19" s="72"/>
      <c r="F19" s="73" t="s">
        <v>119</v>
      </c>
      <c r="G19" s="71"/>
      <c r="H19" s="74">
        <v>4.0860000000000003</v>
      </c>
      <c r="I19" s="112"/>
      <c r="J19" s="113"/>
      <c r="K19" s="74"/>
      <c r="L19" s="74"/>
      <c r="M19" s="74"/>
      <c r="N19" s="74"/>
      <c r="O19" s="75"/>
      <c r="P19" s="75"/>
      <c r="Q19" s="75"/>
      <c r="R19" s="9"/>
      <c r="S19" s="1"/>
      <c r="T19" s="1"/>
      <c r="U19" s="1"/>
      <c r="V19" s="1"/>
      <c r="W19" s="1"/>
      <c r="X19" s="1"/>
      <c r="Y19" s="1"/>
      <c r="Z19" s="1"/>
    </row>
    <row r="20" spans="1:26" ht="7.5" customHeight="1" outlineLevel="4" x14ac:dyDescent="0.25">
      <c r="A20" s="9"/>
      <c r="B20" s="76"/>
      <c r="C20" s="77"/>
      <c r="D20" s="78"/>
      <c r="E20" s="79"/>
      <c r="F20" s="80"/>
      <c r="G20" s="78"/>
      <c r="H20" s="81"/>
      <c r="I20" s="114"/>
      <c r="J20" s="115"/>
      <c r="K20" s="83"/>
      <c r="L20" s="83"/>
      <c r="M20" s="83"/>
      <c r="N20" s="83"/>
      <c r="O20" s="82"/>
      <c r="P20" s="82"/>
      <c r="Q20" s="82"/>
      <c r="R20" s="9"/>
      <c r="S20" s="1"/>
      <c r="T20" s="1"/>
      <c r="U20" s="1"/>
      <c r="V20" s="1"/>
      <c r="W20" s="1"/>
      <c r="X20" s="1"/>
      <c r="Y20" s="1"/>
      <c r="Z20" s="1"/>
    </row>
    <row r="21" spans="1:26" ht="8.25" customHeight="1" outlineLevel="3" x14ac:dyDescent="0.25">
      <c r="A21" s="1"/>
      <c r="B21" s="5"/>
      <c r="C21" s="5"/>
      <c r="D21" s="5"/>
      <c r="E21" s="5"/>
      <c r="F21" s="5"/>
      <c r="G21" s="5"/>
      <c r="H21" s="5"/>
      <c r="I21" s="116"/>
      <c r="J21" s="116"/>
      <c r="K21" s="5"/>
      <c r="L21" s="5"/>
      <c r="M21" s="5"/>
      <c r="N21" s="5"/>
      <c r="O21" s="5"/>
      <c r="P21" s="9"/>
      <c r="Q21" s="9"/>
      <c r="R21" s="1"/>
      <c r="S21" s="1"/>
      <c r="T21" s="1"/>
      <c r="U21" s="1"/>
      <c r="V21" s="1"/>
      <c r="W21" s="1"/>
      <c r="X21" s="1"/>
      <c r="Y21" s="1"/>
      <c r="Z21" s="1"/>
    </row>
    <row r="22" spans="1:26" ht="11.25" customHeight="1" outlineLevel="2" x14ac:dyDescent="0.25">
      <c r="A22" s="18" t="s">
        <v>120</v>
      </c>
      <c r="B22" s="55">
        <v>3</v>
      </c>
      <c r="C22" s="56"/>
      <c r="D22" s="57" t="s">
        <v>28</v>
      </c>
      <c r="E22" s="57"/>
      <c r="F22" s="58" t="s">
        <v>45</v>
      </c>
      <c r="G22" s="57"/>
      <c r="H22" s="59"/>
      <c r="I22" s="108"/>
      <c r="J22" s="109">
        <f>SUBTOTAL(9,J23:J33)</f>
        <v>0</v>
      </c>
      <c r="K22" s="59"/>
      <c r="L22" s="21">
        <f>SUBTOTAL(9,L23:L33)</f>
        <v>1.0934399999999999E-2</v>
      </c>
      <c r="M22" s="59"/>
      <c r="N22" s="21">
        <f>SUBTOTAL(9,N23:N33)</f>
        <v>1.5799000000000001</v>
      </c>
      <c r="O22" s="60"/>
      <c r="P22" s="22">
        <f t="shared" ref="P22:Q22" si="3">SUBTOTAL(9,P23:P33)</f>
        <v>0</v>
      </c>
      <c r="Q22" s="22">
        <f t="shared" si="3"/>
        <v>0</v>
      </c>
      <c r="R22" s="9"/>
      <c r="S22" s="9"/>
      <c r="T22" s="1"/>
      <c r="U22" s="1"/>
      <c r="V22" s="1"/>
      <c r="W22" s="1"/>
      <c r="X22" s="1"/>
      <c r="Y22" s="1"/>
      <c r="Z22" s="1"/>
    </row>
    <row r="23" spans="1:26" ht="11.25" customHeight="1" outlineLevel="3" x14ac:dyDescent="0.25">
      <c r="A23" s="61"/>
      <c r="B23" s="62"/>
      <c r="C23" s="63">
        <v>1</v>
      </c>
      <c r="D23" s="64" t="s">
        <v>30</v>
      </c>
      <c r="E23" s="65" t="s">
        <v>46</v>
      </c>
      <c r="F23" s="66" t="s">
        <v>47</v>
      </c>
      <c r="G23" s="64" t="s">
        <v>48</v>
      </c>
      <c r="H23" s="67">
        <v>40</v>
      </c>
      <c r="I23" s="110"/>
      <c r="J23" s="111">
        <f>H23*I23</f>
        <v>0</v>
      </c>
      <c r="K23" s="67"/>
      <c r="L23" s="67">
        <f>H23*K23</f>
        <v>0</v>
      </c>
      <c r="M23" s="67"/>
      <c r="N23" s="67">
        <f>H23*M23</f>
        <v>0</v>
      </c>
      <c r="O23" s="68">
        <v>21</v>
      </c>
      <c r="P23" s="68">
        <f>J23*(O23/100)</f>
        <v>0</v>
      </c>
      <c r="Q23" s="68">
        <f>J23+P23</f>
        <v>0</v>
      </c>
      <c r="R23" s="9"/>
      <c r="S23" s="9"/>
      <c r="T23" s="1"/>
      <c r="U23" s="1"/>
      <c r="V23" s="1"/>
      <c r="W23" s="1"/>
      <c r="X23" s="1"/>
      <c r="Y23" s="1"/>
      <c r="Z23" s="1"/>
    </row>
    <row r="24" spans="1:26" ht="9.75" customHeight="1" outlineLevel="4" x14ac:dyDescent="0.25">
      <c r="A24" s="69"/>
      <c r="B24" s="70"/>
      <c r="C24" s="70"/>
      <c r="D24" s="71"/>
      <c r="E24" s="72" t="s">
        <v>34</v>
      </c>
      <c r="F24" s="73" t="s">
        <v>49</v>
      </c>
      <c r="G24" s="71"/>
      <c r="H24" s="74">
        <v>40</v>
      </c>
      <c r="I24" s="112"/>
      <c r="J24" s="113"/>
      <c r="K24" s="74"/>
      <c r="L24" s="74"/>
      <c r="M24" s="74"/>
      <c r="N24" s="74"/>
      <c r="O24" s="75"/>
      <c r="P24" s="75"/>
      <c r="Q24" s="75"/>
      <c r="R24" s="9"/>
      <c r="S24" s="1"/>
      <c r="T24" s="1"/>
      <c r="U24" s="1"/>
      <c r="V24" s="1"/>
      <c r="W24" s="1"/>
      <c r="X24" s="1"/>
      <c r="Y24" s="1"/>
      <c r="Z24" s="1"/>
    </row>
    <row r="25" spans="1:26" ht="7.5" customHeight="1" outlineLevel="4" x14ac:dyDescent="0.25">
      <c r="A25" s="9"/>
      <c r="B25" s="76"/>
      <c r="C25" s="77"/>
      <c r="D25" s="78"/>
      <c r="E25" s="79"/>
      <c r="F25" s="80"/>
      <c r="G25" s="78"/>
      <c r="H25" s="81"/>
      <c r="I25" s="114"/>
      <c r="J25" s="115"/>
      <c r="K25" s="83"/>
      <c r="L25" s="83"/>
      <c r="M25" s="83"/>
      <c r="N25" s="83"/>
      <c r="O25" s="82"/>
      <c r="P25" s="82"/>
      <c r="Q25" s="82"/>
      <c r="R25" s="9"/>
      <c r="S25" s="1"/>
      <c r="T25" s="1"/>
      <c r="U25" s="1"/>
      <c r="V25" s="1"/>
      <c r="W25" s="1"/>
      <c r="X25" s="1"/>
      <c r="Y25" s="1"/>
      <c r="Z25" s="1"/>
    </row>
    <row r="26" spans="1:26" ht="11.25" customHeight="1" outlineLevel="3" x14ac:dyDescent="0.25">
      <c r="A26" s="61"/>
      <c r="B26" s="62"/>
      <c r="C26" s="63">
        <v>2</v>
      </c>
      <c r="D26" s="64" t="s">
        <v>30</v>
      </c>
      <c r="E26" s="65" t="s">
        <v>50</v>
      </c>
      <c r="F26" s="66" t="s">
        <v>51</v>
      </c>
      <c r="G26" s="64" t="s">
        <v>48</v>
      </c>
      <c r="H26" s="67">
        <v>24</v>
      </c>
      <c r="I26" s="110"/>
      <c r="J26" s="111">
        <f>H26*I26</f>
        <v>0</v>
      </c>
      <c r="K26" s="67"/>
      <c r="L26" s="67">
        <f>H26*K26</f>
        <v>0</v>
      </c>
      <c r="M26" s="67"/>
      <c r="N26" s="67">
        <f>H26*M26</f>
        <v>0</v>
      </c>
      <c r="O26" s="68">
        <v>21</v>
      </c>
      <c r="P26" s="68">
        <f>J26*(O26/100)</f>
        <v>0</v>
      </c>
      <c r="Q26" s="68">
        <f>J26+P26</f>
        <v>0</v>
      </c>
      <c r="R26" s="9"/>
      <c r="S26" s="9"/>
      <c r="T26" s="1"/>
      <c r="U26" s="1"/>
      <c r="V26" s="1"/>
      <c r="W26" s="1"/>
      <c r="X26" s="1"/>
      <c r="Y26" s="1"/>
      <c r="Z26" s="1"/>
    </row>
    <row r="27" spans="1:26" ht="9.75" customHeight="1" outlineLevel="4" x14ac:dyDescent="0.25">
      <c r="A27" s="69"/>
      <c r="B27" s="70"/>
      <c r="C27" s="70"/>
      <c r="D27" s="71"/>
      <c r="E27" s="72" t="s">
        <v>34</v>
      </c>
      <c r="F27" s="73" t="s">
        <v>52</v>
      </c>
      <c r="G27" s="71"/>
      <c r="H27" s="74">
        <v>24</v>
      </c>
      <c r="I27" s="112"/>
      <c r="J27" s="113"/>
      <c r="K27" s="74"/>
      <c r="L27" s="74"/>
      <c r="M27" s="74"/>
      <c r="N27" s="74"/>
      <c r="O27" s="75"/>
      <c r="P27" s="75"/>
      <c r="Q27" s="75"/>
      <c r="R27" s="9"/>
      <c r="S27" s="1"/>
      <c r="T27" s="1"/>
      <c r="U27" s="1"/>
      <c r="V27" s="1"/>
      <c r="W27" s="1"/>
      <c r="X27" s="1"/>
      <c r="Y27" s="1"/>
      <c r="Z27" s="1"/>
    </row>
    <row r="28" spans="1:26" ht="7.5" customHeight="1" outlineLevel="4" x14ac:dyDescent="0.25">
      <c r="A28" s="9"/>
      <c r="B28" s="76"/>
      <c r="C28" s="77"/>
      <c r="D28" s="78"/>
      <c r="E28" s="79"/>
      <c r="F28" s="80"/>
      <c r="G28" s="78"/>
      <c r="H28" s="81"/>
      <c r="I28" s="114"/>
      <c r="J28" s="115"/>
      <c r="K28" s="83"/>
      <c r="L28" s="83"/>
      <c r="M28" s="83"/>
      <c r="N28" s="83"/>
      <c r="O28" s="82"/>
      <c r="P28" s="82"/>
      <c r="Q28" s="82"/>
      <c r="R28" s="9"/>
      <c r="S28" s="1"/>
      <c r="T28" s="1"/>
      <c r="U28" s="1"/>
      <c r="V28" s="1"/>
      <c r="W28" s="1"/>
      <c r="X28" s="1"/>
      <c r="Y28" s="1"/>
      <c r="Z28" s="1"/>
    </row>
    <row r="29" spans="1:26" ht="11.25" customHeight="1" outlineLevel="3" x14ac:dyDescent="0.25">
      <c r="A29" s="61"/>
      <c r="B29" s="62"/>
      <c r="C29" s="63">
        <v>3</v>
      </c>
      <c r="D29" s="64" t="s">
        <v>30</v>
      </c>
      <c r="E29" s="65" t="s">
        <v>53</v>
      </c>
      <c r="F29" s="66" t="s">
        <v>54</v>
      </c>
      <c r="G29" s="64" t="s">
        <v>33</v>
      </c>
      <c r="H29" s="67">
        <v>64.319999999999993</v>
      </c>
      <c r="I29" s="110"/>
      <c r="J29" s="111">
        <f t="shared" ref="J29:J32" si="4">H29*I29</f>
        <v>0</v>
      </c>
      <c r="K29" s="67"/>
      <c r="L29" s="67">
        <f t="shared" ref="L29:L32" si="5">H29*K29</f>
        <v>0</v>
      </c>
      <c r="M29" s="67">
        <v>0.01</v>
      </c>
      <c r="N29" s="67">
        <f t="shared" ref="N29:N32" si="6">H29*M29</f>
        <v>0.64319999999999999</v>
      </c>
      <c r="O29" s="68">
        <v>21</v>
      </c>
      <c r="P29" s="68">
        <f t="shared" ref="P29:P32" si="7">J29*(O29/100)</f>
        <v>0</v>
      </c>
      <c r="Q29" s="68">
        <f t="shared" ref="Q29:Q32" si="8">J29+P29</f>
        <v>0</v>
      </c>
      <c r="R29" s="9"/>
      <c r="S29" s="9"/>
      <c r="T29" s="1"/>
      <c r="U29" s="1"/>
      <c r="V29" s="1"/>
      <c r="W29" s="1"/>
      <c r="X29" s="1"/>
      <c r="Y29" s="1"/>
      <c r="Z29" s="1"/>
    </row>
    <row r="30" spans="1:26" ht="11.25" customHeight="1" outlineLevel="3" x14ac:dyDescent="0.25">
      <c r="A30" s="61"/>
      <c r="B30" s="62"/>
      <c r="C30" s="63">
        <v>4</v>
      </c>
      <c r="D30" s="64" t="s">
        <v>30</v>
      </c>
      <c r="E30" s="65" t="s">
        <v>55</v>
      </c>
      <c r="F30" s="66" t="s">
        <v>56</v>
      </c>
      <c r="G30" s="64" t="s">
        <v>33</v>
      </c>
      <c r="H30" s="67">
        <v>93.67</v>
      </c>
      <c r="I30" s="110"/>
      <c r="J30" s="111">
        <f t="shared" si="4"/>
        <v>0</v>
      </c>
      <c r="K30" s="67"/>
      <c r="L30" s="67">
        <f t="shared" si="5"/>
        <v>0</v>
      </c>
      <c r="M30" s="67">
        <v>0.01</v>
      </c>
      <c r="N30" s="67">
        <f t="shared" si="6"/>
        <v>0.93670000000000009</v>
      </c>
      <c r="O30" s="68">
        <v>21</v>
      </c>
      <c r="P30" s="68">
        <f t="shared" si="7"/>
        <v>0</v>
      </c>
      <c r="Q30" s="68">
        <f t="shared" si="8"/>
        <v>0</v>
      </c>
      <c r="R30" s="9"/>
      <c r="S30" s="9"/>
      <c r="T30" s="1"/>
      <c r="U30" s="1"/>
      <c r="V30" s="1"/>
      <c r="W30" s="1"/>
      <c r="X30" s="1"/>
      <c r="Y30" s="1"/>
      <c r="Z30" s="1"/>
    </row>
    <row r="31" spans="1:26" ht="22.5" customHeight="1" outlineLevel="3" x14ac:dyDescent="0.25">
      <c r="A31" s="61"/>
      <c r="B31" s="62"/>
      <c r="C31" s="63">
        <v>5</v>
      </c>
      <c r="D31" s="64" t="s">
        <v>30</v>
      </c>
      <c r="E31" s="65" t="s">
        <v>57</v>
      </c>
      <c r="F31" s="66" t="s">
        <v>58</v>
      </c>
      <c r="G31" s="64" t="s">
        <v>33</v>
      </c>
      <c r="H31" s="67">
        <v>64.319999999999993</v>
      </c>
      <c r="I31" s="110"/>
      <c r="J31" s="111">
        <f t="shared" si="4"/>
        <v>0</v>
      </c>
      <c r="K31" s="67">
        <v>1.2999999999999999E-4</v>
      </c>
      <c r="L31" s="67">
        <f t="shared" si="5"/>
        <v>8.3615999999999985E-3</v>
      </c>
      <c r="M31" s="67"/>
      <c r="N31" s="67">
        <f t="shared" si="6"/>
        <v>0</v>
      </c>
      <c r="O31" s="68">
        <v>21</v>
      </c>
      <c r="P31" s="68">
        <f t="shared" si="7"/>
        <v>0</v>
      </c>
      <c r="Q31" s="68">
        <f t="shared" si="8"/>
        <v>0</v>
      </c>
      <c r="R31" s="9"/>
      <c r="S31" s="9"/>
      <c r="T31" s="1"/>
      <c r="U31" s="1"/>
      <c r="V31" s="1"/>
      <c r="W31" s="1"/>
      <c r="X31" s="1"/>
      <c r="Y31" s="1"/>
      <c r="Z31" s="1"/>
    </row>
    <row r="32" spans="1:26" ht="11.25" customHeight="1" outlineLevel="3" x14ac:dyDescent="0.25">
      <c r="A32" s="61"/>
      <c r="B32" s="62"/>
      <c r="C32" s="63">
        <v>6</v>
      </c>
      <c r="D32" s="64" t="s">
        <v>30</v>
      </c>
      <c r="E32" s="65" t="s">
        <v>59</v>
      </c>
      <c r="F32" s="66" t="s">
        <v>60</v>
      </c>
      <c r="G32" s="64" t="s">
        <v>33</v>
      </c>
      <c r="H32" s="67">
        <v>64.319999999999993</v>
      </c>
      <c r="I32" s="110"/>
      <c r="J32" s="111">
        <f t="shared" si="4"/>
        <v>0</v>
      </c>
      <c r="K32" s="67">
        <v>4.0000000000000003E-5</v>
      </c>
      <c r="L32" s="67">
        <f t="shared" si="5"/>
        <v>2.5728000000000001E-3</v>
      </c>
      <c r="M32" s="67"/>
      <c r="N32" s="67">
        <f t="shared" si="6"/>
        <v>0</v>
      </c>
      <c r="O32" s="68">
        <v>21</v>
      </c>
      <c r="P32" s="68">
        <f t="shared" si="7"/>
        <v>0</v>
      </c>
      <c r="Q32" s="68">
        <f t="shared" si="8"/>
        <v>0</v>
      </c>
      <c r="R32" s="9"/>
      <c r="S32" s="9"/>
      <c r="T32" s="1"/>
      <c r="U32" s="1"/>
      <c r="V32" s="1"/>
      <c r="W32" s="1"/>
      <c r="X32" s="1"/>
      <c r="Y32" s="1"/>
      <c r="Z32" s="1"/>
    </row>
    <row r="33" spans="1:26" ht="8.25" customHeight="1" outlineLevel="3" x14ac:dyDescent="0.25">
      <c r="A33" s="1"/>
      <c r="B33" s="5"/>
      <c r="C33" s="5"/>
      <c r="D33" s="5"/>
      <c r="E33" s="5"/>
      <c r="F33" s="5"/>
      <c r="G33" s="5"/>
      <c r="H33" s="5"/>
      <c r="I33" s="116"/>
      <c r="J33" s="116"/>
      <c r="K33" s="5"/>
      <c r="L33" s="5"/>
      <c r="M33" s="5"/>
      <c r="N33" s="5"/>
      <c r="O33" s="5"/>
      <c r="P33" s="9"/>
      <c r="Q33" s="9"/>
      <c r="R33" s="1"/>
      <c r="S33" s="1"/>
      <c r="T33" s="1"/>
      <c r="U33" s="1"/>
      <c r="V33" s="1"/>
      <c r="W33" s="1"/>
      <c r="X33" s="1"/>
      <c r="Y33" s="1"/>
      <c r="Z33" s="1"/>
    </row>
    <row r="34" spans="1:26" ht="11.25" customHeight="1" outlineLevel="2" x14ac:dyDescent="0.25">
      <c r="A34" s="18" t="s">
        <v>121</v>
      </c>
      <c r="B34" s="55">
        <v>3</v>
      </c>
      <c r="C34" s="56"/>
      <c r="D34" s="57" t="s">
        <v>28</v>
      </c>
      <c r="E34" s="57"/>
      <c r="F34" s="58" t="s">
        <v>62</v>
      </c>
      <c r="G34" s="57"/>
      <c r="H34" s="59"/>
      <c r="I34" s="108"/>
      <c r="J34" s="109">
        <f>SUBTOTAL(9,J35:J43)</f>
        <v>0</v>
      </c>
      <c r="K34" s="59"/>
      <c r="L34" s="21">
        <f>SUBTOTAL(9,L35:L43)</f>
        <v>0</v>
      </c>
      <c r="M34" s="59"/>
      <c r="N34" s="21">
        <f>SUBTOTAL(9,N35:N43)</f>
        <v>0</v>
      </c>
      <c r="O34" s="60"/>
      <c r="P34" s="22">
        <f t="shared" ref="P34:Q34" si="9">SUBTOTAL(9,P35:P43)</f>
        <v>0</v>
      </c>
      <c r="Q34" s="22">
        <f t="shared" si="9"/>
        <v>0</v>
      </c>
      <c r="R34" s="9"/>
      <c r="S34" s="9"/>
      <c r="T34" s="1"/>
      <c r="U34" s="1"/>
      <c r="V34" s="1"/>
      <c r="W34" s="1"/>
      <c r="X34" s="1"/>
      <c r="Y34" s="1"/>
      <c r="Z34" s="1"/>
    </row>
    <row r="35" spans="1:26" ht="11.25" customHeight="1" outlineLevel="3" x14ac:dyDescent="0.25">
      <c r="A35" s="61"/>
      <c r="B35" s="62"/>
      <c r="C35" s="63">
        <v>1</v>
      </c>
      <c r="D35" s="64" t="s">
        <v>30</v>
      </c>
      <c r="E35" s="65" t="s">
        <v>63</v>
      </c>
      <c r="F35" s="66" t="s">
        <v>64</v>
      </c>
      <c r="G35" s="64" t="s">
        <v>65</v>
      </c>
      <c r="H35" s="67">
        <v>1.63217306</v>
      </c>
      <c r="I35" s="110"/>
      <c r="J35" s="111">
        <f t="shared" ref="J35:J37" si="10">H35*I35</f>
        <v>0</v>
      </c>
      <c r="K35" s="67"/>
      <c r="L35" s="67">
        <f t="shared" ref="L35:L37" si="11">H35*K35</f>
        <v>0</v>
      </c>
      <c r="M35" s="67"/>
      <c r="N35" s="67">
        <f t="shared" ref="N35:N37" si="12">H35*M35</f>
        <v>0</v>
      </c>
      <c r="O35" s="68">
        <v>21</v>
      </c>
      <c r="P35" s="68">
        <f t="shared" ref="P35:P37" si="13">J35*(O35/100)</f>
        <v>0</v>
      </c>
      <c r="Q35" s="68">
        <f t="shared" ref="Q35:Q37" si="14">J35+P35</f>
        <v>0</v>
      </c>
      <c r="R35" s="9"/>
      <c r="S35" s="9"/>
      <c r="T35" s="1"/>
      <c r="U35" s="1"/>
      <c r="V35" s="1"/>
      <c r="W35" s="1"/>
      <c r="X35" s="1"/>
      <c r="Y35" s="1"/>
      <c r="Z35" s="1"/>
    </row>
    <row r="36" spans="1:26" ht="11.25" customHeight="1" outlineLevel="3" x14ac:dyDescent="0.25">
      <c r="A36" s="61"/>
      <c r="B36" s="62"/>
      <c r="C36" s="63">
        <v>2</v>
      </c>
      <c r="D36" s="64" t="s">
        <v>30</v>
      </c>
      <c r="E36" s="65" t="s">
        <v>66</v>
      </c>
      <c r="F36" s="66" t="s">
        <v>67</v>
      </c>
      <c r="G36" s="64" t="s">
        <v>65</v>
      </c>
      <c r="H36" s="67">
        <v>1.63217306</v>
      </c>
      <c r="I36" s="110"/>
      <c r="J36" s="111">
        <f t="shared" si="10"/>
        <v>0</v>
      </c>
      <c r="K36" s="67"/>
      <c r="L36" s="67">
        <f t="shared" si="11"/>
        <v>0</v>
      </c>
      <c r="M36" s="67"/>
      <c r="N36" s="67">
        <f t="shared" si="12"/>
        <v>0</v>
      </c>
      <c r="O36" s="68">
        <v>21</v>
      </c>
      <c r="P36" s="68">
        <f t="shared" si="13"/>
        <v>0</v>
      </c>
      <c r="Q36" s="68">
        <f t="shared" si="14"/>
        <v>0</v>
      </c>
      <c r="R36" s="9"/>
      <c r="S36" s="9"/>
      <c r="T36" s="1"/>
      <c r="U36" s="1"/>
      <c r="V36" s="1"/>
      <c r="W36" s="1"/>
      <c r="X36" s="1"/>
      <c r="Y36" s="1"/>
      <c r="Z36" s="1"/>
    </row>
    <row r="37" spans="1:26" ht="11.25" customHeight="1" outlineLevel="3" x14ac:dyDescent="0.25">
      <c r="A37" s="61"/>
      <c r="B37" s="62"/>
      <c r="C37" s="63">
        <v>3</v>
      </c>
      <c r="D37" s="64" t="s">
        <v>30</v>
      </c>
      <c r="E37" s="65" t="s">
        <v>68</v>
      </c>
      <c r="F37" s="66" t="s">
        <v>69</v>
      </c>
      <c r="G37" s="64" t="s">
        <v>65</v>
      </c>
      <c r="H37" s="67">
        <v>31.007999999999999</v>
      </c>
      <c r="I37" s="110"/>
      <c r="J37" s="111">
        <f t="shared" si="10"/>
        <v>0</v>
      </c>
      <c r="K37" s="67"/>
      <c r="L37" s="67">
        <f t="shared" si="11"/>
        <v>0</v>
      </c>
      <c r="M37" s="67"/>
      <c r="N37" s="67">
        <f t="shared" si="12"/>
        <v>0</v>
      </c>
      <c r="O37" s="68">
        <v>21</v>
      </c>
      <c r="P37" s="68">
        <f t="shared" si="13"/>
        <v>0</v>
      </c>
      <c r="Q37" s="68">
        <f t="shared" si="14"/>
        <v>0</v>
      </c>
      <c r="R37" s="9"/>
      <c r="S37" s="9"/>
      <c r="T37" s="1"/>
      <c r="U37" s="1"/>
      <c r="V37" s="1"/>
      <c r="W37" s="1"/>
      <c r="X37" s="1"/>
      <c r="Y37" s="1"/>
      <c r="Z37" s="1"/>
    </row>
    <row r="38" spans="1:26" ht="9.75" customHeight="1" outlineLevel="4" x14ac:dyDescent="0.25">
      <c r="A38" s="69"/>
      <c r="B38" s="70"/>
      <c r="C38" s="70"/>
      <c r="D38" s="71"/>
      <c r="E38" s="72" t="s">
        <v>34</v>
      </c>
      <c r="F38" s="73" t="s">
        <v>122</v>
      </c>
      <c r="G38" s="71"/>
      <c r="H38" s="74">
        <v>31.007999999999999</v>
      </c>
      <c r="I38" s="112"/>
      <c r="J38" s="113"/>
      <c r="K38" s="74"/>
      <c r="L38" s="74"/>
      <c r="M38" s="74"/>
      <c r="N38" s="74"/>
      <c r="O38" s="75"/>
      <c r="P38" s="75"/>
      <c r="Q38" s="75"/>
      <c r="R38" s="9"/>
      <c r="S38" s="1"/>
      <c r="T38" s="1"/>
      <c r="U38" s="1"/>
      <c r="V38" s="1"/>
      <c r="W38" s="1"/>
      <c r="X38" s="1"/>
      <c r="Y38" s="1"/>
      <c r="Z38" s="1"/>
    </row>
    <row r="39" spans="1:26" ht="7.5" customHeight="1" outlineLevel="4" x14ac:dyDescent="0.25">
      <c r="A39" s="9"/>
      <c r="B39" s="76"/>
      <c r="C39" s="77"/>
      <c r="D39" s="78"/>
      <c r="E39" s="79"/>
      <c r="F39" s="80"/>
      <c r="G39" s="78"/>
      <c r="H39" s="81"/>
      <c r="I39" s="114"/>
      <c r="J39" s="115"/>
      <c r="K39" s="83"/>
      <c r="L39" s="83"/>
      <c r="M39" s="83"/>
      <c r="N39" s="83"/>
      <c r="O39" s="82"/>
      <c r="P39" s="82"/>
      <c r="Q39" s="82"/>
      <c r="R39" s="9"/>
      <c r="S39" s="1"/>
      <c r="T39" s="1"/>
      <c r="U39" s="1"/>
      <c r="V39" s="1"/>
      <c r="W39" s="1"/>
      <c r="X39" s="1"/>
      <c r="Y39" s="1"/>
      <c r="Z39" s="1"/>
    </row>
    <row r="40" spans="1:26" ht="11.25" customHeight="1" outlineLevel="3" x14ac:dyDescent="0.25">
      <c r="A40" s="61"/>
      <c r="B40" s="62"/>
      <c r="C40" s="63">
        <v>4</v>
      </c>
      <c r="D40" s="64" t="s">
        <v>30</v>
      </c>
      <c r="E40" s="65" t="s">
        <v>71</v>
      </c>
      <c r="F40" s="66" t="s">
        <v>72</v>
      </c>
      <c r="G40" s="64" t="s">
        <v>65</v>
      </c>
      <c r="H40" s="67">
        <v>1.63217306</v>
      </c>
      <c r="I40" s="110"/>
      <c r="J40" s="111">
        <f t="shared" ref="J40:J42" si="15">H40*I40</f>
        <v>0</v>
      </c>
      <c r="K40" s="67"/>
      <c r="L40" s="67">
        <f t="shared" ref="L40:L42" si="16">H40*K40</f>
        <v>0</v>
      </c>
      <c r="M40" s="67"/>
      <c r="N40" s="67">
        <f t="shared" ref="N40:N42" si="17">H40*M40</f>
        <v>0</v>
      </c>
      <c r="O40" s="68">
        <v>21</v>
      </c>
      <c r="P40" s="68">
        <f t="shared" ref="P40:P42" si="18">J40*(O40/100)</f>
        <v>0</v>
      </c>
      <c r="Q40" s="68">
        <f t="shared" ref="Q40:Q42" si="19">J40+P40</f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11.25" customHeight="1" outlineLevel="3" x14ac:dyDescent="0.25">
      <c r="A41" s="61"/>
      <c r="B41" s="62"/>
      <c r="C41" s="63">
        <v>5</v>
      </c>
      <c r="D41" s="64" t="s">
        <v>30</v>
      </c>
      <c r="E41" s="65" t="s">
        <v>73</v>
      </c>
      <c r="F41" s="66" t="s">
        <v>74</v>
      </c>
      <c r="G41" s="64" t="s">
        <v>65</v>
      </c>
      <c r="H41" s="67">
        <v>1.6319999999999999</v>
      </c>
      <c r="I41" s="110"/>
      <c r="J41" s="111">
        <f t="shared" si="15"/>
        <v>0</v>
      </c>
      <c r="K41" s="67"/>
      <c r="L41" s="67">
        <f t="shared" si="16"/>
        <v>0</v>
      </c>
      <c r="M41" s="67"/>
      <c r="N41" s="67">
        <f t="shared" si="17"/>
        <v>0</v>
      </c>
      <c r="O41" s="68">
        <v>21</v>
      </c>
      <c r="P41" s="68">
        <f t="shared" si="18"/>
        <v>0</v>
      </c>
      <c r="Q41" s="68">
        <f t="shared" si="19"/>
        <v>0</v>
      </c>
      <c r="R41" s="9"/>
      <c r="S41" s="9"/>
      <c r="T41" s="1"/>
      <c r="U41" s="1"/>
      <c r="V41" s="1"/>
      <c r="W41" s="1"/>
      <c r="X41" s="1"/>
      <c r="Y41" s="1"/>
      <c r="Z41" s="1"/>
    </row>
    <row r="42" spans="1:26" ht="11.25" customHeight="1" outlineLevel="3" x14ac:dyDescent="0.25">
      <c r="A42" s="61"/>
      <c r="B42" s="62"/>
      <c r="C42" s="63">
        <v>6</v>
      </c>
      <c r="D42" s="64" t="s">
        <v>30</v>
      </c>
      <c r="E42" s="65" t="s">
        <v>75</v>
      </c>
      <c r="F42" s="66" t="s">
        <v>76</v>
      </c>
      <c r="G42" s="64" t="s">
        <v>65</v>
      </c>
      <c r="H42" s="67">
        <v>3.2069534000000002</v>
      </c>
      <c r="I42" s="110"/>
      <c r="J42" s="111">
        <f t="shared" si="15"/>
        <v>0</v>
      </c>
      <c r="K42" s="67"/>
      <c r="L42" s="67">
        <f t="shared" si="16"/>
        <v>0</v>
      </c>
      <c r="M42" s="67"/>
      <c r="N42" s="67">
        <f t="shared" si="17"/>
        <v>0</v>
      </c>
      <c r="O42" s="68">
        <v>21</v>
      </c>
      <c r="P42" s="68">
        <f t="shared" si="18"/>
        <v>0</v>
      </c>
      <c r="Q42" s="68">
        <f t="shared" si="19"/>
        <v>0</v>
      </c>
      <c r="R42" s="9"/>
      <c r="S42" s="9"/>
      <c r="T42" s="1"/>
      <c r="U42" s="1"/>
      <c r="V42" s="1"/>
      <c r="W42" s="1"/>
      <c r="X42" s="1"/>
      <c r="Y42" s="1"/>
      <c r="Z42" s="1"/>
    </row>
    <row r="43" spans="1:26" ht="8.25" customHeight="1" outlineLevel="3" x14ac:dyDescent="0.25">
      <c r="A43" s="1"/>
      <c r="B43" s="5"/>
      <c r="C43" s="5"/>
      <c r="D43" s="5"/>
      <c r="E43" s="5"/>
      <c r="F43" s="5"/>
      <c r="G43" s="5"/>
      <c r="H43" s="5"/>
      <c r="I43" s="116"/>
      <c r="J43" s="116"/>
      <c r="K43" s="5"/>
      <c r="L43" s="5"/>
      <c r="M43" s="5"/>
      <c r="N43" s="5"/>
      <c r="O43" s="5"/>
      <c r="P43" s="9"/>
      <c r="Q43" s="9"/>
      <c r="R43" s="1"/>
      <c r="S43" s="1"/>
      <c r="T43" s="1"/>
      <c r="U43" s="1"/>
      <c r="V43" s="1"/>
      <c r="W43" s="1"/>
      <c r="X43" s="1"/>
      <c r="Y43" s="1"/>
      <c r="Z43" s="1"/>
    </row>
    <row r="44" spans="1:26" ht="11.25" customHeight="1" outlineLevel="2" x14ac:dyDescent="0.25">
      <c r="A44" s="18" t="s">
        <v>123</v>
      </c>
      <c r="B44" s="55">
        <v>3</v>
      </c>
      <c r="C44" s="56"/>
      <c r="D44" s="57" t="s">
        <v>28</v>
      </c>
      <c r="E44" s="57"/>
      <c r="F44" s="58" t="s">
        <v>78</v>
      </c>
      <c r="G44" s="57"/>
      <c r="H44" s="59"/>
      <c r="I44" s="108"/>
      <c r="J44" s="109">
        <f>SUBTOTAL(9,J45:J62)</f>
        <v>0</v>
      </c>
      <c r="K44" s="59"/>
      <c r="L44" s="21">
        <f>SUBTOTAL(9,L45:L62)</f>
        <v>0.23066540000000002</v>
      </c>
      <c r="M44" s="59"/>
      <c r="N44" s="21">
        <f>SUBTOTAL(9,N45:N62)</f>
        <v>5.2027900000000002E-2</v>
      </c>
      <c r="O44" s="60"/>
      <c r="P44" s="22">
        <f t="shared" ref="P44:Q44" si="20">SUBTOTAL(9,P45:P62)</f>
        <v>0</v>
      </c>
      <c r="Q44" s="22">
        <f t="shared" si="20"/>
        <v>0</v>
      </c>
      <c r="R44" s="9"/>
      <c r="S44" s="9"/>
      <c r="T44" s="1"/>
      <c r="U44" s="1"/>
      <c r="V44" s="1"/>
      <c r="W44" s="1"/>
      <c r="X44" s="1"/>
      <c r="Y44" s="1"/>
      <c r="Z44" s="1"/>
    </row>
    <row r="45" spans="1:26" ht="11.25" customHeight="1" outlineLevel="3" x14ac:dyDescent="0.25">
      <c r="A45" s="61"/>
      <c r="B45" s="62"/>
      <c r="C45" s="63">
        <v>1</v>
      </c>
      <c r="D45" s="64" t="s">
        <v>30</v>
      </c>
      <c r="E45" s="65" t="s">
        <v>79</v>
      </c>
      <c r="F45" s="66" t="s">
        <v>80</v>
      </c>
      <c r="G45" s="64" t="s">
        <v>33</v>
      </c>
      <c r="H45" s="67">
        <v>77.183999999999997</v>
      </c>
      <c r="I45" s="110"/>
      <c r="J45" s="111">
        <f>H45*I45</f>
        <v>0</v>
      </c>
      <c r="K45" s="67"/>
      <c r="L45" s="67">
        <f>H45*K45</f>
        <v>0</v>
      </c>
      <c r="M45" s="67">
        <v>3.0000000000000001E-5</v>
      </c>
      <c r="N45" s="67">
        <f>H45*M45</f>
        <v>2.3155200000000002E-3</v>
      </c>
      <c r="O45" s="68">
        <v>21</v>
      </c>
      <c r="P45" s="68">
        <f>J45*(O45/100)</f>
        <v>0</v>
      </c>
      <c r="Q45" s="68">
        <f>J45+P45</f>
        <v>0</v>
      </c>
      <c r="R45" s="9"/>
      <c r="S45" s="9"/>
      <c r="T45" s="1"/>
      <c r="U45" s="1"/>
      <c r="V45" s="1"/>
      <c r="W45" s="1"/>
      <c r="X45" s="1"/>
      <c r="Y45" s="1"/>
      <c r="Z45" s="1"/>
    </row>
    <row r="46" spans="1:26" ht="9.75" customHeight="1" outlineLevel="4" x14ac:dyDescent="0.25">
      <c r="A46" s="69"/>
      <c r="B46" s="70"/>
      <c r="C46" s="70"/>
      <c r="D46" s="71"/>
      <c r="E46" s="72" t="s">
        <v>34</v>
      </c>
      <c r="F46" s="73" t="s">
        <v>124</v>
      </c>
      <c r="G46" s="71"/>
      <c r="H46" s="74">
        <v>64.319999999999993</v>
      </c>
      <c r="I46" s="112"/>
      <c r="J46" s="113"/>
      <c r="K46" s="74"/>
      <c r="L46" s="74"/>
      <c r="M46" s="74"/>
      <c r="N46" s="74"/>
      <c r="O46" s="75"/>
      <c r="P46" s="75"/>
      <c r="Q46" s="75"/>
      <c r="R46" s="9"/>
      <c r="S46" s="1"/>
      <c r="T46" s="1"/>
      <c r="U46" s="1"/>
      <c r="V46" s="1"/>
      <c r="W46" s="1"/>
      <c r="X46" s="1"/>
      <c r="Y46" s="1"/>
      <c r="Z46" s="1"/>
    </row>
    <row r="47" spans="1:26" ht="9.75" customHeight="1" outlineLevel="4" x14ac:dyDescent="0.25">
      <c r="A47" s="69"/>
      <c r="B47" s="70"/>
      <c r="C47" s="70"/>
      <c r="D47" s="71"/>
      <c r="E47" s="72"/>
      <c r="F47" s="73" t="s">
        <v>125</v>
      </c>
      <c r="G47" s="71"/>
      <c r="H47" s="74">
        <v>12.863999999999999</v>
      </c>
      <c r="I47" s="112"/>
      <c r="J47" s="113"/>
      <c r="K47" s="74"/>
      <c r="L47" s="74"/>
      <c r="M47" s="74"/>
      <c r="N47" s="74"/>
      <c r="O47" s="75"/>
      <c r="P47" s="75"/>
      <c r="Q47" s="75"/>
      <c r="R47" s="9"/>
      <c r="S47" s="1"/>
      <c r="T47" s="1"/>
      <c r="U47" s="1"/>
      <c r="V47" s="1"/>
      <c r="W47" s="1"/>
      <c r="X47" s="1"/>
      <c r="Y47" s="1"/>
      <c r="Z47" s="1"/>
    </row>
    <row r="48" spans="1:26" ht="7.5" customHeight="1" outlineLevel="4" x14ac:dyDescent="0.25">
      <c r="A48" s="9"/>
      <c r="B48" s="76"/>
      <c r="C48" s="77"/>
      <c r="D48" s="78"/>
      <c r="E48" s="79"/>
      <c r="F48" s="80"/>
      <c r="G48" s="78"/>
      <c r="H48" s="81"/>
      <c r="I48" s="114"/>
      <c r="J48" s="115"/>
      <c r="K48" s="83"/>
      <c r="L48" s="83"/>
      <c r="M48" s="83"/>
      <c r="N48" s="83"/>
      <c r="O48" s="82"/>
      <c r="P48" s="82"/>
      <c r="Q48" s="82"/>
      <c r="R48" s="9"/>
      <c r="S48" s="1"/>
      <c r="T48" s="1"/>
      <c r="U48" s="1"/>
      <c r="V48" s="1"/>
      <c r="W48" s="1"/>
      <c r="X48" s="1"/>
      <c r="Y48" s="1"/>
      <c r="Z48" s="1"/>
    </row>
    <row r="49" spans="1:26" ht="11.25" customHeight="1" outlineLevel="3" x14ac:dyDescent="0.25">
      <c r="A49" s="61"/>
      <c r="B49" s="62"/>
      <c r="C49" s="63">
        <v>2</v>
      </c>
      <c r="D49" s="64" t="s">
        <v>30</v>
      </c>
      <c r="E49" s="65" t="s">
        <v>83</v>
      </c>
      <c r="F49" s="66" t="s">
        <v>84</v>
      </c>
      <c r="G49" s="64" t="s">
        <v>33</v>
      </c>
      <c r="H49" s="67">
        <v>24.515999999999998</v>
      </c>
      <c r="I49" s="110"/>
      <c r="J49" s="111">
        <f>H49*I49</f>
        <v>0</v>
      </c>
      <c r="K49" s="67"/>
      <c r="L49" s="67">
        <f>H49*K49</f>
        <v>0</v>
      </c>
      <c r="M49" s="67">
        <v>3.0000000000000001E-5</v>
      </c>
      <c r="N49" s="67">
        <f>H49*M49</f>
        <v>7.3547999999999994E-4</v>
      </c>
      <c r="O49" s="68">
        <v>21</v>
      </c>
      <c r="P49" s="68">
        <f>J49*(O49/100)</f>
        <v>0</v>
      </c>
      <c r="Q49" s="68">
        <f>J49+P49</f>
        <v>0</v>
      </c>
      <c r="R49" s="9"/>
      <c r="S49" s="9"/>
      <c r="T49" s="1"/>
      <c r="U49" s="1"/>
      <c r="V49" s="1"/>
      <c r="W49" s="1"/>
      <c r="X49" s="1"/>
      <c r="Y49" s="1"/>
      <c r="Z49" s="1"/>
    </row>
    <row r="50" spans="1:26" ht="9.75" customHeight="1" outlineLevel="4" x14ac:dyDescent="0.25">
      <c r="A50" s="69"/>
      <c r="B50" s="70"/>
      <c r="C50" s="70"/>
      <c r="D50" s="71"/>
      <c r="E50" s="72" t="s">
        <v>34</v>
      </c>
      <c r="F50" s="73" t="s">
        <v>117</v>
      </c>
      <c r="G50" s="71"/>
      <c r="H50" s="74">
        <v>1.6800000000000002</v>
      </c>
      <c r="I50" s="112"/>
      <c r="J50" s="113"/>
      <c r="K50" s="74"/>
      <c r="L50" s="74"/>
      <c r="M50" s="74"/>
      <c r="N50" s="74"/>
      <c r="O50" s="75"/>
      <c r="P50" s="75"/>
      <c r="Q50" s="75"/>
      <c r="R50" s="9"/>
      <c r="S50" s="1"/>
      <c r="T50" s="1"/>
      <c r="U50" s="1"/>
      <c r="V50" s="1"/>
      <c r="W50" s="1"/>
      <c r="X50" s="1"/>
      <c r="Y50" s="1"/>
      <c r="Z50" s="1"/>
    </row>
    <row r="51" spans="1:26" ht="9.75" customHeight="1" outlineLevel="4" x14ac:dyDescent="0.25">
      <c r="A51" s="69"/>
      <c r="B51" s="70"/>
      <c r="C51" s="70"/>
      <c r="D51" s="71"/>
      <c r="E51" s="72"/>
      <c r="F51" s="73" t="s">
        <v>118</v>
      </c>
      <c r="G51" s="71"/>
      <c r="H51" s="74">
        <v>18.75</v>
      </c>
      <c r="I51" s="112"/>
      <c r="J51" s="113"/>
      <c r="K51" s="74"/>
      <c r="L51" s="74"/>
      <c r="M51" s="74"/>
      <c r="N51" s="74"/>
      <c r="O51" s="75"/>
      <c r="P51" s="75"/>
      <c r="Q51" s="75"/>
      <c r="R51" s="9"/>
      <c r="S51" s="1"/>
      <c r="T51" s="1"/>
      <c r="U51" s="1"/>
      <c r="V51" s="1"/>
      <c r="W51" s="1"/>
      <c r="X51" s="1"/>
      <c r="Y51" s="1"/>
      <c r="Z51" s="1"/>
    </row>
    <row r="52" spans="1:26" ht="9.75" customHeight="1" outlineLevel="4" x14ac:dyDescent="0.25">
      <c r="A52" s="69"/>
      <c r="B52" s="70"/>
      <c r="C52" s="70"/>
      <c r="D52" s="71"/>
      <c r="E52" s="72"/>
      <c r="F52" s="73" t="s">
        <v>119</v>
      </c>
      <c r="G52" s="71"/>
      <c r="H52" s="74">
        <v>4.0860000000000003</v>
      </c>
      <c r="I52" s="112"/>
      <c r="J52" s="113"/>
      <c r="K52" s="74"/>
      <c r="L52" s="74"/>
      <c r="M52" s="74"/>
      <c r="N52" s="74"/>
      <c r="O52" s="75"/>
      <c r="P52" s="75"/>
      <c r="Q52" s="75"/>
      <c r="R52" s="9"/>
      <c r="S52" s="1"/>
      <c r="T52" s="1"/>
      <c r="U52" s="1"/>
      <c r="V52" s="1"/>
      <c r="W52" s="1"/>
      <c r="X52" s="1"/>
      <c r="Y52" s="1"/>
      <c r="Z52" s="1"/>
    </row>
    <row r="53" spans="1:26" ht="7.5" customHeight="1" outlineLevel="4" x14ac:dyDescent="0.25">
      <c r="A53" s="9"/>
      <c r="B53" s="76"/>
      <c r="C53" s="77"/>
      <c r="D53" s="78"/>
      <c r="E53" s="79"/>
      <c r="F53" s="80"/>
      <c r="G53" s="78"/>
      <c r="H53" s="81"/>
      <c r="I53" s="114"/>
      <c r="J53" s="115"/>
      <c r="K53" s="83"/>
      <c r="L53" s="83"/>
      <c r="M53" s="83"/>
      <c r="N53" s="83"/>
      <c r="O53" s="82"/>
      <c r="P53" s="82"/>
      <c r="Q53" s="82"/>
      <c r="R53" s="9"/>
      <c r="S53" s="1"/>
      <c r="T53" s="1"/>
      <c r="U53" s="1"/>
      <c r="V53" s="1"/>
      <c r="W53" s="1"/>
      <c r="X53" s="1"/>
      <c r="Y53" s="1"/>
      <c r="Z53" s="1"/>
    </row>
    <row r="54" spans="1:26" ht="11.25" customHeight="1" outlineLevel="3" x14ac:dyDescent="0.25">
      <c r="A54" s="61"/>
      <c r="B54" s="62"/>
      <c r="C54" s="63">
        <v>3</v>
      </c>
      <c r="D54" s="64" t="s">
        <v>30</v>
      </c>
      <c r="E54" s="65" t="s">
        <v>85</v>
      </c>
      <c r="F54" s="66" t="s">
        <v>86</v>
      </c>
      <c r="G54" s="64" t="s">
        <v>33</v>
      </c>
      <c r="H54" s="67">
        <v>157.99</v>
      </c>
      <c r="I54" s="110"/>
      <c r="J54" s="111">
        <f t="shared" ref="J54:J57" si="21">H54*I54</f>
        <v>0</v>
      </c>
      <c r="K54" s="67"/>
      <c r="L54" s="67">
        <f t="shared" ref="L54:L57" si="22">H54*K54</f>
        <v>0</v>
      </c>
      <c r="M54" s="67"/>
      <c r="N54" s="67">
        <f t="shared" ref="N54:N57" si="23">H54*M54</f>
        <v>0</v>
      </c>
      <c r="O54" s="68">
        <v>21</v>
      </c>
      <c r="P54" s="68">
        <f t="shared" ref="P54:P57" si="24">J54*(O54/100)</f>
        <v>0</v>
      </c>
      <c r="Q54" s="68">
        <f t="shared" ref="Q54:Q57" si="25">J54+P54</f>
        <v>0</v>
      </c>
      <c r="R54" s="9"/>
      <c r="S54" s="9"/>
      <c r="T54" s="1"/>
      <c r="U54" s="1"/>
      <c r="V54" s="1"/>
      <c r="W54" s="1"/>
      <c r="X54" s="1"/>
      <c r="Y54" s="1"/>
      <c r="Z54" s="1"/>
    </row>
    <row r="55" spans="1:26" ht="11.25" customHeight="1" outlineLevel="3" x14ac:dyDescent="0.25">
      <c r="A55" s="61"/>
      <c r="B55" s="62"/>
      <c r="C55" s="63">
        <v>4</v>
      </c>
      <c r="D55" s="64" t="s">
        <v>30</v>
      </c>
      <c r="E55" s="65" t="s">
        <v>87</v>
      </c>
      <c r="F55" s="66" t="s">
        <v>88</v>
      </c>
      <c r="G55" s="64" t="s">
        <v>33</v>
      </c>
      <c r="H55" s="67">
        <v>157.99</v>
      </c>
      <c r="I55" s="110"/>
      <c r="J55" s="111">
        <f t="shared" si="21"/>
        <v>0</v>
      </c>
      <c r="K55" s="67">
        <v>1E-3</v>
      </c>
      <c r="L55" s="67">
        <f t="shared" si="22"/>
        <v>0.15799000000000002</v>
      </c>
      <c r="M55" s="67">
        <v>3.1E-4</v>
      </c>
      <c r="N55" s="67">
        <f t="shared" si="23"/>
        <v>4.8976900000000004E-2</v>
      </c>
      <c r="O55" s="68">
        <v>21</v>
      </c>
      <c r="P55" s="68">
        <f t="shared" si="24"/>
        <v>0</v>
      </c>
      <c r="Q55" s="68">
        <f t="shared" si="25"/>
        <v>0</v>
      </c>
      <c r="R55" s="9"/>
      <c r="S55" s="9"/>
      <c r="T55" s="1"/>
      <c r="U55" s="1"/>
      <c r="V55" s="1"/>
      <c r="W55" s="1"/>
      <c r="X55" s="1"/>
      <c r="Y55" s="1"/>
      <c r="Z55" s="1"/>
    </row>
    <row r="56" spans="1:26" ht="11.25" customHeight="1" outlineLevel="3" x14ac:dyDescent="0.25">
      <c r="A56" s="61"/>
      <c r="B56" s="62"/>
      <c r="C56" s="63">
        <v>5</v>
      </c>
      <c r="D56" s="64" t="s">
        <v>30</v>
      </c>
      <c r="E56" s="65" t="s">
        <v>89</v>
      </c>
      <c r="F56" s="66" t="s">
        <v>90</v>
      </c>
      <c r="G56" s="64" t="s">
        <v>33</v>
      </c>
      <c r="H56" s="67">
        <v>157.99</v>
      </c>
      <c r="I56" s="110"/>
      <c r="J56" s="111">
        <f t="shared" si="21"/>
        <v>0</v>
      </c>
      <c r="K56" s="67"/>
      <c r="L56" s="67">
        <f t="shared" si="22"/>
        <v>0</v>
      </c>
      <c r="M56" s="67"/>
      <c r="N56" s="67">
        <f t="shared" si="23"/>
        <v>0</v>
      </c>
      <c r="O56" s="68">
        <v>21</v>
      </c>
      <c r="P56" s="68">
        <f t="shared" si="24"/>
        <v>0</v>
      </c>
      <c r="Q56" s="68">
        <f t="shared" si="25"/>
        <v>0</v>
      </c>
      <c r="R56" s="9"/>
      <c r="S56" s="9"/>
      <c r="T56" s="1"/>
      <c r="U56" s="1"/>
      <c r="V56" s="1"/>
      <c r="W56" s="1"/>
      <c r="X56" s="1"/>
      <c r="Y56" s="1"/>
      <c r="Z56" s="1"/>
    </row>
    <row r="57" spans="1:26" ht="11.25" customHeight="1" outlineLevel="3" x14ac:dyDescent="0.25">
      <c r="A57" s="61"/>
      <c r="B57" s="62"/>
      <c r="C57" s="63">
        <v>6</v>
      </c>
      <c r="D57" s="64" t="s">
        <v>30</v>
      </c>
      <c r="E57" s="65" t="s">
        <v>91</v>
      </c>
      <c r="F57" s="66" t="s">
        <v>92</v>
      </c>
      <c r="G57" s="64" t="s">
        <v>33</v>
      </c>
      <c r="H57" s="67">
        <v>157.99</v>
      </c>
      <c r="I57" s="110"/>
      <c r="J57" s="111">
        <f t="shared" si="21"/>
        <v>0</v>
      </c>
      <c r="K57" s="67">
        <v>2.0000000000000001E-4</v>
      </c>
      <c r="L57" s="67">
        <f t="shared" si="22"/>
        <v>3.1598000000000001E-2</v>
      </c>
      <c r="M57" s="67"/>
      <c r="N57" s="67">
        <f t="shared" si="23"/>
        <v>0</v>
      </c>
      <c r="O57" s="68">
        <v>21</v>
      </c>
      <c r="P57" s="68">
        <f t="shared" si="24"/>
        <v>0</v>
      </c>
      <c r="Q57" s="68">
        <f t="shared" si="25"/>
        <v>0</v>
      </c>
      <c r="R57" s="9"/>
      <c r="S57" s="9"/>
      <c r="T57" s="1"/>
      <c r="U57" s="1"/>
      <c r="V57" s="1"/>
      <c r="W57" s="1"/>
      <c r="X57" s="1"/>
      <c r="Y57" s="1"/>
      <c r="Z57" s="1"/>
    </row>
    <row r="58" spans="1:26" ht="9.75" customHeight="1" outlineLevel="4" x14ac:dyDescent="0.25">
      <c r="A58" s="69"/>
      <c r="B58" s="70"/>
      <c r="C58" s="70"/>
      <c r="D58" s="71"/>
      <c r="E58" s="72" t="s">
        <v>34</v>
      </c>
      <c r="F58" s="73" t="s">
        <v>126</v>
      </c>
      <c r="G58" s="71"/>
      <c r="H58" s="74">
        <v>64.319999999999993</v>
      </c>
      <c r="I58" s="112"/>
      <c r="J58" s="113"/>
      <c r="K58" s="74"/>
      <c r="L58" s="74"/>
      <c r="M58" s="74"/>
      <c r="N58" s="74"/>
      <c r="O58" s="75"/>
      <c r="P58" s="75"/>
      <c r="Q58" s="75"/>
      <c r="R58" s="9"/>
      <c r="S58" s="1"/>
      <c r="T58" s="1"/>
      <c r="U58" s="1"/>
      <c r="V58" s="1"/>
      <c r="W58" s="1"/>
      <c r="X58" s="1"/>
      <c r="Y58" s="1"/>
      <c r="Z58" s="1"/>
    </row>
    <row r="59" spans="1:26" ht="9.75" customHeight="1" outlineLevel="4" x14ac:dyDescent="0.25">
      <c r="A59" s="69"/>
      <c r="B59" s="70"/>
      <c r="C59" s="70"/>
      <c r="D59" s="71"/>
      <c r="E59" s="72"/>
      <c r="F59" s="73" t="s">
        <v>127</v>
      </c>
      <c r="G59" s="71"/>
      <c r="H59" s="74">
        <v>93.67</v>
      </c>
      <c r="I59" s="112"/>
      <c r="J59" s="113"/>
      <c r="K59" s="74"/>
      <c r="L59" s="74"/>
      <c r="M59" s="74"/>
      <c r="N59" s="74"/>
      <c r="O59" s="75"/>
      <c r="P59" s="75"/>
      <c r="Q59" s="75"/>
      <c r="R59" s="9"/>
      <c r="S59" s="1"/>
      <c r="T59" s="1"/>
      <c r="U59" s="1"/>
      <c r="V59" s="1"/>
      <c r="W59" s="1"/>
      <c r="X59" s="1"/>
      <c r="Y59" s="1"/>
      <c r="Z59" s="1"/>
    </row>
    <row r="60" spans="1:26" ht="7.5" customHeight="1" outlineLevel="4" x14ac:dyDescent="0.25">
      <c r="A60" s="9"/>
      <c r="B60" s="76"/>
      <c r="C60" s="77"/>
      <c r="D60" s="78"/>
      <c r="E60" s="79"/>
      <c r="F60" s="80"/>
      <c r="G60" s="78"/>
      <c r="H60" s="81"/>
      <c r="I60" s="114"/>
      <c r="J60" s="115"/>
      <c r="K60" s="83"/>
      <c r="L60" s="83"/>
      <c r="M60" s="83"/>
      <c r="N60" s="83"/>
      <c r="O60" s="82"/>
      <c r="P60" s="82"/>
      <c r="Q60" s="82"/>
      <c r="R60" s="9"/>
      <c r="S60" s="1"/>
      <c r="T60" s="1"/>
      <c r="U60" s="1"/>
      <c r="V60" s="1"/>
      <c r="W60" s="1"/>
      <c r="X60" s="1"/>
      <c r="Y60" s="1"/>
      <c r="Z60" s="1"/>
    </row>
    <row r="61" spans="1:26" ht="11.25" customHeight="1" outlineLevel="3" x14ac:dyDescent="0.25">
      <c r="A61" s="61"/>
      <c r="B61" s="62"/>
      <c r="C61" s="63">
        <v>7</v>
      </c>
      <c r="D61" s="64" t="s">
        <v>30</v>
      </c>
      <c r="E61" s="65" t="s">
        <v>95</v>
      </c>
      <c r="F61" s="66" t="s">
        <v>96</v>
      </c>
      <c r="G61" s="64" t="s">
        <v>33</v>
      </c>
      <c r="H61" s="67">
        <v>157.99</v>
      </c>
      <c r="I61" s="110"/>
      <c r="J61" s="111">
        <f>H61*I61</f>
        <v>0</v>
      </c>
      <c r="K61" s="67">
        <v>2.5999999999999998E-4</v>
      </c>
      <c r="L61" s="67">
        <f>H61*K61</f>
        <v>4.10774E-2</v>
      </c>
      <c r="M61" s="67"/>
      <c r="N61" s="67">
        <f>H61*M61</f>
        <v>0</v>
      </c>
      <c r="O61" s="68">
        <v>21</v>
      </c>
      <c r="P61" s="68">
        <f>J61*(O61/100)</f>
        <v>0</v>
      </c>
      <c r="Q61" s="68">
        <f>J61+P61</f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8.25" customHeight="1" outlineLevel="3" x14ac:dyDescent="0.25">
      <c r="A62" s="1"/>
      <c r="B62" s="5"/>
      <c r="C62" s="5"/>
      <c r="D62" s="5"/>
      <c r="E62" s="5"/>
      <c r="F62" s="5"/>
      <c r="G62" s="5"/>
      <c r="H62" s="5"/>
      <c r="I62" s="9"/>
      <c r="J62" s="9"/>
      <c r="K62" s="5"/>
      <c r="L62" s="5"/>
      <c r="M62" s="5"/>
      <c r="N62" s="5"/>
      <c r="O62" s="5"/>
      <c r="P62" s="9"/>
      <c r="Q62" s="9"/>
      <c r="R62" s="1"/>
      <c r="S62" s="1"/>
      <c r="T62" s="1"/>
      <c r="U62" s="1"/>
      <c r="V62" s="1"/>
      <c r="W62" s="1"/>
      <c r="X62" s="1"/>
      <c r="Y62" s="1"/>
      <c r="Z62" s="1"/>
    </row>
    <row r="63" spans="1:26" ht="8.25" customHeight="1" outlineLevel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8.2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8.2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8.2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8.2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8.2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8.2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8.2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8.2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8.2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8.2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8.2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8.2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8.2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8.2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8.2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8.2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8.2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8.2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8.2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8.2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8.2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8.2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8.2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8.2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8.2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8.2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8.2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8.2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8.2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8.2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8.2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8.2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8.2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8.2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8.2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8.2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8.2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8.2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8.2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8.2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8.2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8.2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8.2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ATMSQFKhbHsdcq8FPileZP8FyH2ajH4PreOTCAWPA0W/mFwhj/p5RRe1nN7MYVvyx6yWfg+QznrxyUHBNAfx1Q==" saltValue="0Ux7/nt7L9L+5RwXXPmrxg==" spinCount="100000" sheet="1" objects="1" scenarios="1"/>
  <pageMargins left="0.7" right="0.7" top="0.75" bottom="0.75" header="0" footer="0"/>
  <pageSetup orientation="landscape"/>
  <headerFooter>
    <oddFooter>&amp;Lčm 54&amp;C&amp;P/&amp;R&amp;D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1" zoomScale="55" zoomScaleNormal="55" workbookViewId="0">
      <selection activeCell="AB53" sqref="AB53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SUBTOTAL(9,J8:J63)</f>
        <v>0</v>
      </c>
      <c r="K7" s="46"/>
      <c r="L7" s="17">
        <f>SUBTOTAL(9,L8:L63)</f>
        <v>3.3807477999999995</v>
      </c>
      <c r="M7" s="46"/>
      <c r="N7" s="17">
        <f>SUBTOTAL(9,N8:N63)</f>
        <v>1.6064641200000003</v>
      </c>
      <c r="O7" s="47"/>
      <c r="P7" s="16">
        <f t="shared" ref="P7:Q7" si="0">SUBTOTAL(9,P8:P63)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128</v>
      </c>
      <c r="B8" s="49">
        <v>2</v>
      </c>
      <c r="C8" s="50"/>
      <c r="D8" s="51" t="s">
        <v>25</v>
      </c>
      <c r="E8" s="51"/>
      <c r="F8" s="19" t="s">
        <v>129</v>
      </c>
      <c r="G8" s="51"/>
      <c r="H8" s="52"/>
      <c r="I8" s="106"/>
      <c r="J8" s="107">
        <f>SUBTOTAL(9,J9:J62)</f>
        <v>0</v>
      </c>
      <c r="K8" s="52"/>
      <c r="L8" s="53">
        <f>SUBTOTAL(9,L9:L62)</f>
        <v>3.3807477999999995</v>
      </c>
      <c r="M8" s="52"/>
      <c r="N8" s="53">
        <f>SUBTOTAL(9,N9:N62)</f>
        <v>1.6064641200000003</v>
      </c>
      <c r="O8" s="54"/>
      <c r="P8" s="20">
        <f t="shared" ref="P8:Q8" si="1">SUBTOTAL(9,P9:P62)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130</v>
      </c>
      <c r="B9" s="55">
        <v>3</v>
      </c>
      <c r="C9" s="56"/>
      <c r="D9" s="57" t="s">
        <v>28</v>
      </c>
      <c r="E9" s="57"/>
      <c r="F9" s="58" t="s">
        <v>29</v>
      </c>
      <c r="G9" s="57"/>
      <c r="H9" s="59"/>
      <c r="I9" s="108"/>
      <c r="J9" s="109">
        <f>SUBTOTAL(9,J10:J21)</f>
        <v>0</v>
      </c>
      <c r="K9" s="59"/>
      <c r="L9" s="21">
        <f>SUBTOTAL(9,L10:L21)</f>
        <v>3.1435529999999998</v>
      </c>
      <c r="M9" s="59"/>
      <c r="N9" s="21">
        <f>SUBTOTAL(9,N10:N21)</f>
        <v>2.0412000000000004E-4</v>
      </c>
      <c r="O9" s="60"/>
      <c r="P9" s="22">
        <f t="shared" ref="P9:Q9" si="2">SUBTOTAL(9,P10:P21)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31</v>
      </c>
      <c r="F10" s="66" t="s">
        <v>32</v>
      </c>
      <c r="G10" s="64" t="s">
        <v>33</v>
      </c>
      <c r="H10" s="67">
        <v>61.24</v>
      </c>
      <c r="I10" s="110"/>
      <c r="J10" s="111">
        <f>H10*I10</f>
        <v>0</v>
      </c>
      <c r="K10" s="67">
        <v>2.1000000000000001E-2</v>
      </c>
      <c r="L10" s="67">
        <f>H10*K10</f>
        <v>1.2860400000000001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131</v>
      </c>
      <c r="G11" s="71"/>
      <c r="H11" s="74">
        <v>61.24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22.5" customHeight="1" outlineLevel="3" x14ac:dyDescent="0.25">
      <c r="A13" s="61"/>
      <c r="B13" s="62"/>
      <c r="C13" s="63">
        <v>2</v>
      </c>
      <c r="D13" s="64" t="s">
        <v>30</v>
      </c>
      <c r="E13" s="65" t="s">
        <v>36</v>
      </c>
      <c r="F13" s="66" t="s">
        <v>37</v>
      </c>
      <c r="G13" s="64" t="s">
        <v>33</v>
      </c>
      <c r="H13" s="67">
        <v>94.29</v>
      </c>
      <c r="I13" s="110"/>
      <c r="J13" s="111">
        <f>H13*I13</f>
        <v>0</v>
      </c>
      <c r="K13" s="67">
        <v>1.9699999999999999E-2</v>
      </c>
      <c r="L13" s="67">
        <f>H13*K13</f>
        <v>1.857513</v>
      </c>
      <c r="M13" s="67"/>
      <c r="N13" s="67">
        <f>H13*M13</f>
        <v>0</v>
      </c>
      <c r="O13" s="68">
        <v>21</v>
      </c>
      <c r="P13" s="68">
        <f>J13*(O13/100)</f>
        <v>0</v>
      </c>
      <c r="Q13" s="68">
        <f>J13+P13</f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9.75" customHeight="1" outlineLevel="4" x14ac:dyDescent="0.25">
      <c r="A14" s="69"/>
      <c r="B14" s="70"/>
      <c r="C14" s="70"/>
      <c r="D14" s="71"/>
      <c r="E14" s="72" t="s">
        <v>34</v>
      </c>
      <c r="F14" s="73" t="s">
        <v>132</v>
      </c>
      <c r="G14" s="71"/>
      <c r="H14" s="74">
        <v>94.29</v>
      </c>
      <c r="I14" s="112"/>
      <c r="J14" s="113"/>
      <c r="K14" s="74"/>
      <c r="L14" s="74"/>
      <c r="M14" s="74"/>
      <c r="N14" s="74"/>
      <c r="O14" s="75"/>
      <c r="P14" s="75"/>
      <c r="Q14" s="75"/>
      <c r="R14" s="9"/>
      <c r="S14" s="1"/>
      <c r="T14" s="1"/>
      <c r="U14" s="1"/>
      <c r="V14" s="1"/>
      <c r="W14" s="1"/>
      <c r="X14" s="1"/>
      <c r="Y14" s="1"/>
      <c r="Z14" s="1"/>
    </row>
    <row r="15" spans="1:26" ht="7.5" customHeight="1" outlineLevel="4" x14ac:dyDescent="0.25">
      <c r="A15" s="9"/>
      <c r="B15" s="76"/>
      <c r="C15" s="77"/>
      <c r="D15" s="78"/>
      <c r="E15" s="79"/>
      <c r="F15" s="80"/>
      <c r="G15" s="78"/>
      <c r="H15" s="81"/>
      <c r="I15" s="114"/>
      <c r="J15" s="115"/>
      <c r="K15" s="83"/>
      <c r="L15" s="83"/>
      <c r="M15" s="83"/>
      <c r="N15" s="83"/>
      <c r="O15" s="82"/>
      <c r="P15" s="82"/>
      <c r="Q15" s="82"/>
      <c r="R15" s="9"/>
      <c r="S15" s="1"/>
      <c r="T15" s="1"/>
      <c r="U15" s="1"/>
      <c r="V15" s="1"/>
      <c r="W15" s="1"/>
      <c r="X15" s="1"/>
      <c r="Y15" s="1"/>
      <c r="Z15" s="1"/>
    </row>
    <row r="16" spans="1:26" ht="11.25" customHeight="1" outlineLevel="3" x14ac:dyDescent="0.25">
      <c r="A16" s="61"/>
      <c r="B16" s="62"/>
      <c r="C16" s="63">
        <v>3</v>
      </c>
      <c r="D16" s="64" t="s">
        <v>30</v>
      </c>
      <c r="E16" s="65" t="s">
        <v>39</v>
      </c>
      <c r="F16" s="66" t="s">
        <v>40</v>
      </c>
      <c r="G16" s="64" t="s">
        <v>33</v>
      </c>
      <c r="H16" s="67">
        <v>20.412000000000003</v>
      </c>
      <c r="I16" s="110"/>
      <c r="J16" s="111">
        <f>H16*I16</f>
        <v>0</v>
      </c>
      <c r="K16" s="67"/>
      <c r="L16" s="67">
        <f>H16*K16</f>
        <v>0</v>
      </c>
      <c r="M16" s="67">
        <v>1.0000000000000001E-5</v>
      </c>
      <c r="N16" s="67">
        <f>H16*M16</f>
        <v>2.0412000000000004E-4</v>
      </c>
      <c r="O16" s="68">
        <v>21</v>
      </c>
      <c r="P16" s="68">
        <f>J16*(O16/100)</f>
        <v>0</v>
      </c>
      <c r="Q16" s="68">
        <f>J16+P16</f>
        <v>0</v>
      </c>
      <c r="R16" s="9"/>
      <c r="S16" s="9"/>
      <c r="T16" s="1"/>
      <c r="U16" s="1"/>
      <c r="V16" s="1"/>
      <c r="W16" s="1"/>
      <c r="X16" s="1"/>
      <c r="Y16" s="1"/>
      <c r="Z16" s="1"/>
    </row>
    <row r="17" spans="1:26" ht="9.75" customHeight="1" outlineLevel="4" x14ac:dyDescent="0.25">
      <c r="A17" s="69"/>
      <c r="B17" s="70"/>
      <c r="C17" s="70"/>
      <c r="D17" s="71"/>
      <c r="E17" s="72" t="s">
        <v>34</v>
      </c>
      <c r="F17" s="73" t="s">
        <v>41</v>
      </c>
      <c r="G17" s="71"/>
      <c r="H17" s="74">
        <v>1.89</v>
      </c>
      <c r="I17" s="112"/>
      <c r="J17" s="113"/>
      <c r="K17" s="74"/>
      <c r="L17" s="74"/>
      <c r="M17" s="74"/>
      <c r="N17" s="74"/>
      <c r="O17" s="75"/>
      <c r="P17" s="75"/>
      <c r="Q17" s="75"/>
      <c r="R17" s="9"/>
      <c r="S17" s="1"/>
      <c r="T17" s="1"/>
      <c r="U17" s="1"/>
      <c r="V17" s="1"/>
      <c r="W17" s="1"/>
      <c r="X17" s="1"/>
      <c r="Y17" s="1"/>
      <c r="Z17" s="1"/>
    </row>
    <row r="18" spans="1:26" ht="9.75" customHeight="1" outlineLevel="4" x14ac:dyDescent="0.25">
      <c r="A18" s="69"/>
      <c r="B18" s="70"/>
      <c r="C18" s="70"/>
      <c r="D18" s="71"/>
      <c r="E18" s="72"/>
      <c r="F18" s="73" t="s">
        <v>102</v>
      </c>
      <c r="G18" s="71"/>
      <c r="H18" s="74">
        <v>15.12</v>
      </c>
      <c r="I18" s="112"/>
      <c r="J18" s="113"/>
      <c r="K18" s="74"/>
      <c r="L18" s="74"/>
      <c r="M18" s="74"/>
      <c r="N18" s="74"/>
      <c r="O18" s="75"/>
      <c r="P18" s="75"/>
      <c r="Q18" s="75"/>
      <c r="R18" s="9"/>
      <c r="S18" s="1"/>
      <c r="T18" s="1"/>
      <c r="U18" s="1"/>
      <c r="V18" s="1"/>
      <c r="W18" s="1"/>
      <c r="X18" s="1"/>
      <c r="Y18" s="1"/>
      <c r="Z18" s="1"/>
    </row>
    <row r="19" spans="1:26" ht="9.75" customHeight="1" outlineLevel="4" x14ac:dyDescent="0.25">
      <c r="A19" s="69"/>
      <c r="B19" s="70"/>
      <c r="C19" s="70"/>
      <c r="D19" s="71"/>
      <c r="E19" s="72"/>
      <c r="F19" s="73" t="s">
        <v>103</v>
      </c>
      <c r="G19" s="71"/>
      <c r="H19" s="74">
        <v>3.4020000000000006</v>
      </c>
      <c r="I19" s="112"/>
      <c r="J19" s="113"/>
      <c r="K19" s="74"/>
      <c r="L19" s="74"/>
      <c r="M19" s="74"/>
      <c r="N19" s="74"/>
      <c r="O19" s="75"/>
      <c r="P19" s="75"/>
      <c r="Q19" s="75"/>
      <c r="R19" s="9"/>
      <c r="S19" s="1"/>
      <c r="T19" s="1"/>
      <c r="U19" s="1"/>
      <c r="V19" s="1"/>
      <c r="W19" s="1"/>
      <c r="X19" s="1"/>
      <c r="Y19" s="1"/>
      <c r="Z19" s="1"/>
    </row>
    <row r="20" spans="1:26" ht="7.5" customHeight="1" outlineLevel="4" x14ac:dyDescent="0.25">
      <c r="A20" s="9"/>
      <c r="B20" s="76"/>
      <c r="C20" s="77"/>
      <c r="D20" s="78"/>
      <c r="E20" s="79"/>
      <c r="F20" s="80"/>
      <c r="G20" s="78"/>
      <c r="H20" s="81"/>
      <c r="I20" s="114"/>
      <c r="J20" s="115"/>
      <c r="K20" s="83"/>
      <c r="L20" s="83"/>
      <c r="M20" s="83"/>
      <c r="N20" s="83"/>
      <c r="O20" s="82"/>
      <c r="P20" s="82"/>
      <c r="Q20" s="82"/>
      <c r="R20" s="9"/>
      <c r="S20" s="1"/>
      <c r="T20" s="1"/>
      <c r="U20" s="1"/>
      <c r="V20" s="1"/>
      <c r="W20" s="1"/>
      <c r="X20" s="1"/>
      <c r="Y20" s="1"/>
      <c r="Z20" s="1"/>
    </row>
    <row r="21" spans="1:26" ht="8.25" customHeight="1" outlineLevel="3" x14ac:dyDescent="0.25">
      <c r="A21" s="1"/>
      <c r="B21" s="5"/>
      <c r="C21" s="5"/>
      <c r="D21" s="5"/>
      <c r="E21" s="5"/>
      <c r="F21" s="5"/>
      <c r="G21" s="5"/>
      <c r="H21" s="5"/>
      <c r="I21" s="116"/>
      <c r="J21" s="116"/>
      <c r="K21" s="5"/>
      <c r="L21" s="5"/>
      <c r="M21" s="5"/>
      <c r="N21" s="5"/>
      <c r="O21" s="5"/>
      <c r="P21" s="9"/>
      <c r="Q21" s="9"/>
      <c r="R21" s="1"/>
      <c r="S21" s="1"/>
      <c r="T21" s="1"/>
      <c r="U21" s="1"/>
      <c r="V21" s="1"/>
      <c r="W21" s="1"/>
      <c r="X21" s="1"/>
      <c r="Y21" s="1"/>
      <c r="Z21" s="1"/>
    </row>
    <row r="22" spans="1:26" ht="11.25" customHeight="1" outlineLevel="2" x14ac:dyDescent="0.25">
      <c r="A22" s="18" t="s">
        <v>133</v>
      </c>
      <c r="B22" s="55">
        <v>3</v>
      </c>
      <c r="C22" s="56"/>
      <c r="D22" s="57" t="s">
        <v>28</v>
      </c>
      <c r="E22" s="57"/>
      <c r="F22" s="58" t="s">
        <v>45</v>
      </c>
      <c r="G22" s="57"/>
      <c r="H22" s="59"/>
      <c r="I22" s="108"/>
      <c r="J22" s="109">
        <f>SUBTOTAL(9,J23:J33)</f>
        <v>0</v>
      </c>
      <c r="K22" s="59"/>
      <c r="L22" s="21">
        <f>SUBTOTAL(9,L23:L33)</f>
        <v>1.04108E-2</v>
      </c>
      <c r="M22" s="59"/>
      <c r="N22" s="21">
        <f>SUBTOTAL(9,N23:N33)</f>
        <v>1.5553000000000001</v>
      </c>
      <c r="O22" s="60"/>
      <c r="P22" s="22">
        <f t="shared" ref="P22:Q22" si="3">SUBTOTAL(9,P23:P33)</f>
        <v>0</v>
      </c>
      <c r="Q22" s="22">
        <f t="shared" si="3"/>
        <v>0</v>
      </c>
      <c r="R22" s="9"/>
      <c r="S22" s="9"/>
      <c r="T22" s="1"/>
      <c r="U22" s="1"/>
      <c r="V22" s="1"/>
      <c r="W22" s="1"/>
      <c r="X22" s="1"/>
      <c r="Y22" s="1"/>
      <c r="Z22" s="1"/>
    </row>
    <row r="23" spans="1:26" ht="11.25" customHeight="1" outlineLevel="3" x14ac:dyDescent="0.25">
      <c r="A23" s="61"/>
      <c r="B23" s="62"/>
      <c r="C23" s="63">
        <v>1</v>
      </c>
      <c r="D23" s="64" t="s">
        <v>30</v>
      </c>
      <c r="E23" s="65" t="s">
        <v>46</v>
      </c>
      <c r="F23" s="66" t="s">
        <v>47</v>
      </c>
      <c r="G23" s="64" t="s">
        <v>48</v>
      </c>
      <c r="H23" s="67">
        <v>40</v>
      </c>
      <c r="I23" s="110"/>
      <c r="J23" s="111">
        <f>H23*I23</f>
        <v>0</v>
      </c>
      <c r="K23" s="67"/>
      <c r="L23" s="67">
        <f>H23*K23</f>
        <v>0</v>
      </c>
      <c r="M23" s="67"/>
      <c r="N23" s="67">
        <f>H23*M23</f>
        <v>0</v>
      </c>
      <c r="O23" s="68">
        <v>21</v>
      </c>
      <c r="P23" s="68">
        <f>J23*(O23/100)</f>
        <v>0</v>
      </c>
      <c r="Q23" s="68">
        <f>J23+P23</f>
        <v>0</v>
      </c>
      <c r="R23" s="9"/>
      <c r="S23" s="9"/>
      <c r="T23" s="1"/>
      <c r="U23" s="1"/>
      <c r="V23" s="1"/>
      <c r="W23" s="1"/>
      <c r="X23" s="1"/>
      <c r="Y23" s="1"/>
      <c r="Z23" s="1"/>
    </row>
    <row r="24" spans="1:26" ht="9.75" customHeight="1" outlineLevel="4" x14ac:dyDescent="0.25">
      <c r="A24" s="69"/>
      <c r="B24" s="70"/>
      <c r="C24" s="70"/>
      <c r="D24" s="71"/>
      <c r="E24" s="72" t="s">
        <v>34</v>
      </c>
      <c r="F24" s="73" t="s">
        <v>49</v>
      </c>
      <c r="G24" s="71"/>
      <c r="H24" s="74">
        <v>40</v>
      </c>
      <c r="I24" s="112"/>
      <c r="J24" s="113"/>
      <c r="K24" s="74"/>
      <c r="L24" s="74"/>
      <c r="M24" s="74"/>
      <c r="N24" s="74"/>
      <c r="O24" s="75"/>
      <c r="P24" s="75"/>
      <c r="Q24" s="75"/>
      <c r="R24" s="9"/>
      <c r="S24" s="1"/>
      <c r="T24" s="1"/>
      <c r="U24" s="1"/>
      <c r="V24" s="1"/>
      <c r="W24" s="1"/>
      <c r="X24" s="1"/>
      <c r="Y24" s="1"/>
      <c r="Z24" s="1"/>
    </row>
    <row r="25" spans="1:26" ht="7.5" customHeight="1" outlineLevel="4" x14ac:dyDescent="0.25">
      <c r="A25" s="9"/>
      <c r="B25" s="76"/>
      <c r="C25" s="77"/>
      <c r="D25" s="78"/>
      <c r="E25" s="79"/>
      <c r="F25" s="80"/>
      <c r="G25" s="78"/>
      <c r="H25" s="81"/>
      <c r="I25" s="114"/>
      <c r="J25" s="115"/>
      <c r="K25" s="83"/>
      <c r="L25" s="83"/>
      <c r="M25" s="83"/>
      <c r="N25" s="83"/>
      <c r="O25" s="82"/>
      <c r="P25" s="82"/>
      <c r="Q25" s="82"/>
      <c r="R25" s="9"/>
      <c r="S25" s="1"/>
      <c r="T25" s="1"/>
      <c r="U25" s="1"/>
      <c r="V25" s="1"/>
      <c r="W25" s="1"/>
      <c r="X25" s="1"/>
      <c r="Y25" s="1"/>
      <c r="Z25" s="1"/>
    </row>
    <row r="26" spans="1:26" ht="11.25" customHeight="1" outlineLevel="3" x14ac:dyDescent="0.25">
      <c r="A26" s="61"/>
      <c r="B26" s="62"/>
      <c r="C26" s="63">
        <v>2</v>
      </c>
      <c r="D26" s="64" t="s">
        <v>30</v>
      </c>
      <c r="E26" s="65" t="s">
        <v>50</v>
      </c>
      <c r="F26" s="66" t="s">
        <v>51</v>
      </c>
      <c r="G26" s="64" t="s">
        <v>48</v>
      </c>
      <c r="H26" s="67">
        <v>24</v>
      </c>
      <c r="I26" s="110"/>
      <c r="J26" s="111">
        <f>H26*I26</f>
        <v>0</v>
      </c>
      <c r="K26" s="67"/>
      <c r="L26" s="67">
        <f>H26*K26</f>
        <v>0</v>
      </c>
      <c r="M26" s="67"/>
      <c r="N26" s="67">
        <f>H26*M26</f>
        <v>0</v>
      </c>
      <c r="O26" s="68">
        <v>21</v>
      </c>
      <c r="P26" s="68">
        <f>J26*(O26/100)</f>
        <v>0</v>
      </c>
      <c r="Q26" s="68">
        <f>J26+P26</f>
        <v>0</v>
      </c>
      <c r="R26" s="9"/>
      <c r="S26" s="9"/>
      <c r="T26" s="1"/>
      <c r="U26" s="1"/>
      <c r="V26" s="1"/>
      <c r="W26" s="1"/>
      <c r="X26" s="1"/>
      <c r="Y26" s="1"/>
      <c r="Z26" s="1"/>
    </row>
    <row r="27" spans="1:26" ht="9.75" customHeight="1" outlineLevel="4" x14ac:dyDescent="0.25">
      <c r="A27" s="69"/>
      <c r="B27" s="70"/>
      <c r="C27" s="70"/>
      <c r="D27" s="71"/>
      <c r="E27" s="72" t="s">
        <v>34</v>
      </c>
      <c r="F27" s="73" t="s">
        <v>52</v>
      </c>
      <c r="G27" s="71"/>
      <c r="H27" s="74">
        <v>24</v>
      </c>
      <c r="I27" s="112"/>
      <c r="J27" s="113"/>
      <c r="K27" s="74"/>
      <c r="L27" s="74"/>
      <c r="M27" s="74"/>
      <c r="N27" s="74"/>
      <c r="O27" s="75"/>
      <c r="P27" s="75"/>
      <c r="Q27" s="75"/>
      <c r="R27" s="9"/>
      <c r="S27" s="1"/>
      <c r="T27" s="1"/>
      <c r="U27" s="1"/>
      <c r="V27" s="1"/>
      <c r="W27" s="1"/>
      <c r="X27" s="1"/>
      <c r="Y27" s="1"/>
      <c r="Z27" s="1"/>
    </row>
    <row r="28" spans="1:26" ht="7.5" customHeight="1" outlineLevel="4" x14ac:dyDescent="0.25">
      <c r="A28" s="9"/>
      <c r="B28" s="76"/>
      <c r="C28" s="77"/>
      <c r="D28" s="78"/>
      <c r="E28" s="79"/>
      <c r="F28" s="80"/>
      <c r="G28" s="78"/>
      <c r="H28" s="81"/>
      <c r="I28" s="114"/>
      <c r="J28" s="115"/>
      <c r="K28" s="83"/>
      <c r="L28" s="83"/>
      <c r="M28" s="83"/>
      <c r="N28" s="83"/>
      <c r="O28" s="82"/>
      <c r="P28" s="82"/>
      <c r="Q28" s="82"/>
      <c r="R28" s="9"/>
      <c r="S28" s="1"/>
      <c r="T28" s="1"/>
      <c r="U28" s="1"/>
      <c r="V28" s="1"/>
      <c r="W28" s="1"/>
      <c r="X28" s="1"/>
      <c r="Y28" s="1"/>
      <c r="Z28" s="1"/>
    </row>
    <row r="29" spans="1:26" ht="11.25" customHeight="1" outlineLevel="3" x14ac:dyDescent="0.25">
      <c r="A29" s="61"/>
      <c r="B29" s="62"/>
      <c r="C29" s="63">
        <v>3</v>
      </c>
      <c r="D29" s="64" t="s">
        <v>30</v>
      </c>
      <c r="E29" s="65" t="s">
        <v>53</v>
      </c>
      <c r="F29" s="66" t="s">
        <v>54</v>
      </c>
      <c r="G29" s="64" t="s">
        <v>33</v>
      </c>
      <c r="H29" s="67">
        <v>61.24</v>
      </c>
      <c r="I29" s="110"/>
      <c r="J29" s="111">
        <f t="shared" ref="J29:J32" si="4">H29*I29</f>
        <v>0</v>
      </c>
      <c r="K29" s="67"/>
      <c r="L29" s="67">
        <f t="shared" ref="L29:L32" si="5">H29*K29</f>
        <v>0</v>
      </c>
      <c r="M29" s="67">
        <v>0.01</v>
      </c>
      <c r="N29" s="67">
        <f t="shared" ref="N29:N32" si="6">H29*M29</f>
        <v>0.61240000000000006</v>
      </c>
      <c r="O29" s="68">
        <v>21</v>
      </c>
      <c r="P29" s="68">
        <f t="shared" ref="P29:P32" si="7">J29*(O29/100)</f>
        <v>0</v>
      </c>
      <c r="Q29" s="68">
        <f t="shared" ref="Q29:Q32" si="8">J29+P29</f>
        <v>0</v>
      </c>
      <c r="R29" s="9"/>
      <c r="S29" s="9"/>
      <c r="T29" s="1"/>
      <c r="U29" s="1"/>
      <c r="V29" s="1"/>
      <c r="W29" s="1"/>
      <c r="X29" s="1"/>
      <c r="Y29" s="1"/>
      <c r="Z29" s="1"/>
    </row>
    <row r="30" spans="1:26" ht="11.25" customHeight="1" outlineLevel="3" x14ac:dyDescent="0.25">
      <c r="A30" s="61"/>
      <c r="B30" s="62"/>
      <c r="C30" s="63">
        <v>4</v>
      </c>
      <c r="D30" s="64" t="s">
        <v>30</v>
      </c>
      <c r="E30" s="65" t="s">
        <v>55</v>
      </c>
      <c r="F30" s="66" t="s">
        <v>56</v>
      </c>
      <c r="G30" s="64" t="s">
        <v>33</v>
      </c>
      <c r="H30" s="67">
        <v>94.29</v>
      </c>
      <c r="I30" s="110"/>
      <c r="J30" s="111">
        <f t="shared" si="4"/>
        <v>0</v>
      </c>
      <c r="K30" s="67"/>
      <c r="L30" s="67">
        <f t="shared" si="5"/>
        <v>0</v>
      </c>
      <c r="M30" s="67">
        <v>0.01</v>
      </c>
      <c r="N30" s="67">
        <f t="shared" si="6"/>
        <v>0.94290000000000007</v>
      </c>
      <c r="O30" s="68">
        <v>21</v>
      </c>
      <c r="P30" s="68">
        <f t="shared" si="7"/>
        <v>0</v>
      </c>
      <c r="Q30" s="68">
        <f t="shared" si="8"/>
        <v>0</v>
      </c>
      <c r="R30" s="9"/>
      <c r="S30" s="9"/>
      <c r="T30" s="1"/>
      <c r="U30" s="1"/>
      <c r="V30" s="1"/>
      <c r="W30" s="1"/>
      <c r="X30" s="1"/>
      <c r="Y30" s="1"/>
      <c r="Z30" s="1"/>
    </row>
    <row r="31" spans="1:26" ht="22.5" customHeight="1" outlineLevel="3" x14ac:dyDescent="0.25">
      <c r="A31" s="61"/>
      <c r="B31" s="62"/>
      <c r="C31" s="63">
        <v>5</v>
      </c>
      <c r="D31" s="64" t="s">
        <v>30</v>
      </c>
      <c r="E31" s="65" t="s">
        <v>57</v>
      </c>
      <c r="F31" s="66" t="s">
        <v>58</v>
      </c>
      <c r="G31" s="64" t="s">
        <v>33</v>
      </c>
      <c r="H31" s="67">
        <v>61.24</v>
      </c>
      <c r="I31" s="110"/>
      <c r="J31" s="111">
        <f t="shared" si="4"/>
        <v>0</v>
      </c>
      <c r="K31" s="67">
        <v>1.2999999999999999E-4</v>
      </c>
      <c r="L31" s="67">
        <f t="shared" si="5"/>
        <v>7.9611999999999999E-3</v>
      </c>
      <c r="M31" s="67"/>
      <c r="N31" s="67">
        <f t="shared" si="6"/>
        <v>0</v>
      </c>
      <c r="O31" s="68">
        <v>21</v>
      </c>
      <c r="P31" s="68">
        <f t="shared" si="7"/>
        <v>0</v>
      </c>
      <c r="Q31" s="68">
        <f t="shared" si="8"/>
        <v>0</v>
      </c>
      <c r="R31" s="9"/>
      <c r="S31" s="9"/>
      <c r="T31" s="1"/>
      <c r="U31" s="1"/>
      <c r="V31" s="1"/>
      <c r="W31" s="1"/>
      <c r="X31" s="1"/>
      <c r="Y31" s="1"/>
      <c r="Z31" s="1"/>
    </row>
    <row r="32" spans="1:26" ht="11.25" customHeight="1" outlineLevel="3" x14ac:dyDescent="0.25">
      <c r="A32" s="61"/>
      <c r="B32" s="62"/>
      <c r="C32" s="63">
        <v>6</v>
      </c>
      <c r="D32" s="64" t="s">
        <v>30</v>
      </c>
      <c r="E32" s="65" t="s">
        <v>59</v>
      </c>
      <c r="F32" s="66" t="s">
        <v>60</v>
      </c>
      <c r="G32" s="64" t="s">
        <v>33</v>
      </c>
      <c r="H32" s="67">
        <v>61.24</v>
      </c>
      <c r="I32" s="110"/>
      <c r="J32" s="111">
        <f t="shared" si="4"/>
        <v>0</v>
      </c>
      <c r="K32" s="67">
        <v>4.0000000000000003E-5</v>
      </c>
      <c r="L32" s="67">
        <f t="shared" si="5"/>
        <v>2.4496000000000001E-3</v>
      </c>
      <c r="M32" s="67"/>
      <c r="N32" s="67">
        <f t="shared" si="6"/>
        <v>0</v>
      </c>
      <c r="O32" s="68">
        <v>21</v>
      </c>
      <c r="P32" s="68">
        <f t="shared" si="7"/>
        <v>0</v>
      </c>
      <c r="Q32" s="68">
        <f t="shared" si="8"/>
        <v>0</v>
      </c>
      <c r="R32" s="9"/>
      <c r="S32" s="9"/>
      <c r="T32" s="1"/>
      <c r="U32" s="1"/>
      <c r="V32" s="1"/>
      <c r="W32" s="1"/>
      <c r="X32" s="1"/>
      <c r="Y32" s="1"/>
      <c r="Z32" s="1"/>
    </row>
    <row r="33" spans="1:26" ht="8.25" customHeight="1" outlineLevel="3" x14ac:dyDescent="0.25">
      <c r="A33" s="1"/>
      <c r="B33" s="5"/>
      <c r="C33" s="5"/>
      <c r="D33" s="5"/>
      <c r="E33" s="5"/>
      <c r="F33" s="5"/>
      <c r="G33" s="5"/>
      <c r="H33" s="5"/>
      <c r="I33" s="116"/>
      <c r="J33" s="116"/>
      <c r="K33" s="5"/>
      <c r="L33" s="5"/>
      <c r="M33" s="5"/>
      <c r="N33" s="5"/>
      <c r="O33" s="5"/>
      <c r="P33" s="9"/>
      <c r="Q33" s="9"/>
      <c r="R33" s="1"/>
      <c r="S33" s="1"/>
      <c r="T33" s="1"/>
      <c r="U33" s="1"/>
      <c r="V33" s="1"/>
      <c r="W33" s="1"/>
      <c r="X33" s="1"/>
      <c r="Y33" s="1"/>
      <c r="Z33" s="1"/>
    </row>
    <row r="34" spans="1:26" ht="11.25" customHeight="1" outlineLevel="2" x14ac:dyDescent="0.25">
      <c r="A34" s="18" t="s">
        <v>134</v>
      </c>
      <c r="B34" s="55">
        <v>3</v>
      </c>
      <c r="C34" s="56"/>
      <c r="D34" s="57" t="s">
        <v>28</v>
      </c>
      <c r="E34" s="57"/>
      <c r="F34" s="58" t="s">
        <v>62</v>
      </c>
      <c r="G34" s="57"/>
      <c r="H34" s="59"/>
      <c r="I34" s="108"/>
      <c r="J34" s="109">
        <f>SUBTOTAL(9,J35:J43)</f>
        <v>0</v>
      </c>
      <c r="K34" s="59"/>
      <c r="L34" s="21">
        <f>SUBTOTAL(9,L35:L43)</f>
        <v>0</v>
      </c>
      <c r="M34" s="59"/>
      <c r="N34" s="21">
        <f>SUBTOTAL(9,N35:N43)</f>
        <v>0</v>
      </c>
      <c r="O34" s="60"/>
      <c r="P34" s="22">
        <f t="shared" ref="P34:Q34" si="9">SUBTOTAL(9,P35:P43)</f>
        <v>0</v>
      </c>
      <c r="Q34" s="22">
        <f t="shared" si="9"/>
        <v>0</v>
      </c>
      <c r="R34" s="9"/>
      <c r="S34" s="9"/>
      <c r="T34" s="1"/>
      <c r="U34" s="1"/>
      <c r="V34" s="1"/>
      <c r="W34" s="1"/>
      <c r="X34" s="1"/>
      <c r="Y34" s="1"/>
      <c r="Z34" s="1"/>
    </row>
    <row r="35" spans="1:26" ht="11.25" customHeight="1" outlineLevel="3" x14ac:dyDescent="0.25">
      <c r="A35" s="61"/>
      <c r="B35" s="62"/>
      <c r="C35" s="63">
        <v>1</v>
      </c>
      <c r="D35" s="64" t="s">
        <v>30</v>
      </c>
      <c r="E35" s="65" t="s">
        <v>63</v>
      </c>
      <c r="F35" s="66" t="s">
        <v>64</v>
      </c>
      <c r="G35" s="64" t="s">
        <v>65</v>
      </c>
      <c r="H35" s="67">
        <v>1.6064641200000003</v>
      </c>
      <c r="I35" s="110"/>
      <c r="J35" s="111">
        <f t="shared" ref="J35:J37" si="10">H35*I35</f>
        <v>0</v>
      </c>
      <c r="K35" s="67"/>
      <c r="L35" s="67">
        <f t="shared" ref="L35:L37" si="11">H35*K35</f>
        <v>0</v>
      </c>
      <c r="M35" s="67"/>
      <c r="N35" s="67">
        <f t="shared" ref="N35:N37" si="12">H35*M35</f>
        <v>0</v>
      </c>
      <c r="O35" s="68">
        <v>21</v>
      </c>
      <c r="P35" s="68">
        <f t="shared" ref="P35:P37" si="13">J35*(O35/100)</f>
        <v>0</v>
      </c>
      <c r="Q35" s="68">
        <f t="shared" ref="Q35:Q37" si="14">J35+P35</f>
        <v>0</v>
      </c>
      <c r="R35" s="9"/>
      <c r="S35" s="9"/>
      <c r="T35" s="1"/>
      <c r="U35" s="1"/>
      <c r="V35" s="1"/>
      <c r="W35" s="1"/>
      <c r="X35" s="1"/>
      <c r="Y35" s="1"/>
      <c r="Z35" s="1"/>
    </row>
    <row r="36" spans="1:26" ht="11.25" customHeight="1" outlineLevel="3" x14ac:dyDescent="0.25">
      <c r="A36" s="61"/>
      <c r="B36" s="62"/>
      <c r="C36" s="63">
        <v>2</v>
      </c>
      <c r="D36" s="64" t="s">
        <v>30</v>
      </c>
      <c r="E36" s="65" t="s">
        <v>66</v>
      </c>
      <c r="F36" s="66" t="s">
        <v>67</v>
      </c>
      <c r="G36" s="64" t="s">
        <v>65</v>
      </c>
      <c r="H36" s="67">
        <v>1.6064641200000003</v>
      </c>
      <c r="I36" s="110"/>
      <c r="J36" s="111">
        <f t="shared" si="10"/>
        <v>0</v>
      </c>
      <c r="K36" s="67"/>
      <c r="L36" s="67">
        <f t="shared" si="11"/>
        <v>0</v>
      </c>
      <c r="M36" s="67"/>
      <c r="N36" s="67">
        <f t="shared" si="12"/>
        <v>0</v>
      </c>
      <c r="O36" s="68">
        <v>21</v>
      </c>
      <c r="P36" s="68">
        <f t="shared" si="13"/>
        <v>0</v>
      </c>
      <c r="Q36" s="68">
        <f t="shared" si="14"/>
        <v>0</v>
      </c>
      <c r="R36" s="9"/>
      <c r="S36" s="9"/>
      <c r="T36" s="1"/>
      <c r="U36" s="1"/>
      <c r="V36" s="1"/>
      <c r="W36" s="1"/>
      <c r="X36" s="1"/>
      <c r="Y36" s="1"/>
      <c r="Z36" s="1"/>
    </row>
    <row r="37" spans="1:26" ht="11.25" customHeight="1" outlineLevel="3" x14ac:dyDescent="0.25">
      <c r="A37" s="61"/>
      <c r="B37" s="62"/>
      <c r="C37" s="63">
        <v>3</v>
      </c>
      <c r="D37" s="64" t="s">
        <v>30</v>
      </c>
      <c r="E37" s="65" t="s">
        <v>68</v>
      </c>
      <c r="F37" s="66" t="s">
        <v>69</v>
      </c>
      <c r="G37" s="64" t="s">
        <v>65</v>
      </c>
      <c r="H37" s="67">
        <v>30.514000000000003</v>
      </c>
      <c r="I37" s="110"/>
      <c r="J37" s="111">
        <f t="shared" si="10"/>
        <v>0</v>
      </c>
      <c r="K37" s="67"/>
      <c r="L37" s="67">
        <f t="shared" si="11"/>
        <v>0</v>
      </c>
      <c r="M37" s="67"/>
      <c r="N37" s="67">
        <f t="shared" si="12"/>
        <v>0</v>
      </c>
      <c r="O37" s="68">
        <v>21</v>
      </c>
      <c r="P37" s="68">
        <f t="shared" si="13"/>
        <v>0</v>
      </c>
      <c r="Q37" s="68">
        <f t="shared" si="14"/>
        <v>0</v>
      </c>
      <c r="R37" s="9"/>
      <c r="S37" s="9"/>
      <c r="T37" s="1"/>
      <c r="U37" s="1"/>
      <c r="V37" s="1"/>
      <c r="W37" s="1"/>
      <c r="X37" s="1"/>
      <c r="Y37" s="1"/>
      <c r="Z37" s="1"/>
    </row>
    <row r="38" spans="1:26" ht="9.75" customHeight="1" outlineLevel="4" x14ac:dyDescent="0.25">
      <c r="A38" s="69"/>
      <c r="B38" s="70"/>
      <c r="C38" s="70"/>
      <c r="D38" s="71"/>
      <c r="E38" s="72" t="s">
        <v>34</v>
      </c>
      <c r="F38" s="73" t="s">
        <v>135</v>
      </c>
      <c r="G38" s="71"/>
      <c r="H38" s="74">
        <v>30.514000000000003</v>
      </c>
      <c r="I38" s="112"/>
      <c r="J38" s="113"/>
      <c r="K38" s="74"/>
      <c r="L38" s="74"/>
      <c r="M38" s="74"/>
      <c r="N38" s="74"/>
      <c r="O38" s="75"/>
      <c r="P38" s="75"/>
      <c r="Q38" s="75"/>
      <c r="R38" s="9"/>
      <c r="S38" s="1"/>
      <c r="T38" s="1"/>
      <c r="U38" s="1"/>
      <c r="V38" s="1"/>
      <c r="W38" s="1"/>
      <c r="X38" s="1"/>
      <c r="Y38" s="1"/>
      <c r="Z38" s="1"/>
    </row>
    <row r="39" spans="1:26" ht="7.5" customHeight="1" outlineLevel="4" x14ac:dyDescent="0.25">
      <c r="A39" s="9"/>
      <c r="B39" s="76"/>
      <c r="C39" s="77"/>
      <c r="D39" s="78"/>
      <c r="E39" s="79"/>
      <c r="F39" s="80"/>
      <c r="G39" s="78"/>
      <c r="H39" s="81"/>
      <c r="I39" s="114"/>
      <c r="J39" s="115"/>
      <c r="K39" s="83"/>
      <c r="L39" s="83"/>
      <c r="M39" s="83"/>
      <c r="N39" s="83"/>
      <c r="O39" s="82"/>
      <c r="P39" s="82"/>
      <c r="Q39" s="82"/>
      <c r="R39" s="9"/>
      <c r="S39" s="1"/>
      <c r="T39" s="1"/>
      <c r="U39" s="1"/>
      <c r="V39" s="1"/>
      <c r="W39" s="1"/>
      <c r="X39" s="1"/>
      <c r="Y39" s="1"/>
      <c r="Z39" s="1"/>
    </row>
    <row r="40" spans="1:26" ht="11.25" customHeight="1" outlineLevel="3" x14ac:dyDescent="0.25">
      <c r="A40" s="61"/>
      <c r="B40" s="62"/>
      <c r="C40" s="63">
        <v>4</v>
      </c>
      <c r="D40" s="64" t="s">
        <v>30</v>
      </c>
      <c r="E40" s="65" t="s">
        <v>71</v>
      </c>
      <c r="F40" s="66" t="s">
        <v>72</v>
      </c>
      <c r="G40" s="64" t="s">
        <v>65</v>
      </c>
      <c r="H40" s="67">
        <v>1.6064641200000003</v>
      </c>
      <c r="I40" s="110"/>
      <c r="J40" s="111">
        <f t="shared" ref="J40:J42" si="15">H40*I40</f>
        <v>0</v>
      </c>
      <c r="K40" s="67"/>
      <c r="L40" s="67">
        <f t="shared" ref="L40:L42" si="16">H40*K40</f>
        <v>0</v>
      </c>
      <c r="M40" s="67"/>
      <c r="N40" s="67">
        <f t="shared" ref="N40:N42" si="17">H40*M40</f>
        <v>0</v>
      </c>
      <c r="O40" s="68">
        <v>21</v>
      </c>
      <c r="P40" s="68">
        <f t="shared" ref="P40:P42" si="18">J40*(O40/100)</f>
        <v>0</v>
      </c>
      <c r="Q40" s="68">
        <f t="shared" ref="Q40:Q42" si="19">J40+P40</f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11.25" customHeight="1" outlineLevel="3" x14ac:dyDescent="0.25">
      <c r="A41" s="61"/>
      <c r="B41" s="62"/>
      <c r="C41" s="63">
        <v>5</v>
      </c>
      <c r="D41" s="64" t="s">
        <v>30</v>
      </c>
      <c r="E41" s="65" t="s">
        <v>73</v>
      </c>
      <c r="F41" s="66" t="s">
        <v>74</v>
      </c>
      <c r="G41" s="64" t="s">
        <v>65</v>
      </c>
      <c r="H41" s="67">
        <v>1.6060000000000001</v>
      </c>
      <c r="I41" s="110"/>
      <c r="J41" s="111">
        <f t="shared" si="15"/>
        <v>0</v>
      </c>
      <c r="K41" s="67"/>
      <c r="L41" s="67">
        <f t="shared" si="16"/>
        <v>0</v>
      </c>
      <c r="M41" s="67"/>
      <c r="N41" s="67">
        <f t="shared" si="17"/>
        <v>0</v>
      </c>
      <c r="O41" s="68">
        <v>21</v>
      </c>
      <c r="P41" s="68">
        <f t="shared" si="18"/>
        <v>0</v>
      </c>
      <c r="Q41" s="68">
        <f t="shared" si="19"/>
        <v>0</v>
      </c>
      <c r="R41" s="9"/>
      <c r="S41" s="9"/>
      <c r="T41" s="1"/>
      <c r="U41" s="1"/>
      <c r="V41" s="1"/>
      <c r="W41" s="1"/>
      <c r="X41" s="1"/>
      <c r="Y41" s="1"/>
      <c r="Z41" s="1"/>
    </row>
    <row r="42" spans="1:26" ht="11.25" customHeight="1" outlineLevel="3" x14ac:dyDescent="0.25">
      <c r="A42" s="61"/>
      <c r="B42" s="62"/>
      <c r="C42" s="63">
        <v>6</v>
      </c>
      <c r="D42" s="64" t="s">
        <v>30</v>
      </c>
      <c r="E42" s="65" t="s">
        <v>75</v>
      </c>
      <c r="F42" s="66" t="s">
        <v>76</v>
      </c>
      <c r="G42" s="64" t="s">
        <v>65</v>
      </c>
      <c r="H42" s="67">
        <v>3.1539637999999997</v>
      </c>
      <c r="I42" s="110"/>
      <c r="J42" s="111">
        <f t="shared" si="15"/>
        <v>0</v>
      </c>
      <c r="K42" s="67"/>
      <c r="L42" s="67">
        <f t="shared" si="16"/>
        <v>0</v>
      </c>
      <c r="M42" s="67"/>
      <c r="N42" s="67">
        <f t="shared" si="17"/>
        <v>0</v>
      </c>
      <c r="O42" s="68">
        <v>21</v>
      </c>
      <c r="P42" s="68">
        <f t="shared" si="18"/>
        <v>0</v>
      </c>
      <c r="Q42" s="68">
        <f t="shared" si="19"/>
        <v>0</v>
      </c>
      <c r="R42" s="9"/>
      <c r="S42" s="9"/>
      <c r="T42" s="1"/>
      <c r="U42" s="1"/>
      <c r="V42" s="1"/>
      <c r="W42" s="1"/>
      <c r="X42" s="1"/>
      <c r="Y42" s="1"/>
      <c r="Z42" s="1"/>
    </row>
    <row r="43" spans="1:26" ht="8.25" customHeight="1" outlineLevel="3" x14ac:dyDescent="0.25">
      <c r="A43" s="1"/>
      <c r="B43" s="5"/>
      <c r="C43" s="5"/>
      <c r="D43" s="5"/>
      <c r="E43" s="5"/>
      <c r="F43" s="5"/>
      <c r="G43" s="5"/>
      <c r="H43" s="5"/>
      <c r="I43" s="116"/>
      <c r="J43" s="116"/>
      <c r="K43" s="5"/>
      <c r="L43" s="5"/>
      <c r="M43" s="5"/>
      <c r="N43" s="5"/>
      <c r="O43" s="5"/>
      <c r="P43" s="9"/>
      <c r="Q43" s="9"/>
      <c r="R43" s="1"/>
      <c r="S43" s="1"/>
      <c r="T43" s="1"/>
      <c r="U43" s="1"/>
      <c r="V43" s="1"/>
      <c r="W43" s="1"/>
      <c r="X43" s="1"/>
      <c r="Y43" s="1"/>
      <c r="Z43" s="1"/>
    </row>
    <row r="44" spans="1:26" ht="11.25" customHeight="1" outlineLevel="2" x14ac:dyDescent="0.25">
      <c r="A44" s="18" t="s">
        <v>136</v>
      </c>
      <c r="B44" s="55">
        <v>3</v>
      </c>
      <c r="C44" s="56"/>
      <c r="D44" s="57" t="s">
        <v>28</v>
      </c>
      <c r="E44" s="57"/>
      <c r="F44" s="58" t="s">
        <v>78</v>
      </c>
      <c r="G44" s="57"/>
      <c r="H44" s="59"/>
      <c r="I44" s="108"/>
      <c r="J44" s="109">
        <f>SUBTOTAL(9,J45:J62)</f>
        <v>0</v>
      </c>
      <c r="K44" s="59"/>
      <c r="L44" s="21">
        <f>SUBTOTAL(9,L45:L62)</f>
        <v>0.22678400000000001</v>
      </c>
      <c r="M44" s="59"/>
      <c r="N44" s="21">
        <f>SUBTOTAL(9,N45:N62)</f>
        <v>5.0960000000000005E-2</v>
      </c>
      <c r="O44" s="60"/>
      <c r="P44" s="22">
        <f t="shared" ref="P44:Q44" si="20">SUBTOTAL(9,P45:P62)</f>
        <v>0</v>
      </c>
      <c r="Q44" s="22">
        <f t="shared" si="20"/>
        <v>0</v>
      </c>
      <c r="R44" s="9"/>
      <c r="S44" s="9"/>
      <c r="T44" s="1"/>
      <c r="U44" s="1"/>
      <c r="V44" s="1"/>
      <c r="W44" s="1"/>
      <c r="X44" s="1"/>
      <c r="Y44" s="1"/>
      <c r="Z44" s="1"/>
    </row>
    <row r="45" spans="1:26" ht="11.25" customHeight="1" outlineLevel="3" x14ac:dyDescent="0.25">
      <c r="A45" s="61"/>
      <c r="B45" s="62"/>
      <c r="C45" s="63">
        <v>1</v>
      </c>
      <c r="D45" s="64" t="s">
        <v>30</v>
      </c>
      <c r="E45" s="65" t="s">
        <v>79</v>
      </c>
      <c r="F45" s="66" t="s">
        <v>80</v>
      </c>
      <c r="G45" s="64" t="s">
        <v>33</v>
      </c>
      <c r="H45" s="67">
        <v>73.488</v>
      </c>
      <c r="I45" s="110"/>
      <c r="J45" s="111">
        <f>H45*I45</f>
        <v>0</v>
      </c>
      <c r="K45" s="67"/>
      <c r="L45" s="67">
        <f>H45*K45</f>
        <v>0</v>
      </c>
      <c r="M45" s="67">
        <v>3.0000000000000001E-5</v>
      </c>
      <c r="N45" s="67">
        <f>H45*M45</f>
        <v>2.2046399999999999E-3</v>
      </c>
      <c r="O45" s="68">
        <v>21</v>
      </c>
      <c r="P45" s="68">
        <f>J45*(O45/100)</f>
        <v>0</v>
      </c>
      <c r="Q45" s="68">
        <f>J45+P45</f>
        <v>0</v>
      </c>
      <c r="R45" s="9"/>
      <c r="S45" s="9"/>
      <c r="T45" s="1"/>
      <c r="U45" s="1"/>
      <c r="V45" s="1"/>
      <c r="W45" s="1"/>
      <c r="X45" s="1"/>
      <c r="Y45" s="1"/>
      <c r="Z45" s="1"/>
    </row>
    <row r="46" spans="1:26" ht="9.75" customHeight="1" outlineLevel="4" x14ac:dyDescent="0.25">
      <c r="A46" s="69"/>
      <c r="B46" s="70"/>
      <c r="C46" s="70"/>
      <c r="D46" s="71"/>
      <c r="E46" s="72" t="s">
        <v>34</v>
      </c>
      <c r="F46" s="73" t="s">
        <v>137</v>
      </c>
      <c r="G46" s="71"/>
      <c r="H46" s="74">
        <v>61.24</v>
      </c>
      <c r="I46" s="112"/>
      <c r="J46" s="113"/>
      <c r="K46" s="74"/>
      <c r="L46" s="74"/>
      <c r="M46" s="74"/>
      <c r="N46" s="74"/>
      <c r="O46" s="75"/>
      <c r="P46" s="75"/>
      <c r="Q46" s="75"/>
      <c r="R46" s="9"/>
      <c r="S46" s="1"/>
      <c r="T46" s="1"/>
      <c r="U46" s="1"/>
      <c r="V46" s="1"/>
      <c r="W46" s="1"/>
      <c r="X46" s="1"/>
      <c r="Y46" s="1"/>
      <c r="Z46" s="1"/>
    </row>
    <row r="47" spans="1:26" ht="9.75" customHeight="1" outlineLevel="4" x14ac:dyDescent="0.25">
      <c r="A47" s="69"/>
      <c r="B47" s="70"/>
      <c r="C47" s="70"/>
      <c r="D47" s="71"/>
      <c r="E47" s="72"/>
      <c r="F47" s="73" t="s">
        <v>138</v>
      </c>
      <c r="G47" s="71"/>
      <c r="H47" s="74">
        <v>12.248000000000001</v>
      </c>
      <c r="I47" s="112"/>
      <c r="J47" s="113"/>
      <c r="K47" s="74"/>
      <c r="L47" s="74"/>
      <c r="M47" s="74"/>
      <c r="N47" s="74"/>
      <c r="O47" s="75"/>
      <c r="P47" s="75"/>
      <c r="Q47" s="75"/>
      <c r="R47" s="9"/>
      <c r="S47" s="1"/>
      <c r="T47" s="1"/>
      <c r="U47" s="1"/>
      <c r="V47" s="1"/>
      <c r="W47" s="1"/>
      <c r="X47" s="1"/>
      <c r="Y47" s="1"/>
      <c r="Z47" s="1"/>
    </row>
    <row r="48" spans="1:26" ht="7.5" customHeight="1" outlineLevel="4" x14ac:dyDescent="0.25">
      <c r="A48" s="9"/>
      <c r="B48" s="76"/>
      <c r="C48" s="77"/>
      <c r="D48" s="78"/>
      <c r="E48" s="79"/>
      <c r="F48" s="80"/>
      <c r="G48" s="78"/>
      <c r="H48" s="81"/>
      <c r="I48" s="114"/>
      <c r="J48" s="115"/>
      <c r="K48" s="83"/>
      <c r="L48" s="83"/>
      <c r="M48" s="83"/>
      <c r="N48" s="83"/>
      <c r="O48" s="82"/>
      <c r="P48" s="82"/>
      <c r="Q48" s="82"/>
      <c r="R48" s="9"/>
      <c r="S48" s="1"/>
      <c r="T48" s="1"/>
      <c r="U48" s="1"/>
      <c r="V48" s="1"/>
      <c r="W48" s="1"/>
      <c r="X48" s="1"/>
      <c r="Y48" s="1"/>
      <c r="Z48" s="1"/>
    </row>
    <row r="49" spans="1:26" ht="11.25" customHeight="1" outlineLevel="3" x14ac:dyDescent="0.25">
      <c r="A49" s="61"/>
      <c r="B49" s="62"/>
      <c r="C49" s="63">
        <v>2</v>
      </c>
      <c r="D49" s="64" t="s">
        <v>30</v>
      </c>
      <c r="E49" s="65" t="s">
        <v>83</v>
      </c>
      <c r="F49" s="66" t="s">
        <v>84</v>
      </c>
      <c r="G49" s="64" t="s">
        <v>33</v>
      </c>
      <c r="H49" s="67">
        <v>20.412000000000003</v>
      </c>
      <c r="I49" s="110"/>
      <c r="J49" s="111">
        <f>H49*I49</f>
        <v>0</v>
      </c>
      <c r="K49" s="67"/>
      <c r="L49" s="67">
        <f>H49*K49</f>
        <v>0</v>
      </c>
      <c r="M49" s="67">
        <v>3.0000000000000001E-5</v>
      </c>
      <c r="N49" s="67">
        <f>H49*M49</f>
        <v>6.1236000000000005E-4</v>
      </c>
      <c r="O49" s="68">
        <v>21</v>
      </c>
      <c r="P49" s="68">
        <f>J49*(O49/100)</f>
        <v>0</v>
      </c>
      <c r="Q49" s="68">
        <f>J49+P49</f>
        <v>0</v>
      </c>
      <c r="R49" s="9"/>
      <c r="S49" s="9"/>
      <c r="T49" s="1"/>
      <c r="U49" s="1"/>
      <c r="V49" s="1"/>
      <c r="W49" s="1"/>
      <c r="X49" s="1"/>
      <c r="Y49" s="1"/>
      <c r="Z49" s="1"/>
    </row>
    <row r="50" spans="1:26" ht="9.75" customHeight="1" outlineLevel="4" x14ac:dyDescent="0.25">
      <c r="A50" s="69"/>
      <c r="B50" s="70"/>
      <c r="C50" s="70"/>
      <c r="D50" s="71"/>
      <c r="E50" s="72" t="s">
        <v>34</v>
      </c>
      <c r="F50" s="73" t="s">
        <v>41</v>
      </c>
      <c r="G50" s="71"/>
      <c r="H50" s="74">
        <v>1.89</v>
      </c>
      <c r="I50" s="112"/>
      <c r="J50" s="113"/>
      <c r="K50" s="74"/>
      <c r="L50" s="74"/>
      <c r="M50" s="74"/>
      <c r="N50" s="74"/>
      <c r="O50" s="75"/>
      <c r="P50" s="75"/>
      <c r="Q50" s="75"/>
      <c r="R50" s="9"/>
      <c r="S50" s="1"/>
      <c r="T50" s="1"/>
      <c r="U50" s="1"/>
      <c r="V50" s="1"/>
      <c r="W50" s="1"/>
      <c r="X50" s="1"/>
      <c r="Y50" s="1"/>
      <c r="Z50" s="1"/>
    </row>
    <row r="51" spans="1:26" ht="9.75" customHeight="1" outlineLevel="4" x14ac:dyDescent="0.25">
      <c r="A51" s="69"/>
      <c r="B51" s="70"/>
      <c r="C51" s="70"/>
      <c r="D51" s="71"/>
      <c r="E51" s="72"/>
      <c r="F51" s="73" t="s">
        <v>102</v>
      </c>
      <c r="G51" s="71"/>
      <c r="H51" s="74">
        <v>15.12</v>
      </c>
      <c r="I51" s="112"/>
      <c r="J51" s="113"/>
      <c r="K51" s="74"/>
      <c r="L51" s="74"/>
      <c r="M51" s="74"/>
      <c r="N51" s="74"/>
      <c r="O51" s="75"/>
      <c r="P51" s="75"/>
      <c r="Q51" s="75"/>
      <c r="R51" s="9"/>
      <c r="S51" s="1"/>
      <c r="T51" s="1"/>
      <c r="U51" s="1"/>
      <c r="V51" s="1"/>
      <c r="W51" s="1"/>
      <c r="X51" s="1"/>
      <c r="Y51" s="1"/>
      <c r="Z51" s="1"/>
    </row>
    <row r="52" spans="1:26" ht="9.75" customHeight="1" outlineLevel="4" x14ac:dyDescent="0.25">
      <c r="A52" s="69"/>
      <c r="B52" s="70"/>
      <c r="C52" s="70"/>
      <c r="D52" s="71"/>
      <c r="E52" s="72"/>
      <c r="F52" s="73" t="s">
        <v>103</v>
      </c>
      <c r="G52" s="71"/>
      <c r="H52" s="74">
        <v>3.4020000000000006</v>
      </c>
      <c r="I52" s="112"/>
      <c r="J52" s="113"/>
      <c r="K52" s="74"/>
      <c r="L52" s="74"/>
      <c r="M52" s="74"/>
      <c r="N52" s="74"/>
      <c r="O52" s="75"/>
      <c r="P52" s="75"/>
      <c r="Q52" s="75"/>
      <c r="R52" s="9"/>
      <c r="S52" s="1"/>
      <c r="T52" s="1"/>
      <c r="U52" s="1"/>
      <c r="V52" s="1"/>
      <c r="W52" s="1"/>
      <c r="X52" s="1"/>
      <c r="Y52" s="1"/>
      <c r="Z52" s="1"/>
    </row>
    <row r="53" spans="1:26" ht="7.5" customHeight="1" outlineLevel="4" x14ac:dyDescent="0.25">
      <c r="A53" s="9"/>
      <c r="B53" s="76"/>
      <c r="C53" s="77"/>
      <c r="D53" s="78"/>
      <c r="E53" s="79"/>
      <c r="F53" s="80"/>
      <c r="G53" s="78"/>
      <c r="H53" s="81"/>
      <c r="I53" s="114"/>
      <c r="J53" s="115"/>
      <c r="K53" s="83"/>
      <c r="L53" s="83"/>
      <c r="M53" s="83"/>
      <c r="N53" s="83"/>
      <c r="O53" s="82"/>
      <c r="P53" s="82"/>
      <c r="Q53" s="82"/>
      <c r="R53" s="9"/>
      <c r="S53" s="1"/>
      <c r="T53" s="1"/>
      <c r="U53" s="1"/>
      <c r="V53" s="1"/>
      <c r="W53" s="1"/>
      <c r="X53" s="1"/>
      <c r="Y53" s="1"/>
      <c r="Z53" s="1"/>
    </row>
    <row r="54" spans="1:26" ht="11.25" customHeight="1" outlineLevel="3" x14ac:dyDescent="0.25">
      <c r="A54" s="61"/>
      <c r="B54" s="62"/>
      <c r="C54" s="63">
        <v>3</v>
      </c>
      <c r="D54" s="64" t="s">
        <v>30</v>
      </c>
      <c r="E54" s="65" t="s">
        <v>85</v>
      </c>
      <c r="F54" s="66" t="s">
        <v>86</v>
      </c>
      <c r="G54" s="64" t="s">
        <v>33</v>
      </c>
      <c r="H54" s="67">
        <v>155.30000000000001</v>
      </c>
      <c r="I54" s="110"/>
      <c r="J54" s="111">
        <f t="shared" ref="J54:J57" si="21">H54*I54</f>
        <v>0</v>
      </c>
      <c r="K54" s="67"/>
      <c r="L54" s="67">
        <f t="shared" ref="L54:L57" si="22">H54*K54</f>
        <v>0</v>
      </c>
      <c r="M54" s="67"/>
      <c r="N54" s="67">
        <f t="shared" ref="N54:N57" si="23">H54*M54</f>
        <v>0</v>
      </c>
      <c r="O54" s="68">
        <v>21</v>
      </c>
      <c r="P54" s="68">
        <f t="shared" ref="P54:P57" si="24">J54*(O54/100)</f>
        <v>0</v>
      </c>
      <c r="Q54" s="68">
        <f t="shared" ref="Q54:Q57" si="25">J54+P54</f>
        <v>0</v>
      </c>
      <c r="R54" s="9"/>
      <c r="S54" s="9"/>
      <c r="T54" s="1"/>
      <c r="U54" s="1"/>
      <c r="V54" s="1"/>
      <c r="W54" s="1"/>
      <c r="X54" s="1"/>
      <c r="Y54" s="1"/>
      <c r="Z54" s="1"/>
    </row>
    <row r="55" spans="1:26" ht="11.25" customHeight="1" outlineLevel="3" x14ac:dyDescent="0.25">
      <c r="A55" s="61"/>
      <c r="B55" s="62"/>
      <c r="C55" s="63">
        <v>4</v>
      </c>
      <c r="D55" s="64" t="s">
        <v>30</v>
      </c>
      <c r="E55" s="65" t="s">
        <v>87</v>
      </c>
      <c r="F55" s="66" t="s">
        <v>88</v>
      </c>
      <c r="G55" s="64" t="s">
        <v>33</v>
      </c>
      <c r="H55" s="67">
        <v>155.30000000000001</v>
      </c>
      <c r="I55" s="110"/>
      <c r="J55" s="111">
        <f t="shared" si="21"/>
        <v>0</v>
      </c>
      <c r="K55" s="67">
        <v>1E-3</v>
      </c>
      <c r="L55" s="67">
        <f t="shared" si="22"/>
        <v>0.15530000000000002</v>
      </c>
      <c r="M55" s="67">
        <v>3.1E-4</v>
      </c>
      <c r="N55" s="67">
        <f t="shared" si="23"/>
        <v>4.8143000000000005E-2</v>
      </c>
      <c r="O55" s="68">
        <v>21</v>
      </c>
      <c r="P55" s="68">
        <f t="shared" si="24"/>
        <v>0</v>
      </c>
      <c r="Q55" s="68">
        <f t="shared" si="25"/>
        <v>0</v>
      </c>
      <c r="R55" s="9"/>
      <c r="S55" s="9"/>
      <c r="T55" s="1"/>
      <c r="U55" s="1"/>
      <c r="V55" s="1"/>
      <c r="W55" s="1"/>
      <c r="X55" s="1"/>
      <c r="Y55" s="1"/>
      <c r="Z55" s="1"/>
    </row>
    <row r="56" spans="1:26" ht="11.25" customHeight="1" outlineLevel="3" x14ac:dyDescent="0.25">
      <c r="A56" s="61"/>
      <c r="B56" s="62"/>
      <c r="C56" s="63">
        <v>5</v>
      </c>
      <c r="D56" s="64" t="s">
        <v>30</v>
      </c>
      <c r="E56" s="65" t="s">
        <v>89</v>
      </c>
      <c r="F56" s="66" t="s">
        <v>90</v>
      </c>
      <c r="G56" s="64" t="s">
        <v>33</v>
      </c>
      <c r="H56" s="67">
        <v>155.30000000000001</v>
      </c>
      <c r="I56" s="110"/>
      <c r="J56" s="111">
        <f t="shared" si="21"/>
        <v>0</v>
      </c>
      <c r="K56" s="67"/>
      <c r="L56" s="67">
        <f t="shared" si="22"/>
        <v>0</v>
      </c>
      <c r="M56" s="67"/>
      <c r="N56" s="67">
        <f t="shared" si="23"/>
        <v>0</v>
      </c>
      <c r="O56" s="68">
        <v>21</v>
      </c>
      <c r="P56" s="68">
        <f t="shared" si="24"/>
        <v>0</v>
      </c>
      <c r="Q56" s="68">
        <f t="shared" si="25"/>
        <v>0</v>
      </c>
      <c r="R56" s="9"/>
      <c r="S56" s="9"/>
      <c r="T56" s="1"/>
      <c r="U56" s="1"/>
      <c r="V56" s="1"/>
      <c r="W56" s="1"/>
      <c r="X56" s="1"/>
      <c r="Y56" s="1"/>
      <c r="Z56" s="1"/>
    </row>
    <row r="57" spans="1:26" ht="11.25" customHeight="1" outlineLevel="3" x14ac:dyDescent="0.25">
      <c r="A57" s="61"/>
      <c r="B57" s="62"/>
      <c r="C57" s="63">
        <v>6</v>
      </c>
      <c r="D57" s="64" t="s">
        <v>30</v>
      </c>
      <c r="E57" s="65" t="s">
        <v>91</v>
      </c>
      <c r="F57" s="66" t="s">
        <v>92</v>
      </c>
      <c r="G57" s="64" t="s">
        <v>33</v>
      </c>
      <c r="H57" s="67">
        <v>155.53</v>
      </c>
      <c r="I57" s="110"/>
      <c r="J57" s="111">
        <f t="shared" si="21"/>
        <v>0</v>
      </c>
      <c r="K57" s="67">
        <v>2.0000000000000001E-4</v>
      </c>
      <c r="L57" s="67">
        <f t="shared" si="22"/>
        <v>3.1106000000000002E-2</v>
      </c>
      <c r="M57" s="67"/>
      <c r="N57" s="67">
        <f t="shared" si="23"/>
        <v>0</v>
      </c>
      <c r="O57" s="68">
        <v>21</v>
      </c>
      <c r="P57" s="68">
        <f t="shared" si="24"/>
        <v>0</v>
      </c>
      <c r="Q57" s="68">
        <f t="shared" si="25"/>
        <v>0</v>
      </c>
      <c r="R57" s="9"/>
      <c r="S57" s="9"/>
      <c r="T57" s="1"/>
      <c r="U57" s="1"/>
      <c r="V57" s="1"/>
      <c r="W57" s="1"/>
      <c r="X57" s="1"/>
      <c r="Y57" s="1"/>
      <c r="Z57" s="1"/>
    </row>
    <row r="58" spans="1:26" ht="9.75" customHeight="1" outlineLevel="4" x14ac:dyDescent="0.25">
      <c r="A58" s="69"/>
      <c r="B58" s="70"/>
      <c r="C58" s="70"/>
      <c r="D58" s="71"/>
      <c r="E58" s="72" t="s">
        <v>34</v>
      </c>
      <c r="F58" s="73" t="s">
        <v>139</v>
      </c>
      <c r="G58" s="71"/>
      <c r="H58" s="74">
        <v>61.24</v>
      </c>
      <c r="I58" s="112"/>
      <c r="J58" s="113"/>
      <c r="K58" s="74"/>
      <c r="L58" s="74"/>
      <c r="M58" s="74"/>
      <c r="N58" s="74"/>
      <c r="O58" s="75"/>
      <c r="P58" s="75"/>
      <c r="Q58" s="75"/>
      <c r="R58" s="9"/>
      <c r="S58" s="1"/>
      <c r="T58" s="1"/>
      <c r="U58" s="1"/>
      <c r="V58" s="1"/>
      <c r="W58" s="1"/>
      <c r="X58" s="1"/>
      <c r="Y58" s="1"/>
      <c r="Z58" s="1"/>
    </row>
    <row r="59" spans="1:26" ht="9.75" customHeight="1" outlineLevel="4" x14ac:dyDescent="0.25">
      <c r="A59" s="69"/>
      <c r="B59" s="70"/>
      <c r="C59" s="70"/>
      <c r="D59" s="71"/>
      <c r="E59" s="72"/>
      <c r="F59" s="73" t="s">
        <v>140</v>
      </c>
      <c r="G59" s="71"/>
      <c r="H59" s="74">
        <v>94.29</v>
      </c>
      <c r="I59" s="112"/>
      <c r="J59" s="113"/>
      <c r="K59" s="74"/>
      <c r="L59" s="74"/>
      <c r="M59" s="74"/>
      <c r="N59" s="74"/>
      <c r="O59" s="75"/>
      <c r="P59" s="75"/>
      <c r="Q59" s="75"/>
      <c r="R59" s="9"/>
      <c r="S59" s="1"/>
      <c r="T59" s="1"/>
      <c r="U59" s="1"/>
      <c r="V59" s="1"/>
      <c r="W59" s="1"/>
      <c r="X59" s="1"/>
      <c r="Y59" s="1"/>
      <c r="Z59" s="1"/>
    </row>
    <row r="60" spans="1:26" ht="7.5" customHeight="1" outlineLevel="4" x14ac:dyDescent="0.25">
      <c r="A60" s="9"/>
      <c r="B60" s="76"/>
      <c r="C60" s="77"/>
      <c r="D60" s="78"/>
      <c r="E60" s="79"/>
      <c r="F60" s="80"/>
      <c r="G60" s="78"/>
      <c r="H60" s="81"/>
      <c r="I60" s="114"/>
      <c r="J60" s="115"/>
      <c r="K60" s="83"/>
      <c r="L60" s="83"/>
      <c r="M60" s="83"/>
      <c r="N60" s="83"/>
      <c r="O60" s="82"/>
      <c r="P60" s="82"/>
      <c r="Q60" s="82"/>
      <c r="R60" s="9"/>
      <c r="S60" s="1"/>
      <c r="T60" s="1"/>
      <c r="U60" s="1"/>
      <c r="V60" s="1"/>
      <c r="W60" s="1"/>
      <c r="X60" s="1"/>
      <c r="Y60" s="1"/>
      <c r="Z60" s="1"/>
    </row>
    <row r="61" spans="1:26" ht="11.25" customHeight="1" outlineLevel="3" x14ac:dyDescent="0.25">
      <c r="A61" s="61"/>
      <c r="B61" s="62"/>
      <c r="C61" s="63">
        <v>7</v>
      </c>
      <c r="D61" s="64" t="s">
        <v>30</v>
      </c>
      <c r="E61" s="65" t="s">
        <v>95</v>
      </c>
      <c r="F61" s="66" t="s">
        <v>96</v>
      </c>
      <c r="G61" s="64" t="s">
        <v>33</v>
      </c>
      <c r="H61" s="67">
        <v>155.30000000000001</v>
      </c>
      <c r="I61" s="110"/>
      <c r="J61" s="111">
        <f>H61*I61</f>
        <v>0</v>
      </c>
      <c r="K61" s="67">
        <v>2.5999999999999998E-4</v>
      </c>
      <c r="L61" s="67">
        <f>H61*K61</f>
        <v>4.0377999999999997E-2</v>
      </c>
      <c r="M61" s="67"/>
      <c r="N61" s="67">
        <f>H61*M61</f>
        <v>0</v>
      </c>
      <c r="O61" s="68">
        <v>21</v>
      </c>
      <c r="P61" s="68">
        <f>J61*(O61/100)</f>
        <v>0</v>
      </c>
      <c r="Q61" s="68">
        <f>J61+P61</f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8.25" customHeight="1" outlineLevel="3" x14ac:dyDescent="0.25">
      <c r="A62" s="1"/>
      <c r="B62" s="5"/>
      <c r="C62" s="5"/>
      <c r="D62" s="5"/>
      <c r="E62" s="5"/>
      <c r="F62" s="5"/>
      <c r="G62" s="5"/>
      <c r="H62" s="5"/>
      <c r="I62" s="9"/>
      <c r="J62" s="9"/>
      <c r="K62" s="5"/>
      <c r="L62" s="5"/>
      <c r="M62" s="5"/>
      <c r="N62" s="5"/>
      <c r="O62" s="5"/>
      <c r="P62" s="9"/>
      <c r="Q62" s="9"/>
      <c r="R62" s="1"/>
      <c r="S62" s="1"/>
      <c r="T62" s="1"/>
      <c r="U62" s="1"/>
      <c r="V62" s="1"/>
      <c r="W62" s="1"/>
      <c r="X62" s="1"/>
      <c r="Y62" s="1"/>
      <c r="Z62" s="1"/>
    </row>
    <row r="63" spans="1:26" ht="8.25" customHeight="1" outlineLevel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8.2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8.2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8.2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8.2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8.2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8.2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8.2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8.2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8.2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8.2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8.2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8.2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8.2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8.2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8.2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8.2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8.2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8.2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8.2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8.2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8.2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8.2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8.2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8.2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8.2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8.2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8.2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8.2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8.2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8.2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8.2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8.2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8.2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8.2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8.2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8.2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8.2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8.2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8.2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8.2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8.2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8.2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8.2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B3Mp8I5egDqNhi7B+YtzzAQH7HIELw4oe43sWZnoxeKkUcI42hvyE+CNC44qIKEwvquMBwsoIY2xZRszTWk/ew==" saltValue="7xIC1Db8uqvc/PtnBW2zWQ==" spinCount="100000" sheet="1" objects="1" scenarios="1"/>
  <pageMargins left="0.7" right="0.7" top="0.75" bottom="0.75" header="0" footer="0"/>
  <pageSetup orientation="landscape"/>
  <headerFooter>
    <oddFooter>&amp;Lčm 68&amp;C&amp;P/&amp;R&amp;D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7" zoomScale="55" zoomScaleNormal="55" workbookViewId="0">
      <selection activeCell="X26" sqref="X26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SUBTOTAL(9,J8:J80)</f>
        <v>0</v>
      </c>
      <c r="K7" s="46"/>
      <c r="L7" s="17">
        <f>SUBTOTAL(9,L8:L80)</f>
        <v>3.8979281999999995</v>
      </c>
      <c r="M7" s="46"/>
      <c r="N7" s="17">
        <f>SUBTOTAL(9,N8:N80)</f>
        <v>1.5328046400000002</v>
      </c>
      <c r="O7" s="47"/>
      <c r="P7" s="16">
        <f t="shared" ref="P7:Q7" si="0">SUBTOTAL(9,P8:P80)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141</v>
      </c>
      <c r="B8" s="49">
        <v>2</v>
      </c>
      <c r="C8" s="50"/>
      <c r="D8" s="51" t="s">
        <v>25</v>
      </c>
      <c r="E8" s="51"/>
      <c r="F8" s="19" t="s">
        <v>142</v>
      </c>
      <c r="G8" s="51"/>
      <c r="H8" s="52"/>
      <c r="I8" s="106"/>
      <c r="J8" s="107">
        <f>SUBTOTAL(9,J9:J79)</f>
        <v>0</v>
      </c>
      <c r="K8" s="52"/>
      <c r="L8" s="53">
        <f>SUBTOTAL(9,L9:L79)</f>
        <v>3.8979281999999995</v>
      </c>
      <c r="M8" s="52"/>
      <c r="N8" s="53">
        <f>SUBTOTAL(9,N9:N79)</f>
        <v>1.5328046400000002</v>
      </c>
      <c r="O8" s="54"/>
      <c r="P8" s="20">
        <f t="shared" ref="P8:Q8" si="1">SUBTOTAL(9,P9:P79)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143</v>
      </c>
      <c r="B9" s="55">
        <v>3</v>
      </c>
      <c r="C9" s="56"/>
      <c r="D9" s="57" t="s">
        <v>28</v>
      </c>
      <c r="E9" s="57"/>
      <c r="F9" s="58" t="s">
        <v>144</v>
      </c>
      <c r="G9" s="57"/>
      <c r="H9" s="59"/>
      <c r="I9" s="108"/>
      <c r="J9" s="109">
        <f>SUBTOTAL(9,J10:J13)</f>
        <v>0</v>
      </c>
      <c r="K9" s="59"/>
      <c r="L9" s="21">
        <f>SUBTOTAL(9,L10:L13)</f>
        <v>0.53173259999999989</v>
      </c>
      <c r="M9" s="59"/>
      <c r="N9" s="21">
        <f>SUBTOTAL(9,N10:N13)</f>
        <v>0</v>
      </c>
      <c r="O9" s="60"/>
      <c r="P9" s="22">
        <f t="shared" ref="P9:Q9" si="2">SUBTOTAL(9,P10:P13)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145</v>
      </c>
      <c r="F10" s="66" t="s">
        <v>146</v>
      </c>
      <c r="G10" s="64" t="s">
        <v>33</v>
      </c>
      <c r="H10" s="67">
        <v>1.89</v>
      </c>
      <c r="I10" s="110"/>
      <c r="J10" s="111">
        <f>H10*I10</f>
        <v>0</v>
      </c>
      <c r="K10" s="67">
        <v>0.28133999999999998</v>
      </c>
      <c r="L10" s="67">
        <f>H10*K10</f>
        <v>0.53173259999999989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147</v>
      </c>
      <c r="G11" s="71"/>
      <c r="H11" s="74">
        <v>1.89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8.25" customHeight="1" outlineLevel="3" x14ac:dyDescent="0.25">
      <c r="A13" s="1"/>
      <c r="B13" s="5"/>
      <c r="C13" s="5"/>
      <c r="D13" s="5"/>
      <c r="E13" s="5"/>
      <c r="F13" s="5"/>
      <c r="G13" s="5"/>
      <c r="H13" s="5"/>
      <c r="I13" s="116"/>
      <c r="J13" s="116"/>
      <c r="K13" s="5"/>
      <c r="L13" s="5"/>
      <c r="M13" s="5"/>
      <c r="N13" s="5"/>
      <c r="O13" s="5"/>
      <c r="P13" s="9"/>
      <c r="Q13" s="9"/>
      <c r="R13" s="1"/>
      <c r="S13" s="1"/>
      <c r="T13" s="1"/>
      <c r="U13" s="1"/>
      <c r="V13" s="1"/>
      <c r="W13" s="1"/>
      <c r="X13" s="1"/>
      <c r="Y13" s="1"/>
      <c r="Z13" s="1"/>
    </row>
    <row r="14" spans="1:26" ht="11.25" customHeight="1" outlineLevel="2" x14ac:dyDescent="0.25">
      <c r="A14" s="18" t="s">
        <v>148</v>
      </c>
      <c r="B14" s="55">
        <v>3</v>
      </c>
      <c r="C14" s="56"/>
      <c r="D14" s="57" t="s">
        <v>28</v>
      </c>
      <c r="E14" s="57"/>
      <c r="F14" s="58" t="s">
        <v>29</v>
      </c>
      <c r="G14" s="57"/>
      <c r="H14" s="59"/>
      <c r="I14" s="108"/>
      <c r="J14" s="109">
        <f>SUBTOTAL(9,J15:J29)</f>
        <v>0</v>
      </c>
      <c r="K14" s="59"/>
      <c r="L14" s="21">
        <f>SUBTOTAL(9,L15:L29)</f>
        <v>3.1520399999999995</v>
      </c>
      <c r="M14" s="59"/>
      <c r="N14" s="21">
        <f>SUBTOTAL(9,N15:N29)</f>
        <v>2.6208000000000009E-4</v>
      </c>
      <c r="O14" s="60"/>
      <c r="P14" s="22">
        <f t="shared" ref="P14:Q14" si="3">SUBTOTAL(9,P15:P29)</f>
        <v>0</v>
      </c>
      <c r="Q14" s="22">
        <f t="shared" si="3"/>
        <v>0</v>
      </c>
      <c r="R14" s="9"/>
      <c r="S14" s="9"/>
      <c r="T14" s="1"/>
      <c r="U14" s="1"/>
      <c r="V14" s="1"/>
      <c r="W14" s="1"/>
      <c r="X14" s="1"/>
      <c r="Y14" s="1"/>
      <c r="Z14" s="1"/>
    </row>
    <row r="15" spans="1:26" ht="11.25" customHeight="1" outlineLevel="3" x14ac:dyDescent="0.25">
      <c r="A15" s="61"/>
      <c r="B15" s="62"/>
      <c r="C15" s="63">
        <v>1</v>
      </c>
      <c r="D15" s="64" t="s">
        <v>30</v>
      </c>
      <c r="E15" s="65" t="s">
        <v>149</v>
      </c>
      <c r="F15" s="66" t="s">
        <v>150</v>
      </c>
      <c r="G15" s="64" t="s">
        <v>151</v>
      </c>
      <c r="H15" s="67">
        <v>2</v>
      </c>
      <c r="I15" s="110"/>
      <c r="J15" s="111">
        <f>H15*I15</f>
        <v>0</v>
      </c>
      <c r="K15" s="67">
        <v>0.1575</v>
      </c>
      <c r="L15" s="67">
        <f>H15*K15</f>
        <v>0.315</v>
      </c>
      <c r="M15" s="67"/>
      <c r="N15" s="67">
        <f>H15*M15</f>
        <v>0</v>
      </c>
      <c r="O15" s="68">
        <v>21</v>
      </c>
      <c r="P15" s="68">
        <f>J15*(O15/100)</f>
        <v>0</v>
      </c>
      <c r="Q15" s="68">
        <f>J15+P15</f>
        <v>0</v>
      </c>
      <c r="R15" s="9"/>
      <c r="S15" s="9"/>
      <c r="T15" s="1"/>
      <c r="U15" s="1"/>
      <c r="V15" s="1"/>
      <c r="W15" s="1"/>
      <c r="X15" s="1"/>
      <c r="Y15" s="1"/>
      <c r="Z15" s="1"/>
    </row>
    <row r="16" spans="1:26" ht="9.75" customHeight="1" outlineLevel="4" x14ac:dyDescent="0.25">
      <c r="A16" s="69"/>
      <c r="B16" s="70"/>
      <c r="C16" s="70"/>
      <c r="D16" s="71"/>
      <c r="E16" s="72" t="s">
        <v>34</v>
      </c>
      <c r="F16" s="73" t="s">
        <v>152</v>
      </c>
      <c r="G16" s="71"/>
      <c r="H16" s="74">
        <v>2</v>
      </c>
      <c r="I16" s="112"/>
      <c r="J16" s="113"/>
      <c r="K16" s="74"/>
      <c r="L16" s="74"/>
      <c r="M16" s="74"/>
      <c r="N16" s="74"/>
      <c r="O16" s="75"/>
      <c r="P16" s="75"/>
      <c r="Q16" s="75"/>
      <c r="R16" s="9"/>
      <c r="S16" s="1"/>
      <c r="T16" s="1"/>
      <c r="U16" s="1"/>
      <c r="V16" s="1"/>
      <c r="W16" s="1"/>
      <c r="X16" s="1"/>
      <c r="Y16" s="1"/>
      <c r="Z16" s="1"/>
    </row>
    <row r="17" spans="1:26" ht="7.5" customHeight="1" outlineLevel="4" x14ac:dyDescent="0.25">
      <c r="A17" s="9"/>
      <c r="B17" s="76"/>
      <c r="C17" s="77"/>
      <c r="D17" s="78"/>
      <c r="E17" s="79"/>
      <c r="F17" s="80"/>
      <c r="G17" s="78"/>
      <c r="H17" s="81"/>
      <c r="I17" s="114"/>
      <c r="J17" s="115"/>
      <c r="K17" s="83"/>
      <c r="L17" s="83"/>
      <c r="M17" s="83"/>
      <c r="N17" s="83"/>
      <c r="O17" s="82"/>
      <c r="P17" s="82"/>
      <c r="Q17" s="82"/>
      <c r="R17" s="9"/>
      <c r="S17" s="1"/>
      <c r="T17" s="1"/>
      <c r="U17" s="1"/>
      <c r="V17" s="1"/>
      <c r="W17" s="1"/>
      <c r="X17" s="1"/>
      <c r="Y17" s="1"/>
      <c r="Z17" s="1"/>
    </row>
    <row r="18" spans="1:26" ht="22.5" customHeight="1" outlineLevel="3" x14ac:dyDescent="0.25">
      <c r="A18" s="61"/>
      <c r="B18" s="62"/>
      <c r="C18" s="63">
        <v>2</v>
      </c>
      <c r="D18" s="64" t="s">
        <v>30</v>
      </c>
      <c r="E18" s="65" t="s">
        <v>31</v>
      </c>
      <c r="F18" s="66" t="s">
        <v>32</v>
      </c>
      <c r="G18" s="64" t="s">
        <v>33</v>
      </c>
      <c r="H18" s="67">
        <v>52.92</v>
      </c>
      <c r="I18" s="110"/>
      <c r="J18" s="111">
        <f>H18*I18</f>
        <v>0</v>
      </c>
      <c r="K18" s="67">
        <v>2.1000000000000001E-2</v>
      </c>
      <c r="L18" s="67">
        <f>H18*K18</f>
        <v>1.1113200000000001</v>
      </c>
      <c r="M18" s="67"/>
      <c r="N18" s="67">
        <f>H18*M18</f>
        <v>0</v>
      </c>
      <c r="O18" s="68">
        <v>21</v>
      </c>
      <c r="P18" s="68">
        <f>J18*(O18/100)</f>
        <v>0</v>
      </c>
      <c r="Q18" s="68">
        <f>J18+P18</f>
        <v>0</v>
      </c>
      <c r="R18" s="9"/>
      <c r="S18" s="9"/>
      <c r="T18" s="1"/>
      <c r="U18" s="1"/>
      <c r="V18" s="1"/>
      <c r="W18" s="1"/>
      <c r="X18" s="1"/>
      <c r="Y18" s="1"/>
      <c r="Z18" s="1"/>
    </row>
    <row r="19" spans="1:26" ht="9.75" customHeight="1" outlineLevel="4" x14ac:dyDescent="0.25">
      <c r="A19" s="69"/>
      <c r="B19" s="70"/>
      <c r="C19" s="70"/>
      <c r="D19" s="71"/>
      <c r="E19" s="72" t="s">
        <v>34</v>
      </c>
      <c r="F19" s="73" t="s">
        <v>153</v>
      </c>
      <c r="G19" s="71"/>
      <c r="H19" s="74">
        <v>52.92</v>
      </c>
      <c r="I19" s="112"/>
      <c r="J19" s="113"/>
      <c r="K19" s="74"/>
      <c r="L19" s="74"/>
      <c r="M19" s="74"/>
      <c r="N19" s="74"/>
      <c r="O19" s="75"/>
      <c r="P19" s="75"/>
      <c r="Q19" s="75"/>
      <c r="R19" s="9"/>
      <c r="S19" s="1"/>
      <c r="T19" s="1"/>
      <c r="U19" s="1"/>
      <c r="V19" s="1"/>
      <c r="W19" s="1"/>
      <c r="X19" s="1"/>
      <c r="Y19" s="1"/>
      <c r="Z19" s="1"/>
    </row>
    <row r="20" spans="1:26" ht="7.5" customHeight="1" outlineLevel="4" x14ac:dyDescent="0.25">
      <c r="A20" s="9"/>
      <c r="B20" s="76"/>
      <c r="C20" s="77"/>
      <c r="D20" s="78"/>
      <c r="E20" s="79"/>
      <c r="F20" s="80"/>
      <c r="G20" s="78"/>
      <c r="H20" s="81"/>
      <c r="I20" s="114"/>
      <c r="J20" s="115"/>
      <c r="K20" s="83"/>
      <c r="L20" s="83"/>
      <c r="M20" s="83"/>
      <c r="N20" s="83"/>
      <c r="O20" s="82"/>
      <c r="P20" s="82"/>
      <c r="Q20" s="82"/>
      <c r="R20" s="9"/>
      <c r="S20" s="1"/>
      <c r="T20" s="1"/>
      <c r="U20" s="1"/>
      <c r="V20" s="1"/>
      <c r="W20" s="1"/>
      <c r="X20" s="1"/>
      <c r="Y20" s="1"/>
      <c r="Z20" s="1"/>
    </row>
    <row r="21" spans="1:26" ht="22.5" customHeight="1" outlineLevel="3" x14ac:dyDescent="0.25">
      <c r="A21" s="61"/>
      <c r="B21" s="62"/>
      <c r="C21" s="63">
        <v>3</v>
      </c>
      <c r="D21" s="64" t="s">
        <v>30</v>
      </c>
      <c r="E21" s="65" t="s">
        <v>36</v>
      </c>
      <c r="F21" s="66" t="s">
        <v>37</v>
      </c>
      <c r="G21" s="64" t="s">
        <v>33</v>
      </c>
      <c r="H21" s="67">
        <v>87.6</v>
      </c>
      <c r="I21" s="110"/>
      <c r="J21" s="111">
        <f>H21*I21</f>
        <v>0</v>
      </c>
      <c r="K21" s="67">
        <v>1.9699999999999999E-2</v>
      </c>
      <c r="L21" s="67">
        <f>H21*K21</f>
        <v>1.7257199999999997</v>
      </c>
      <c r="M21" s="67"/>
      <c r="N21" s="67">
        <f>H21*M21</f>
        <v>0</v>
      </c>
      <c r="O21" s="68">
        <v>21</v>
      </c>
      <c r="P21" s="68">
        <f>J21*(O21/100)</f>
        <v>0</v>
      </c>
      <c r="Q21" s="68">
        <f>J21+P21</f>
        <v>0</v>
      </c>
      <c r="R21" s="9"/>
      <c r="S21" s="9"/>
      <c r="T21" s="1"/>
      <c r="U21" s="1"/>
      <c r="V21" s="1"/>
      <c r="W21" s="1"/>
      <c r="X21" s="1"/>
      <c r="Y21" s="1"/>
      <c r="Z21" s="1"/>
    </row>
    <row r="22" spans="1:26" ht="9.75" customHeight="1" outlineLevel="4" x14ac:dyDescent="0.25">
      <c r="A22" s="69"/>
      <c r="B22" s="70"/>
      <c r="C22" s="70"/>
      <c r="D22" s="71"/>
      <c r="E22" s="72" t="s">
        <v>34</v>
      </c>
      <c r="F22" s="73" t="s">
        <v>154</v>
      </c>
      <c r="G22" s="71"/>
      <c r="H22" s="74">
        <v>87.6</v>
      </c>
      <c r="I22" s="112"/>
      <c r="J22" s="113"/>
      <c r="K22" s="74"/>
      <c r="L22" s="74"/>
      <c r="M22" s="74"/>
      <c r="N22" s="74"/>
      <c r="O22" s="75"/>
      <c r="P22" s="75"/>
      <c r="Q22" s="75"/>
      <c r="R22" s="9"/>
      <c r="S22" s="1"/>
      <c r="T22" s="1"/>
      <c r="U22" s="1"/>
      <c r="V22" s="1"/>
      <c r="W22" s="1"/>
      <c r="X22" s="1"/>
      <c r="Y22" s="1"/>
      <c r="Z22" s="1"/>
    </row>
    <row r="23" spans="1:26" ht="7.5" customHeight="1" outlineLevel="4" x14ac:dyDescent="0.25">
      <c r="A23" s="9"/>
      <c r="B23" s="76"/>
      <c r="C23" s="77"/>
      <c r="D23" s="78"/>
      <c r="E23" s="79"/>
      <c r="F23" s="80"/>
      <c r="G23" s="78"/>
      <c r="H23" s="81"/>
      <c r="I23" s="114"/>
      <c r="J23" s="115"/>
      <c r="K23" s="83"/>
      <c r="L23" s="83"/>
      <c r="M23" s="83"/>
      <c r="N23" s="83"/>
      <c r="O23" s="82"/>
      <c r="P23" s="82"/>
      <c r="Q23" s="82"/>
      <c r="R23" s="9"/>
      <c r="S23" s="1"/>
      <c r="T23" s="1"/>
      <c r="U23" s="1"/>
      <c r="V23" s="1"/>
      <c r="W23" s="1"/>
      <c r="X23" s="1"/>
      <c r="Y23" s="1"/>
      <c r="Z23" s="1"/>
    </row>
    <row r="24" spans="1:26" ht="11.25" customHeight="1" outlineLevel="3" x14ac:dyDescent="0.25">
      <c r="A24" s="61"/>
      <c r="B24" s="62"/>
      <c r="C24" s="63">
        <v>4</v>
      </c>
      <c r="D24" s="64" t="s">
        <v>30</v>
      </c>
      <c r="E24" s="65" t="s">
        <v>39</v>
      </c>
      <c r="F24" s="66" t="s">
        <v>40</v>
      </c>
      <c r="G24" s="64" t="s">
        <v>33</v>
      </c>
      <c r="H24" s="67">
        <v>26.208000000000006</v>
      </c>
      <c r="I24" s="110"/>
      <c r="J24" s="111">
        <f>H24*I24</f>
        <v>0</v>
      </c>
      <c r="K24" s="67"/>
      <c r="L24" s="67">
        <f>H24*K24</f>
        <v>0</v>
      </c>
      <c r="M24" s="67">
        <v>1.0000000000000001E-5</v>
      </c>
      <c r="N24" s="67">
        <f>H24*M24</f>
        <v>2.6208000000000009E-4</v>
      </c>
      <c r="O24" s="68">
        <v>21</v>
      </c>
      <c r="P24" s="68">
        <f>J24*(O24/100)</f>
        <v>0</v>
      </c>
      <c r="Q24" s="68">
        <f>J24+P24</f>
        <v>0</v>
      </c>
      <c r="R24" s="9"/>
      <c r="S24" s="9"/>
      <c r="T24" s="1"/>
      <c r="U24" s="1"/>
      <c r="V24" s="1"/>
      <c r="W24" s="1"/>
      <c r="X24" s="1"/>
      <c r="Y24" s="1"/>
      <c r="Z24" s="1"/>
    </row>
    <row r="25" spans="1:26" ht="9.75" customHeight="1" outlineLevel="4" x14ac:dyDescent="0.25">
      <c r="A25" s="69"/>
      <c r="B25" s="70"/>
      <c r="C25" s="70"/>
      <c r="D25" s="71"/>
      <c r="E25" s="72" t="s">
        <v>34</v>
      </c>
      <c r="F25" s="73" t="s">
        <v>41</v>
      </c>
      <c r="G25" s="71"/>
      <c r="H25" s="74">
        <v>1.89</v>
      </c>
      <c r="I25" s="112"/>
      <c r="J25" s="113"/>
      <c r="K25" s="74"/>
      <c r="L25" s="74"/>
      <c r="M25" s="74"/>
      <c r="N25" s="74"/>
      <c r="O25" s="75"/>
      <c r="P25" s="75"/>
      <c r="Q25" s="75"/>
      <c r="R25" s="9"/>
      <c r="S25" s="1"/>
      <c r="T25" s="1"/>
      <c r="U25" s="1"/>
      <c r="V25" s="1"/>
      <c r="W25" s="1"/>
      <c r="X25" s="1"/>
      <c r="Y25" s="1"/>
      <c r="Z25" s="1"/>
    </row>
    <row r="26" spans="1:26" ht="9.75" customHeight="1" outlineLevel="4" x14ac:dyDescent="0.25">
      <c r="A26" s="69"/>
      <c r="B26" s="70"/>
      <c r="C26" s="70"/>
      <c r="D26" s="71"/>
      <c r="E26" s="72"/>
      <c r="F26" s="73" t="s">
        <v>155</v>
      </c>
      <c r="G26" s="71"/>
      <c r="H26" s="74">
        <v>19.950000000000003</v>
      </c>
      <c r="I26" s="112"/>
      <c r="J26" s="113"/>
      <c r="K26" s="74"/>
      <c r="L26" s="74"/>
      <c r="M26" s="74"/>
      <c r="N26" s="74"/>
      <c r="O26" s="75"/>
      <c r="P26" s="75"/>
      <c r="Q26" s="75"/>
      <c r="R26" s="9"/>
      <c r="S26" s="1"/>
      <c r="T26" s="1"/>
      <c r="U26" s="1"/>
      <c r="V26" s="1"/>
      <c r="W26" s="1"/>
      <c r="X26" s="1"/>
      <c r="Y26" s="1"/>
      <c r="Z26" s="1"/>
    </row>
    <row r="27" spans="1:26" ht="9.75" customHeight="1" outlineLevel="4" x14ac:dyDescent="0.25">
      <c r="A27" s="69"/>
      <c r="B27" s="70"/>
      <c r="C27" s="70"/>
      <c r="D27" s="71"/>
      <c r="E27" s="72"/>
      <c r="F27" s="73" t="s">
        <v>156</v>
      </c>
      <c r="G27" s="71"/>
      <c r="H27" s="74">
        <v>4.3680000000000003</v>
      </c>
      <c r="I27" s="112"/>
      <c r="J27" s="113"/>
      <c r="K27" s="74"/>
      <c r="L27" s="74"/>
      <c r="M27" s="74"/>
      <c r="N27" s="74"/>
      <c r="O27" s="75"/>
      <c r="P27" s="75"/>
      <c r="Q27" s="75"/>
      <c r="R27" s="9"/>
      <c r="S27" s="1"/>
      <c r="T27" s="1"/>
      <c r="U27" s="1"/>
      <c r="V27" s="1"/>
      <c r="W27" s="1"/>
      <c r="X27" s="1"/>
      <c r="Y27" s="1"/>
      <c r="Z27" s="1"/>
    </row>
    <row r="28" spans="1:26" ht="7.5" customHeight="1" outlineLevel="4" x14ac:dyDescent="0.25">
      <c r="A28" s="9"/>
      <c r="B28" s="76"/>
      <c r="C28" s="77"/>
      <c r="D28" s="78"/>
      <c r="E28" s="79"/>
      <c r="F28" s="80"/>
      <c r="G28" s="78"/>
      <c r="H28" s="81"/>
      <c r="I28" s="114"/>
      <c r="J28" s="115"/>
      <c r="K28" s="83"/>
      <c r="L28" s="83"/>
      <c r="M28" s="83"/>
      <c r="N28" s="83"/>
      <c r="O28" s="82"/>
      <c r="P28" s="82"/>
      <c r="Q28" s="82"/>
      <c r="R28" s="9"/>
      <c r="S28" s="1"/>
      <c r="T28" s="1"/>
      <c r="U28" s="1"/>
      <c r="V28" s="1"/>
      <c r="W28" s="1"/>
      <c r="X28" s="1"/>
      <c r="Y28" s="1"/>
      <c r="Z28" s="1"/>
    </row>
    <row r="29" spans="1:26" ht="8.25" customHeight="1" outlineLevel="3" x14ac:dyDescent="0.25">
      <c r="A29" s="1"/>
      <c r="B29" s="5"/>
      <c r="C29" s="5"/>
      <c r="D29" s="5"/>
      <c r="E29" s="5"/>
      <c r="F29" s="5"/>
      <c r="G29" s="5"/>
      <c r="H29" s="5"/>
      <c r="I29" s="116"/>
      <c r="J29" s="116"/>
      <c r="K29" s="5"/>
      <c r="L29" s="5"/>
      <c r="M29" s="5"/>
      <c r="N29" s="5"/>
      <c r="O29" s="5"/>
      <c r="P29" s="9"/>
      <c r="Q29" s="9"/>
      <c r="R29" s="1"/>
      <c r="S29" s="1"/>
      <c r="T29" s="1"/>
      <c r="U29" s="1"/>
      <c r="V29" s="1"/>
      <c r="W29" s="1"/>
      <c r="X29" s="1"/>
      <c r="Y29" s="1"/>
      <c r="Z29" s="1"/>
    </row>
    <row r="30" spans="1:26" ht="11.25" customHeight="1" outlineLevel="2" x14ac:dyDescent="0.25">
      <c r="A30" s="18" t="s">
        <v>157</v>
      </c>
      <c r="B30" s="55">
        <v>3</v>
      </c>
      <c r="C30" s="56"/>
      <c r="D30" s="57" t="s">
        <v>28</v>
      </c>
      <c r="E30" s="57"/>
      <c r="F30" s="58" t="s">
        <v>45</v>
      </c>
      <c r="G30" s="57"/>
      <c r="H30" s="59"/>
      <c r="I30" s="108"/>
      <c r="J30" s="109">
        <f>SUBTOTAL(9,J31:J44)</f>
        <v>0</v>
      </c>
      <c r="K30" s="59"/>
      <c r="L30" s="21">
        <f>SUBTOTAL(9,L31:L44)</f>
        <v>8.9963999999999999E-3</v>
      </c>
      <c r="M30" s="59"/>
      <c r="N30" s="21">
        <f>SUBTOTAL(9,N31:N44)</f>
        <v>1.4826899999999998</v>
      </c>
      <c r="O30" s="60"/>
      <c r="P30" s="22">
        <f t="shared" ref="P30:Q30" si="4">SUBTOTAL(9,P31:P44)</f>
        <v>0</v>
      </c>
      <c r="Q30" s="22">
        <f t="shared" si="4"/>
        <v>0</v>
      </c>
      <c r="R30" s="9"/>
      <c r="S30" s="9"/>
      <c r="T30" s="1"/>
      <c r="U30" s="1"/>
      <c r="V30" s="1"/>
      <c r="W30" s="1"/>
      <c r="X30" s="1"/>
      <c r="Y30" s="1"/>
      <c r="Z30" s="1"/>
    </row>
    <row r="31" spans="1:26" ht="11.25" customHeight="1" outlineLevel="3" x14ac:dyDescent="0.25">
      <c r="A31" s="61"/>
      <c r="B31" s="62"/>
      <c r="C31" s="63">
        <v>1</v>
      </c>
      <c r="D31" s="64" t="s">
        <v>30</v>
      </c>
      <c r="E31" s="65" t="s">
        <v>46</v>
      </c>
      <c r="F31" s="66" t="s">
        <v>47</v>
      </c>
      <c r="G31" s="64" t="s">
        <v>48</v>
      </c>
      <c r="H31" s="67">
        <v>40</v>
      </c>
      <c r="I31" s="110"/>
      <c r="J31" s="111">
        <f>H31*I31</f>
        <v>0</v>
      </c>
      <c r="K31" s="67"/>
      <c r="L31" s="67">
        <f>H31*K31</f>
        <v>0</v>
      </c>
      <c r="M31" s="67"/>
      <c r="N31" s="67">
        <f>H31*M31</f>
        <v>0</v>
      </c>
      <c r="O31" s="68">
        <v>21</v>
      </c>
      <c r="P31" s="68">
        <f>J31*(O31/100)</f>
        <v>0</v>
      </c>
      <c r="Q31" s="68">
        <f>J31+P31</f>
        <v>0</v>
      </c>
      <c r="R31" s="9"/>
      <c r="S31" s="9"/>
      <c r="T31" s="1"/>
      <c r="U31" s="1"/>
      <c r="V31" s="1"/>
      <c r="W31" s="1"/>
      <c r="X31" s="1"/>
      <c r="Y31" s="1"/>
      <c r="Z31" s="1"/>
    </row>
    <row r="32" spans="1:26" ht="9.75" customHeight="1" outlineLevel="4" x14ac:dyDescent="0.25">
      <c r="A32" s="69"/>
      <c r="B32" s="70"/>
      <c r="C32" s="70"/>
      <c r="D32" s="71"/>
      <c r="E32" s="72" t="s">
        <v>34</v>
      </c>
      <c r="F32" s="73" t="s">
        <v>49</v>
      </c>
      <c r="G32" s="71"/>
      <c r="H32" s="74">
        <v>40</v>
      </c>
      <c r="I32" s="112"/>
      <c r="J32" s="113"/>
      <c r="K32" s="74"/>
      <c r="L32" s="74"/>
      <c r="M32" s="74"/>
      <c r="N32" s="74"/>
      <c r="O32" s="75"/>
      <c r="P32" s="75"/>
      <c r="Q32" s="75"/>
      <c r="R32" s="9"/>
      <c r="S32" s="1"/>
      <c r="T32" s="1"/>
      <c r="U32" s="1"/>
      <c r="V32" s="1"/>
      <c r="W32" s="1"/>
      <c r="X32" s="1"/>
      <c r="Y32" s="1"/>
      <c r="Z32" s="1"/>
    </row>
    <row r="33" spans="1:26" ht="7.5" customHeight="1" outlineLevel="4" x14ac:dyDescent="0.25">
      <c r="A33" s="9"/>
      <c r="B33" s="76"/>
      <c r="C33" s="77"/>
      <c r="D33" s="78"/>
      <c r="E33" s="79"/>
      <c r="F33" s="80"/>
      <c r="G33" s="78"/>
      <c r="H33" s="81"/>
      <c r="I33" s="114"/>
      <c r="J33" s="115"/>
      <c r="K33" s="83"/>
      <c r="L33" s="83"/>
      <c r="M33" s="83"/>
      <c r="N33" s="83"/>
      <c r="O33" s="82"/>
      <c r="P33" s="82"/>
      <c r="Q33" s="82"/>
      <c r="R33" s="9"/>
      <c r="S33" s="1"/>
      <c r="T33" s="1"/>
      <c r="U33" s="1"/>
      <c r="V33" s="1"/>
      <c r="W33" s="1"/>
      <c r="X33" s="1"/>
      <c r="Y33" s="1"/>
      <c r="Z33" s="1"/>
    </row>
    <row r="34" spans="1:26" ht="11.25" customHeight="1" outlineLevel="3" x14ac:dyDescent="0.25">
      <c r="A34" s="61"/>
      <c r="B34" s="62"/>
      <c r="C34" s="63">
        <v>2</v>
      </c>
      <c r="D34" s="64" t="s">
        <v>30</v>
      </c>
      <c r="E34" s="65" t="s">
        <v>50</v>
      </c>
      <c r="F34" s="66" t="s">
        <v>51</v>
      </c>
      <c r="G34" s="64" t="s">
        <v>48</v>
      </c>
      <c r="H34" s="67">
        <v>24</v>
      </c>
      <c r="I34" s="110"/>
      <c r="J34" s="111">
        <f>H34*I34</f>
        <v>0</v>
      </c>
      <c r="K34" s="67"/>
      <c r="L34" s="67">
        <f>H34*K34</f>
        <v>0</v>
      </c>
      <c r="M34" s="67"/>
      <c r="N34" s="67">
        <f>H34*M34</f>
        <v>0</v>
      </c>
      <c r="O34" s="68">
        <v>21</v>
      </c>
      <c r="P34" s="68">
        <f>J34*(O34/100)</f>
        <v>0</v>
      </c>
      <c r="Q34" s="68">
        <f>J34+P34</f>
        <v>0</v>
      </c>
      <c r="R34" s="9"/>
      <c r="S34" s="9"/>
      <c r="T34" s="1"/>
      <c r="U34" s="1"/>
      <c r="V34" s="1"/>
      <c r="W34" s="1"/>
      <c r="X34" s="1"/>
      <c r="Y34" s="1"/>
      <c r="Z34" s="1"/>
    </row>
    <row r="35" spans="1:26" ht="9.75" customHeight="1" outlineLevel="4" x14ac:dyDescent="0.25">
      <c r="A35" s="69"/>
      <c r="B35" s="70"/>
      <c r="C35" s="70"/>
      <c r="D35" s="71"/>
      <c r="E35" s="72" t="s">
        <v>34</v>
      </c>
      <c r="F35" s="73" t="s">
        <v>52</v>
      </c>
      <c r="G35" s="71"/>
      <c r="H35" s="74">
        <v>24</v>
      </c>
      <c r="I35" s="112"/>
      <c r="J35" s="113"/>
      <c r="K35" s="74"/>
      <c r="L35" s="74"/>
      <c r="M35" s="74"/>
      <c r="N35" s="74"/>
      <c r="O35" s="75"/>
      <c r="P35" s="75"/>
      <c r="Q35" s="75"/>
      <c r="R35" s="9"/>
      <c r="S35" s="1"/>
      <c r="T35" s="1"/>
      <c r="U35" s="1"/>
      <c r="V35" s="1"/>
      <c r="W35" s="1"/>
      <c r="X35" s="1"/>
      <c r="Y35" s="1"/>
      <c r="Z35" s="1"/>
    </row>
    <row r="36" spans="1:26" ht="7.5" customHeight="1" outlineLevel="4" x14ac:dyDescent="0.25">
      <c r="A36" s="9"/>
      <c r="B36" s="76"/>
      <c r="C36" s="77"/>
      <c r="D36" s="78"/>
      <c r="E36" s="79"/>
      <c r="F36" s="80"/>
      <c r="G36" s="78"/>
      <c r="H36" s="81"/>
      <c r="I36" s="114"/>
      <c r="J36" s="115"/>
      <c r="K36" s="83"/>
      <c r="L36" s="83"/>
      <c r="M36" s="83"/>
      <c r="N36" s="83"/>
      <c r="O36" s="82"/>
      <c r="P36" s="82"/>
      <c r="Q36" s="82"/>
      <c r="R36" s="9"/>
      <c r="S36" s="1"/>
      <c r="T36" s="1"/>
      <c r="U36" s="1"/>
      <c r="V36" s="1"/>
      <c r="W36" s="1"/>
      <c r="X36" s="1"/>
      <c r="Y36" s="1"/>
      <c r="Z36" s="1"/>
    </row>
    <row r="37" spans="1:26" ht="11.25" customHeight="1" outlineLevel="3" x14ac:dyDescent="0.25">
      <c r="A37" s="61"/>
      <c r="B37" s="62"/>
      <c r="C37" s="63">
        <v>3</v>
      </c>
      <c r="D37" s="64" t="s">
        <v>30</v>
      </c>
      <c r="E37" s="65" t="s">
        <v>158</v>
      </c>
      <c r="F37" s="66" t="s">
        <v>159</v>
      </c>
      <c r="G37" s="64" t="s">
        <v>33</v>
      </c>
      <c r="H37" s="67">
        <v>1.89</v>
      </c>
      <c r="I37" s="110"/>
      <c r="J37" s="111">
        <f>H37*I37</f>
        <v>0</v>
      </c>
      <c r="K37" s="67"/>
      <c r="L37" s="67">
        <f>H37*K37</f>
        <v>0</v>
      </c>
      <c r="M37" s="67">
        <v>4.1000000000000002E-2</v>
      </c>
      <c r="N37" s="67">
        <f>H37*M37</f>
        <v>7.7490000000000003E-2</v>
      </c>
      <c r="O37" s="68">
        <v>21</v>
      </c>
      <c r="P37" s="68">
        <f>J37*(O37/100)</f>
        <v>0</v>
      </c>
      <c r="Q37" s="68">
        <f>J37+P37</f>
        <v>0</v>
      </c>
      <c r="R37" s="9"/>
      <c r="S37" s="9"/>
      <c r="T37" s="1"/>
      <c r="U37" s="1"/>
      <c r="V37" s="1"/>
      <c r="W37" s="1"/>
      <c r="X37" s="1"/>
      <c r="Y37" s="1"/>
      <c r="Z37" s="1"/>
    </row>
    <row r="38" spans="1:26" ht="9.75" customHeight="1" outlineLevel="4" x14ac:dyDescent="0.25">
      <c r="A38" s="69"/>
      <c r="B38" s="70"/>
      <c r="C38" s="70"/>
      <c r="D38" s="71"/>
      <c r="E38" s="72" t="s">
        <v>34</v>
      </c>
      <c r="F38" s="73" t="s">
        <v>147</v>
      </c>
      <c r="G38" s="71"/>
      <c r="H38" s="74">
        <v>1.89</v>
      </c>
      <c r="I38" s="112"/>
      <c r="J38" s="113"/>
      <c r="K38" s="74"/>
      <c r="L38" s="74"/>
      <c r="M38" s="74"/>
      <c r="N38" s="74"/>
      <c r="O38" s="75"/>
      <c r="P38" s="75"/>
      <c r="Q38" s="75"/>
      <c r="R38" s="9"/>
      <c r="S38" s="1"/>
      <c r="T38" s="1"/>
      <c r="U38" s="1"/>
      <c r="V38" s="1"/>
      <c r="W38" s="1"/>
      <c r="X38" s="1"/>
      <c r="Y38" s="1"/>
      <c r="Z38" s="1"/>
    </row>
    <row r="39" spans="1:26" ht="7.5" customHeight="1" outlineLevel="4" x14ac:dyDescent="0.25">
      <c r="A39" s="9"/>
      <c r="B39" s="76"/>
      <c r="C39" s="77"/>
      <c r="D39" s="78"/>
      <c r="E39" s="79"/>
      <c r="F39" s="80"/>
      <c r="G39" s="78"/>
      <c r="H39" s="81"/>
      <c r="I39" s="114"/>
      <c r="J39" s="115"/>
      <c r="K39" s="83"/>
      <c r="L39" s="83"/>
      <c r="M39" s="83"/>
      <c r="N39" s="83"/>
      <c r="O39" s="82"/>
      <c r="P39" s="82"/>
      <c r="Q39" s="82"/>
      <c r="R39" s="9"/>
      <c r="S39" s="1"/>
      <c r="T39" s="1"/>
      <c r="U39" s="1"/>
      <c r="V39" s="1"/>
      <c r="W39" s="1"/>
      <c r="X39" s="1"/>
      <c r="Y39" s="1"/>
      <c r="Z39" s="1"/>
    </row>
    <row r="40" spans="1:26" ht="11.25" customHeight="1" outlineLevel="3" x14ac:dyDescent="0.25">
      <c r="A40" s="61"/>
      <c r="B40" s="62"/>
      <c r="C40" s="63">
        <v>4</v>
      </c>
      <c r="D40" s="64" t="s">
        <v>30</v>
      </c>
      <c r="E40" s="65" t="s">
        <v>53</v>
      </c>
      <c r="F40" s="66" t="s">
        <v>54</v>
      </c>
      <c r="G40" s="64" t="s">
        <v>33</v>
      </c>
      <c r="H40" s="67">
        <v>52.92</v>
      </c>
      <c r="I40" s="110"/>
      <c r="J40" s="111">
        <f t="shared" ref="J40:J43" si="5">H40*I40</f>
        <v>0</v>
      </c>
      <c r="K40" s="67"/>
      <c r="L40" s="67">
        <f t="shared" ref="L40:L43" si="6">H40*K40</f>
        <v>0</v>
      </c>
      <c r="M40" s="67">
        <v>0.01</v>
      </c>
      <c r="N40" s="67">
        <f t="shared" ref="N40:N43" si="7">H40*M40</f>
        <v>0.5292</v>
      </c>
      <c r="O40" s="68">
        <v>21</v>
      </c>
      <c r="P40" s="68">
        <f t="shared" ref="P40:P43" si="8">J40*(O40/100)</f>
        <v>0</v>
      </c>
      <c r="Q40" s="68">
        <f t="shared" ref="Q40:Q43" si="9">J40+P40</f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11.25" customHeight="1" outlineLevel="3" x14ac:dyDescent="0.25">
      <c r="A41" s="61"/>
      <c r="B41" s="62"/>
      <c r="C41" s="63">
        <v>5</v>
      </c>
      <c r="D41" s="64" t="s">
        <v>30</v>
      </c>
      <c r="E41" s="65" t="s">
        <v>55</v>
      </c>
      <c r="F41" s="66" t="s">
        <v>56</v>
      </c>
      <c r="G41" s="64" t="s">
        <v>33</v>
      </c>
      <c r="H41" s="67">
        <v>87.6</v>
      </c>
      <c r="I41" s="110"/>
      <c r="J41" s="111">
        <f t="shared" si="5"/>
        <v>0</v>
      </c>
      <c r="K41" s="67"/>
      <c r="L41" s="67">
        <f t="shared" si="6"/>
        <v>0</v>
      </c>
      <c r="M41" s="67">
        <v>0.01</v>
      </c>
      <c r="N41" s="67">
        <f t="shared" si="7"/>
        <v>0.876</v>
      </c>
      <c r="O41" s="68">
        <v>21</v>
      </c>
      <c r="P41" s="68">
        <f t="shared" si="8"/>
        <v>0</v>
      </c>
      <c r="Q41" s="68">
        <f t="shared" si="9"/>
        <v>0</v>
      </c>
      <c r="R41" s="9"/>
      <c r="S41" s="9"/>
      <c r="T41" s="1"/>
      <c r="U41" s="1"/>
      <c r="V41" s="1"/>
      <c r="W41" s="1"/>
      <c r="X41" s="1"/>
      <c r="Y41" s="1"/>
      <c r="Z41" s="1"/>
    </row>
    <row r="42" spans="1:26" ht="22.5" customHeight="1" outlineLevel="3" x14ac:dyDescent="0.25">
      <c r="A42" s="61"/>
      <c r="B42" s="62"/>
      <c r="C42" s="63">
        <v>6</v>
      </c>
      <c r="D42" s="64" t="s">
        <v>30</v>
      </c>
      <c r="E42" s="65" t="s">
        <v>57</v>
      </c>
      <c r="F42" s="66" t="s">
        <v>58</v>
      </c>
      <c r="G42" s="64" t="s">
        <v>33</v>
      </c>
      <c r="H42" s="67">
        <v>52.92</v>
      </c>
      <c r="I42" s="110"/>
      <c r="J42" s="111">
        <f t="shared" si="5"/>
        <v>0</v>
      </c>
      <c r="K42" s="67">
        <v>1.2999999999999999E-4</v>
      </c>
      <c r="L42" s="67">
        <f t="shared" si="6"/>
        <v>6.8795999999999996E-3</v>
      </c>
      <c r="M42" s="67"/>
      <c r="N42" s="67">
        <f t="shared" si="7"/>
        <v>0</v>
      </c>
      <c r="O42" s="68">
        <v>21</v>
      </c>
      <c r="P42" s="68">
        <f t="shared" si="8"/>
        <v>0</v>
      </c>
      <c r="Q42" s="68">
        <f t="shared" si="9"/>
        <v>0</v>
      </c>
      <c r="R42" s="9"/>
      <c r="S42" s="9"/>
      <c r="T42" s="1"/>
      <c r="U42" s="1"/>
      <c r="V42" s="1"/>
      <c r="W42" s="1"/>
      <c r="X42" s="1"/>
      <c r="Y42" s="1"/>
      <c r="Z42" s="1"/>
    </row>
    <row r="43" spans="1:26" ht="11.25" customHeight="1" outlineLevel="3" x14ac:dyDescent="0.25">
      <c r="A43" s="61"/>
      <c r="B43" s="62"/>
      <c r="C43" s="63">
        <v>7</v>
      </c>
      <c r="D43" s="64" t="s">
        <v>30</v>
      </c>
      <c r="E43" s="65" t="s">
        <v>59</v>
      </c>
      <c r="F43" s="66" t="s">
        <v>60</v>
      </c>
      <c r="G43" s="64" t="s">
        <v>33</v>
      </c>
      <c r="H43" s="67">
        <v>52.92</v>
      </c>
      <c r="I43" s="110"/>
      <c r="J43" s="111">
        <f t="shared" si="5"/>
        <v>0</v>
      </c>
      <c r="K43" s="67">
        <v>4.0000000000000003E-5</v>
      </c>
      <c r="L43" s="67">
        <f t="shared" si="6"/>
        <v>2.1168000000000003E-3</v>
      </c>
      <c r="M43" s="67"/>
      <c r="N43" s="67">
        <f t="shared" si="7"/>
        <v>0</v>
      </c>
      <c r="O43" s="68">
        <v>21</v>
      </c>
      <c r="P43" s="68">
        <f t="shared" si="8"/>
        <v>0</v>
      </c>
      <c r="Q43" s="68">
        <f t="shared" si="9"/>
        <v>0</v>
      </c>
      <c r="R43" s="9"/>
      <c r="S43" s="9"/>
      <c r="T43" s="1"/>
      <c r="U43" s="1"/>
      <c r="V43" s="1"/>
      <c r="W43" s="1"/>
      <c r="X43" s="1"/>
      <c r="Y43" s="1"/>
      <c r="Z43" s="1"/>
    </row>
    <row r="44" spans="1:26" ht="8.25" customHeight="1" outlineLevel="3" x14ac:dyDescent="0.25">
      <c r="A44" s="1"/>
      <c r="B44" s="5"/>
      <c r="C44" s="5"/>
      <c r="D44" s="5"/>
      <c r="E44" s="5"/>
      <c r="F44" s="5"/>
      <c r="G44" s="5"/>
      <c r="H44" s="5"/>
      <c r="I44" s="116"/>
      <c r="J44" s="116"/>
      <c r="K44" s="5"/>
      <c r="L44" s="5"/>
      <c r="M44" s="5"/>
      <c r="N44" s="5"/>
      <c r="O44" s="5"/>
      <c r="P44" s="9"/>
      <c r="Q44" s="9"/>
      <c r="R44" s="1"/>
      <c r="S44" s="1"/>
      <c r="T44" s="1"/>
      <c r="U44" s="1"/>
      <c r="V44" s="1"/>
      <c r="W44" s="1"/>
      <c r="X44" s="1"/>
      <c r="Y44" s="1"/>
      <c r="Z44" s="1"/>
    </row>
    <row r="45" spans="1:26" ht="11.25" customHeight="1" outlineLevel="2" x14ac:dyDescent="0.25">
      <c r="A45" s="18" t="s">
        <v>160</v>
      </c>
      <c r="B45" s="55">
        <v>3</v>
      </c>
      <c r="C45" s="56"/>
      <c r="D45" s="57" t="s">
        <v>28</v>
      </c>
      <c r="E45" s="57"/>
      <c r="F45" s="58" t="s">
        <v>62</v>
      </c>
      <c r="G45" s="57"/>
      <c r="H45" s="59"/>
      <c r="I45" s="108"/>
      <c r="J45" s="109">
        <f>SUBTOTAL(9,J46:J54)</f>
        <v>0</v>
      </c>
      <c r="K45" s="59"/>
      <c r="L45" s="21">
        <f>SUBTOTAL(9,L46:L54)</f>
        <v>0</v>
      </c>
      <c r="M45" s="59"/>
      <c r="N45" s="21">
        <f>SUBTOTAL(9,N46:N54)</f>
        <v>0</v>
      </c>
      <c r="O45" s="60"/>
      <c r="P45" s="22">
        <f t="shared" ref="P45:Q45" si="10">SUBTOTAL(9,P46:P54)</f>
        <v>0</v>
      </c>
      <c r="Q45" s="22">
        <f t="shared" si="10"/>
        <v>0</v>
      </c>
      <c r="R45" s="9"/>
      <c r="S45" s="9"/>
      <c r="T45" s="1"/>
      <c r="U45" s="1"/>
      <c r="V45" s="1"/>
      <c r="W45" s="1"/>
      <c r="X45" s="1"/>
      <c r="Y45" s="1"/>
      <c r="Z45" s="1"/>
    </row>
    <row r="46" spans="1:26" ht="11.25" customHeight="1" outlineLevel="3" x14ac:dyDescent="0.25">
      <c r="A46" s="61"/>
      <c r="B46" s="62"/>
      <c r="C46" s="63">
        <v>1</v>
      </c>
      <c r="D46" s="64" t="s">
        <v>30</v>
      </c>
      <c r="E46" s="65" t="s">
        <v>63</v>
      </c>
      <c r="F46" s="66" t="s">
        <v>64</v>
      </c>
      <c r="G46" s="64" t="s">
        <v>65</v>
      </c>
      <c r="H46" s="67">
        <v>1.5328046399999999</v>
      </c>
      <c r="I46" s="110"/>
      <c r="J46" s="111">
        <f t="shared" ref="J46:J48" si="11">H46*I46</f>
        <v>0</v>
      </c>
      <c r="K46" s="67"/>
      <c r="L46" s="67">
        <f t="shared" ref="L46:L48" si="12">H46*K46</f>
        <v>0</v>
      </c>
      <c r="M46" s="67"/>
      <c r="N46" s="67">
        <f t="shared" ref="N46:N48" si="13">H46*M46</f>
        <v>0</v>
      </c>
      <c r="O46" s="68">
        <v>21</v>
      </c>
      <c r="P46" s="68">
        <f t="shared" ref="P46:P48" si="14">J46*(O46/100)</f>
        <v>0</v>
      </c>
      <c r="Q46" s="68">
        <f t="shared" ref="Q46:Q48" si="15">J46+P46</f>
        <v>0</v>
      </c>
      <c r="R46" s="9"/>
      <c r="S46" s="9"/>
      <c r="T46" s="1"/>
      <c r="U46" s="1"/>
      <c r="V46" s="1"/>
      <c r="W46" s="1"/>
      <c r="X46" s="1"/>
      <c r="Y46" s="1"/>
      <c r="Z46" s="1"/>
    </row>
    <row r="47" spans="1:26" ht="11.25" customHeight="1" outlineLevel="3" x14ac:dyDescent="0.25">
      <c r="A47" s="61"/>
      <c r="B47" s="62"/>
      <c r="C47" s="63">
        <v>2</v>
      </c>
      <c r="D47" s="64" t="s">
        <v>30</v>
      </c>
      <c r="E47" s="65" t="s">
        <v>66</v>
      </c>
      <c r="F47" s="66" t="s">
        <v>67</v>
      </c>
      <c r="G47" s="64" t="s">
        <v>65</v>
      </c>
      <c r="H47" s="67">
        <v>1.5328046399999999</v>
      </c>
      <c r="I47" s="110"/>
      <c r="J47" s="111">
        <f t="shared" si="11"/>
        <v>0</v>
      </c>
      <c r="K47" s="67"/>
      <c r="L47" s="67">
        <f t="shared" si="12"/>
        <v>0</v>
      </c>
      <c r="M47" s="67"/>
      <c r="N47" s="67">
        <f t="shared" si="13"/>
        <v>0</v>
      </c>
      <c r="O47" s="68">
        <v>21</v>
      </c>
      <c r="P47" s="68">
        <f t="shared" si="14"/>
        <v>0</v>
      </c>
      <c r="Q47" s="68">
        <f t="shared" si="15"/>
        <v>0</v>
      </c>
      <c r="R47" s="9"/>
      <c r="S47" s="9"/>
      <c r="T47" s="1"/>
      <c r="U47" s="1"/>
      <c r="V47" s="1"/>
      <c r="W47" s="1"/>
      <c r="X47" s="1"/>
      <c r="Y47" s="1"/>
      <c r="Z47" s="1"/>
    </row>
    <row r="48" spans="1:26" ht="11.25" customHeight="1" outlineLevel="3" x14ac:dyDescent="0.25">
      <c r="A48" s="61"/>
      <c r="B48" s="62"/>
      <c r="C48" s="63">
        <v>3</v>
      </c>
      <c r="D48" s="64" t="s">
        <v>30</v>
      </c>
      <c r="E48" s="65" t="s">
        <v>68</v>
      </c>
      <c r="F48" s="66" t="s">
        <v>69</v>
      </c>
      <c r="G48" s="64" t="s">
        <v>65</v>
      </c>
      <c r="H48" s="67">
        <v>29.050999999999998</v>
      </c>
      <c r="I48" s="110"/>
      <c r="J48" s="111">
        <f t="shared" si="11"/>
        <v>0</v>
      </c>
      <c r="K48" s="67"/>
      <c r="L48" s="67">
        <f t="shared" si="12"/>
        <v>0</v>
      </c>
      <c r="M48" s="67"/>
      <c r="N48" s="67">
        <f t="shared" si="13"/>
        <v>0</v>
      </c>
      <c r="O48" s="68">
        <v>21</v>
      </c>
      <c r="P48" s="68">
        <f t="shared" si="14"/>
        <v>0</v>
      </c>
      <c r="Q48" s="68">
        <f t="shared" si="15"/>
        <v>0</v>
      </c>
      <c r="R48" s="9"/>
      <c r="S48" s="9"/>
      <c r="T48" s="1"/>
      <c r="U48" s="1"/>
      <c r="V48" s="1"/>
      <c r="W48" s="1"/>
      <c r="X48" s="1"/>
      <c r="Y48" s="1"/>
      <c r="Z48" s="1"/>
    </row>
    <row r="49" spans="1:26" ht="9.75" customHeight="1" outlineLevel="4" x14ac:dyDescent="0.25">
      <c r="A49" s="69"/>
      <c r="B49" s="70"/>
      <c r="C49" s="70"/>
      <c r="D49" s="71"/>
      <c r="E49" s="72" t="s">
        <v>34</v>
      </c>
      <c r="F49" s="73" t="s">
        <v>161</v>
      </c>
      <c r="G49" s="71"/>
      <c r="H49" s="74">
        <v>29.050999999999998</v>
      </c>
      <c r="I49" s="112"/>
      <c r="J49" s="113"/>
      <c r="K49" s="74"/>
      <c r="L49" s="74"/>
      <c r="M49" s="74"/>
      <c r="N49" s="74"/>
      <c r="O49" s="75"/>
      <c r="P49" s="75"/>
      <c r="Q49" s="75"/>
      <c r="R49" s="9"/>
      <c r="S49" s="1"/>
      <c r="T49" s="1"/>
      <c r="U49" s="1"/>
      <c r="V49" s="1"/>
      <c r="W49" s="1"/>
      <c r="X49" s="1"/>
      <c r="Y49" s="1"/>
      <c r="Z49" s="1"/>
    </row>
    <row r="50" spans="1:26" ht="7.5" customHeight="1" outlineLevel="4" x14ac:dyDescent="0.25">
      <c r="A50" s="9"/>
      <c r="B50" s="76"/>
      <c r="C50" s="77"/>
      <c r="D50" s="78"/>
      <c r="E50" s="79"/>
      <c r="F50" s="80"/>
      <c r="G50" s="78"/>
      <c r="H50" s="81"/>
      <c r="I50" s="114"/>
      <c r="J50" s="115"/>
      <c r="K50" s="83"/>
      <c r="L50" s="83"/>
      <c r="M50" s="83"/>
      <c r="N50" s="83"/>
      <c r="O50" s="82"/>
      <c r="P50" s="82"/>
      <c r="Q50" s="82"/>
      <c r="R50" s="9"/>
      <c r="S50" s="1"/>
      <c r="T50" s="1"/>
      <c r="U50" s="1"/>
      <c r="V50" s="1"/>
      <c r="W50" s="1"/>
      <c r="X50" s="1"/>
      <c r="Y50" s="1"/>
      <c r="Z50" s="1"/>
    </row>
    <row r="51" spans="1:26" ht="11.25" customHeight="1" outlineLevel="3" x14ac:dyDescent="0.25">
      <c r="A51" s="61"/>
      <c r="B51" s="62"/>
      <c r="C51" s="63">
        <v>4</v>
      </c>
      <c r="D51" s="64" t="s">
        <v>30</v>
      </c>
      <c r="E51" s="65" t="s">
        <v>71</v>
      </c>
      <c r="F51" s="66" t="s">
        <v>72</v>
      </c>
      <c r="G51" s="64" t="s">
        <v>65</v>
      </c>
      <c r="H51" s="67">
        <v>1.5328046399999999</v>
      </c>
      <c r="I51" s="110"/>
      <c r="J51" s="111">
        <f t="shared" ref="J51:J53" si="16">H51*I51</f>
        <v>0</v>
      </c>
      <c r="K51" s="67"/>
      <c r="L51" s="67">
        <f t="shared" ref="L51:L53" si="17">H51*K51</f>
        <v>0</v>
      </c>
      <c r="M51" s="67"/>
      <c r="N51" s="67">
        <f t="shared" ref="N51:N53" si="18">H51*M51</f>
        <v>0</v>
      </c>
      <c r="O51" s="68">
        <v>21</v>
      </c>
      <c r="P51" s="68">
        <f t="shared" ref="P51:P53" si="19">J51*(O51/100)</f>
        <v>0</v>
      </c>
      <c r="Q51" s="68">
        <f t="shared" ref="Q51:Q53" si="20">J51+P51</f>
        <v>0</v>
      </c>
      <c r="R51" s="9"/>
      <c r="S51" s="9"/>
      <c r="T51" s="1"/>
      <c r="U51" s="1"/>
      <c r="V51" s="1"/>
      <c r="W51" s="1"/>
      <c r="X51" s="1"/>
      <c r="Y51" s="1"/>
      <c r="Z51" s="1"/>
    </row>
    <row r="52" spans="1:26" ht="11.25" customHeight="1" outlineLevel="3" x14ac:dyDescent="0.25">
      <c r="A52" s="61"/>
      <c r="B52" s="62"/>
      <c r="C52" s="63">
        <v>5</v>
      </c>
      <c r="D52" s="64" t="s">
        <v>30</v>
      </c>
      <c r="E52" s="65" t="s">
        <v>73</v>
      </c>
      <c r="F52" s="66" t="s">
        <v>74</v>
      </c>
      <c r="G52" s="64" t="s">
        <v>65</v>
      </c>
      <c r="H52" s="67">
        <v>1.5289999999999999</v>
      </c>
      <c r="I52" s="110"/>
      <c r="J52" s="111">
        <f t="shared" si="16"/>
        <v>0</v>
      </c>
      <c r="K52" s="67"/>
      <c r="L52" s="67">
        <f t="shared" si="17"/>
        <v>0</v>
      </c>
      <c r="M52" s="67"/>
      <c r="N52" s="67">
        <f t="shared" si="18"/>
        <v>0</v>
      </c>
      <c r="O52" s="68">
        <v>21</v>
      </c>
      <c r="P52" s="68">
        <f t="shared" si="19"/>
        <v>0</v>
      </c>
      <c r="Q52" s="68">
        <f t="shared" si="20"/>
        <v>0</v>
      </c>
      <c r="R52" s="9"/>
      <c r="S52" s="9"/>
      <c r="T52" s="1"/>
      <c r="U52" s="1"/>
      <c r="V52" s="1"/>
      <c r="W52" s="1"/>
      <c r="X52" s="1"/>
      <c r="Y52" s="1"/>
      <c r="Z52" s="1"/>
    </row>
    <row r="53" spans="1:26" ht="11.25" customHeight="1" outlineLevel="3" x14ac:dyDescent="0.25">
      <c r="A53" s="61"/>
      <c r="B53" s="62"/>
      <c r="C53" s="63">
        <v>6</v>
      </c>
      <c r="D53" s="64" t="s">
        <v>30</v>
      </c>
      <c r="E53" s="65" t="s">
        <v>75</v>
      </c>
      <c r="F53" s="66" t="s">
        <v>76</v>
      </c>
      <c r="G53" s="64" t="s">
        <v>65</v>
      </c>
      <c r="H53" s="67">
        <v>3.6927690000000002</v>
      </c>
      <c r="I53" s="110"/>
      <c r="J53" s="111">
        <f t="shared" si="16"/>
        <v>0</v>
      </c>
      <c r="K53" s="67"/>
      <c r="L53" s="67">
        <f t="shared" si="17"/>
        <v>0</v>
      </c>
      <c r="M53" s="67"/>
      <c r="N53" s="67">
        <f t="shared" si="18"/>
        <v>0</v>
      </c>
      <c r="O53" s="68">
        <v>21</v>
      </c>
      <c r="P53" s="68">
        <f t="shared" si="19"/>
        <v>0</v>
      </c>
      <c r="Q53" s="68">
        <f t="shared" si="20"/>
        <v>0</v>
      </c>
      <c r="R53" s="9"/>
      <c r="S53" s="9"/>
      <c r="T53" s="1"/>
      <c r="U53" s="1"/>
      <c r="V53" s="1"/>
      <c r="W53" s="1"/>
      <c r="X53" s="1"/>
      <c r="Y53" s="1"/>
      <c r="Z53" s="1"/>
    </row>
    <row r="54" spans="1:26" ht="8.25" customHeight="1" outlineLevel="3" x14ac:dyDescent="0.25">
      <c r="A54" s="1"/>
      <c r="B54" s="5"/>
      <c r="C54" s="5"/>
      <c r="D54" s="5"/>
      <c r="E54" s="5"/>
      <c r="F54" s="5"/>
      <c r="G54" s="5"/>
      <c r="H54" s="5"/>
      <c r="I54" s="116"/>
      <c r="J54" s="116"/>
      <c r="K54" s="5"/>
      <c r="L54" s="5"/>
      <c r="M54" s="5"/>
      <c r="N54" s="5"/>
      <c r="O54" s="5"/>
      <c r="P54" s="9"/>
      <c r="Q54" s="9"/>
      <c r="R54" s="1"/>
      <c r="S54" s="1"/>
      <c r="T54" s="1"/>
      <c r="U54" s="1"/>
      <c r="V54" s="1"/>
      <c r="W54" s="1"/>
      <c r="X54" s="1"/>
      <c r="Y54" s="1"/>
      <c r="Z54" s="1"/>
    </row>
    <row r="55" spans="1:26" ht="11.25" customHeight="1" outlineLevel="2" x14ac:dyDescent="0.25">
      <c r="A55" s="18" t="s">
        <v>162</v>
      </c>
      <c r="B55" s="55">
        <v>3</v>
      </c>
      <c r="C55" s="56"/>
      <c r="D55" s="57" t="s">
        <v>28</v>
      </c>
      <c r="E55" s="57"/>
      <c r="F55" s="58" t="s">
        <v>163</v>
      </c>
      <c r="G55" s="57"/>
      <c r="H55" s="59"/>
      <c r="I55" s="108"/>
      <c r="J55" s="109">
        <f>SUBTOTAL(9,J56:J60)</f>
        <v>0</v>
      </c>
      <c r="K55" s="59"/>
      <c r="L55" s="21">
        <f>SUBTOTAL(9,L56:L60)</f>
        <v>0</v>
      </c>
      <c r="M55" s="59"/>
      <c r="N55" s="21">
        <f>SUBTOTAL(9,N56:N60)</f>
        <v>3.6000000000000003E-3</v>
      </c>
      <c r="O55" s="60"/>
      <c r="P55" s="22">
        <f t="shared" ref="P55:Q55" si="21">SUBTOTAL(9,P56:P60)</f>
        <v>0</v>
      </c>
      <c r="Q55" s="22">
        <f t="shared" si="21"/>
        <v>0</v>
      </c>
      <c r="R55" s="9"/>
      <c r="S55" s="9"/>
      <c r="T55" s="1"/>
      <c r="U55" s="1"/>
      <c r="V55" s="1"/>
      <c r="W55" s="1"/>
      <c r="X55" s="1"/>
      <c r="Y55" s="1"/>
      <c r="Z55" s="1"/>
    </row>
    <row r="56" spans="1:26" ht="11.25" customHeight="1" outlineLevel="3" x14ac:dyDescent="0.25">
      <c r="A56" s="61"/>
      <c r="B56" s="62"/>
      <c r="C56" s="63">
        <v>1</v>
      </c>
      <c r="D56" s="64" t="s">
        <v>30</v>
      </c>
      <c r="E56" s="65" t="s">
        <v>164</v>
      </c>
      <c r="F56" s="66" t="s">
        <v>165</v>
      </c>
      <c r="G56" s="64" t="s">
        <v>166</v>
      </c>
      <c r="H56" s="67">
        <v>1.8</v>
      </c>
      <c r="I56" s="110"/>
      <c r="J56" s="111">
        <f>H56*I56</f>
        <v>0</v>
      </c>
      <c r="K56" s="67"/>
      <c r="L56" s="67">
        <f>H56*K56</f>
        <v>0</v>
      </c>
      <c r="M56" s="67">
        <v>2E-3</v>
      </c>
      <c r="N56" s="67">
        <f>H56*M56</f>
        <v>3.6000000000000003E-3</v>
      </c>
      <c r="O56" s="68">
        <v>21</v>
      </c>
      <c r="P56" s="68">
        <f>J56*(O56/100)</f>
        <v>0</v>
      </c>
      <c r="Q56" s="68">
        <f>J56+P56</f>
        <v>0</v>
      </c>
      <c r="R56" s="9"/>
      <c r="S56" s="9"/>
      <c r="T56" s="1"/>
      <c r="U56" s="1"/>
      <c r="V56" s="1"/>
      <c r="W56" s="1"/>
      <c r="X56" s="1"/>
      <c r="Y56" s="1"/>
      <c r="Z56" s="1"/>
    </row>
    <row r="57" spans="1:26" ht="9.75" customHeight="1" outlineLevel="4" x14ac:dyDescent="0.25">
      <c r="A57" s="69"/>
      <c r="B57" s="70"/>
      <c r="C57" s="70"/>
      <c r="D57" s="71"/>
      <c r="E57" s="72" t="s">
        <v>34</v>
      </c>
      <c r="F57" s="73" t="s">
        <v>167</v>
      </c>
      <c r="G57" s="71"/>
      <c r="H57" s="74">
        <v>1.8</v>
      </c>
      <c r="I57" s="112"/>
      <c r="J57" s="113"/>
      <c r="K57" s="74"/>
      <c r="L57" s="74"/>
      <c r="M57" s="74"/>
      <c r="N57" s="74"/>
      <c r="O57" s="75"/>
      <c r="P57" s="75"/>
      <c r="Q57" s="75"/>
      <c r="R57" s="9"/>
      <c r="S57" s="1"/>
      <c r="T57" s="1"/>
      <c r="U57" s="1"/>
      <c r="V57" s="1"/>
      <c r="W57" s="1"/>
      <c r="X57" s="1"/>
      <c r="Y57" s="1"/>
      <c r="Z57" s="1"/>
    </row>
    <row r="58" spans="1:26" ht="7.5" customHeight="1" outlineLevel="4" x14ac:dyDescent="0.25">
      <c r="A58" s="9"/>
      <c r="B58" s="76"/>
      <c r="C58" s="77"/>
      <c r="D58" s="78"/>
      <c r="E58" s="79"/>
      <c r="F58" s="80"/>
      <c r="G58" s="78"/>
      <c r="H58" s="81"/>
      <c r="I58" s="114"/>
      <c r="J58" s="115"/>
      <c r="K58" s="83"/>
      <c r="L58" s="83"/>
      <c r="M58" s="83"/>
      <c r="N58" s="83"/>
      <c r="O58" s="82"/>
      <c r="P58" s="82"/>
      <c r="Q58" s="82"/>
      <c r="R58" s="9"/>
      <c r="S58" s="1"/>
      <c r="T58" s="1"/>
      <c r="U58" s="1"/>
      <c r="V58" s="1"/>
      <c r="W58" s="1"/>
      <c r="X58" s="1"/>
      <c r="Y58" s="1"/>
      <c r="Z58" s="1"/>
    </row>
    <row r="59" spans="1:26" ht="11.25" customHeight="1" outlineLevel="3" x14ac:dyDescent="0.25">
      <c r="A59" s="61"/>
      <c r="B59" s="62"/>
      <c r="C59" s="63">
        <v>2</v>
      </c>
      <c r="D59" s="64" t="s">
        <v>30</v>
      </c>
      <c r="E59" s="65" t="s">
        <v>168</v>
      </c>
      <c r="F59" s="66" t="s">
        <v>169</v>
      </c>
      <c r="G59" s="64" t="s">
        <v>170</v>
      </c>
      <c r="H59" s="67">
        <v>0.74</v>
      </c>
      <c r="I59" s="110"/>
      <c r="J59" s="111">
        <f>H59*I59</f>
        <v>0</v>
      </c>
      <c r="K59" s="67"/>
      <c r="L59" s="67">
        <f>H59*K59</f>
        <v>0</v>
      </c>
      <c r="M59" s="67"/>
      <c r="N59" s="67">
        <f>H59*M59</f>
        <v>0</v>
      </c>
      <c r="O59" s="68">
        <v>21</v>
      </c>
      <c r="P59" s="68">
        <f>J59*(O59/100)</f>
        <v>0</v>
      </c>
      <c r="Q59" s="68">
        <f>J59+P59</f>
        <v>0</v>
      </c>
      <c r="R59" s="9"/>
      <c r="S59" s="9"/>
      <c r="T59" s="1"/>
      <c r="U59" s="1"/>
      <c r="V59" s="1"/>
      <c r="W59" s="1"/>
      <c r="X59" s="1"/>
      <c r="Y59" s="1"/>
      <c r="Z59" s="1"/>
    </row>
    <row r="60" spans="1:26" ht="8.25" customHeight="1" outlineLevel="3" x14ac:dyDescent="0.25">
      <c r="A60" s="1"/>
      <c r="B60" s="5"/>
      <c r="C60" s="5"/>
      <c r="D60" s="5"/>
      <c r="E60" s="5"/>
      <c r="F60" s="5"/>
      <c r="G60" s="5"/>
      <c r="H60" s="5"/>
      <c r="I60" s="116"/>
      <c r="J60" s="116"/>
      <c r="K60" s="5"/>
      <c r="L60" s="5"/>
      <c r="M60" s="5"/>
      <c r="N60" s="5"/>
      <c r="O60" s="5"/>
      <c r="P60" s="9"/>
      <c r="Q60" s="9"/>
      <c r="R60" s="1"/>
      <c r="S60" s="1"/>
      <c r="T60" s="1"/>
      <c r="U60" s="1"/>
      <c r="V60" s="1"/>
      <c r="W60" s="1"/>
      <c r="X60" s="1"/>
      <c r="Y60" s="1"/>
      <c r="Z60" s="1"/>
    </row>
    <row r="61" spans="1:26" ht="11.25" customHeight="1" outlineLevel="2" x14ac:dyDescent="0.25">
      <c r="A61" s="18" t="s">
        <v>171</v>
      </c>
      <c r="B61" s="55">
        <v>3</v>
      </c>
      <c r="C61" s="56"/>
      <c r="D61" s="57" t="s">
        <v>28</v>
      </c>
      <c r="E61" s="57"/>
      <c r="F61" s="58" t="s">
        <v>78</v>
      </c>
      <c r="G61" s="57"/>
      <c r="H61" s="59"/>
      <c r="I61" s="108"/>
      <c r="J61" s="109">
        <f>SUBTOTAL(9,J62:J79)</f>
        <v>0</v>
      </c>
      <c r="K61" s="59"/>
      <c r="L61" s="21">
        <f>SUBTOTAL(9,L62:L79)</f>
        <v>0.20515919999999999</v>
      </c>
      <c r="M61" s="59"/>
      <c r="N61" s="21">
        <f>SUBTOTAL(9,N62:N79)</f>
        <v>4.6252559999999998E-2</v>
      </c>
      <c r="O61" s="60"/>
      <c r="P61" s="22">
        <f t="shared" ref="P61:Q61" si="22">SUBTOTAL(9,P62:P79)</f>
        <v>0</v>
      </c>
      <c r="Q61" s="22">
        <f t="shared" si="22"/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11.25" customHeight="1" outlineLevel="3" x14ac:dyDescent="0.25">
      <c r="A62" s="61"/>
      <c r="B62" s="62"/>
      <c r="C62" s="63">
        <v>1</v>
      </c>
      <c r="D62" s="64" t="s">
        <v>30</v>
      </c>
      <c r="E62" s="65" t="s">
        <v>79</v>
      </c>
      <c r="F62" s="66" t="s">
        <v>80</v>
      </c>
      <c r="G62" s="64" t="s">
        <v>33</v>
      </c>
      <c r="H62" s="67">
        <v>63.504000000000005</v>
      </c>
      <c r="I62" s="110"/>
      <c r="J62" s="111">
        <f>H62*I62</f>
        <v>0</v>
      </c>
      <c r="K62" s="67"/>
      <c r="L62" s="67">
        <f>H62*K62</f>
        <v>0</v>
      </c>
      <c r="M62" s="67">
        <v>3.0000000000000001E-5</v>
      </c>
      <c r="N62" s="67">
        <f>H62*M62</f>
        <v>1.9051200000000002E-3</v>
      </c>
      <c r="O62" s="68">
        <v>21</v>
      </c>
      <c r="P62" s="68">
        <f>J62*(O62/100)</f>
        <v>0</v>
      </c>
      <c r="Q62" s="68">
        <f>J62+P62</f>
        <v>0</v>
      </c>
      <c r="R62" s="9"/>
      <c r="S62" s="9"/>
      <c r="T62" s="1"/>
      <c r="U62" s="1"/>
      <c r="V62" s="1"/>
      <c r="W62" s="1"/>
      <c r="X62" s="1"/>
      <c r="Y62" s="1"/>
      <c r="Z62" s="1"/>
    </row>
    <row r="63" spans="1:26" ht="9.75" customHeight="1" outlineLevel="4" x14ac:dyDescent="0.25">
      <c r="A63" s="69"/>
      <c r="B63" s="70"/>
      <c r="C63" s="70"/>
      <c r="D63" s="71"/>
      <c r="E63" s="72" t="s">
        <v>34</v>
      </c>
      <c r="F63" s="73" t="s">
        <v>172</v>
      </c>
      <c r="G63" s="71"/>
      <c r="H63" s="74">
        <v>52.92</v>
      </c>
      <c r="I63" s="112"/>
      <c r="J63" s="113"/>
      <c r="K63" s="74"/>
      <c r="L63" s="74"/>
      <c r="M63" s="74"/>
      <c r="N63" s="74"/>
      <c r="O63" s="75"/>
      <c r="P63" s="75"/>
      <c r="Q63" s="75"/>
      <c r="R63" s="9"/>
      <c r="S63" s="1"/>
      <c r="T63" s="1"/>
      <c r="U63" s="1"/>
      <c r="V63" s="1"/>
      <c r="W63" s="1"/>
      <c r="X63" s="1"/>
      <c r="Y63" s="1"/>
      <c r="Z63" s="1"/>
    </row>
    <row r="64" spans="1:26" ht="9.75" customHeight="1" outlineLevel="4" x14ac:dyDescent="0.25">
      <c r="A64" s="69"/>
      <c r="B64" s="70"/>
      <c r="C64" s="70"/>
      <c r="D64" s="71"/>
      <c r="E64" s="72"/>
      <c r="F64" s="73" t="s">
        <v>173</v>
      </c>
      <c r="G64" s="71"/>
      <c r="H64" s="74">
        <v>10.584000000000001</v>
      </c>
      <c r="I64" s="112"/>
      <c r="J64" s="113"/>
      <c r="K64" s="74"/>
      <c r="L64" s="74"/>
      <c r="M64" s="74"/>
      <c r="N64" s="74"/>
      <c r="O64" s="75"/>
      <c r="P64" s="75"/>
      <c r="Q64" s="75"/>
      <c r="R64" s="9"/>
      <c r="S64" s="1"/>
      <c r="T64" s="1"/>
      <c r="U64" s="1"/>
      <c r="V64" s="1"/>
      <c r="W64" s="1"/>
      <c r="X64" s="1"/>
      <c r="Y64" s="1"/>
      <c r="Z64" s="1"/>
    </row>
    <row r="65" spans="1:26" ht="7.5" customHeight="1" outlineLevel="4" x14ac:dyDescent="0.25">
      <c r="A65" s="9"/>
      <c r="B65" s="76"/>
      <c r="C65" s="77"/>
      <c r="D65" s="78"/>
      <c r="E65" s="79"/>
      <c r="F65" s="80"/>
      <c r="G65" s="78"/>
      <c r="H65" s="81"/>
      <c r="I65" s="114"/>
      <c r="J65" s="115"/>
      <c r="K65" s="83"/>
      <c r="L65" s="83"/>
      <c r="M65" s="83"/>
      <c r="N65" s="83"/>
      <c r="O65" s="82"/>
      <c r="P65" s="82"/>
      <c r="Q65" s="82"/>
      <c r="R65" s="9"/>
      <c r="S65" s="1"/>
      <c r="T65" s="1"/>
      <c r="U65" s="1"/>
      <c r="V65" s="1"/>
      <c r="W65" s="1"/>
      <c r="X65" s="1"/>
      <c r="Y65" s="1"/>
      <c r="Z65" s="1"/>
    </row>
    <row r="66" spans="1:26" ht="11.25" customHeight="1" outlineLevel="3" x14ac:dyDescent="0.25">
      <c r="A66" s="61"/>
      <c r="B66" s="62"/>
      <c r="C66" s="63">
        <v>2</v>
      </c>
      <c r="D66" s="64" t="s">
        <v>30</v>
      </c>
      <c r="E66" s="65" t="s">
        <v>83</v>
      </c>
      <c r="F66" s="66" t="s">
        <v>84</v>
      </c>
      <c r="G66" s="64" t="s">
        <v>33</v>
      </c>
      <c r="H66" s="67">
        <v>26.208000000000006</v>
      </c>
      <c r="I66" s="110"/>
      <c r="J66" s="111">
        <f>H66*I66</f>
        <v>0</v>
      </c>
      <c r="K66" s="67"/>
      <c r="L66" s="67">
        <f>H66*K66</f>
        <v>0</v>
      </c>
      <c r="M66" s="67">
        <v>3.0000000000000001E-5</v>
      </c>
      <c r="N66" s="67">
        <f>H66*M66</f>
        <v>7.8624000000000022E-4</v>
      </c>
      <c r="O66" s="68">
        <v>21</v>
      </c>
      <c r="P66" s="68">
        <f>J66*(O66/100)</f>
        <v>0</v>
      </c>
      <c r="Q66" s="68">
        <f>J66+P66</f>
        <v>0</v>
      </c>
      <c r="R66" s="9"/>
      <c r="S66" s="9"/>
      <c r="T66" s="1"/>
      <c r="U66" s="1"/>
      <c r="V66" s="1"/>
      <c r="W66" s="1"/>
      <c r="X66" s="1"/>
      <c r="Y66" s="1"/>
      <c r="Z66" s="1"/>
    </row>
    <row r="67" spans="1:26" ht="9.75" customHeight="1" outlineLevel="4" x14ac:dyDescent="0.25">
      <c r="A67" s="69"/>
      <c r="B67" s="70"/>
      <c r="C67" s="70"/>
      <c r="D67" s="71"/>
      <c r="E67" s="72" t="s">
        <v>34</v>
      </c>
      <c r="F67" s="73" t="s">
        <v>41</v>
      </c>
      <c r="G67" s="71"/>
      <c r="H67" s="74">
        <v>1.89</v>
      </c>
      <c r="I67" s="112"/>
      <c r="J67" s="113"/>
      <c r="K67" s="74"/>
      <c r="L67" s="74"/>
      <c r="M67" s="74"/>
      <c r="N67" s="74"/>
      <c r="O67" s="75"/>
      <c r="P67" s="75"/>
      <c r="Q67" s="75"/>
      <c r="R67" s="9"/>
      <c r="S67" s="1"/>
      <c r="T67" s="1"/>
      <c r="U67" s="1"/>
      <c r="V67" s="1"/>
      <c r="W67" s="1"/>
      <c r="X67" s="1"/>
      <c r="Y67" s="1"/>
      <c r="Z67" s="1"/>
    </row>
    <row r="68" spans="1:26" ht="9.75" customHeight="1" outlineLevel="4" x14ac:dyDescent="0.25">
      <c r="A68" s="69"/>
      <c r="B68" s="70"/>
      <c r="C68" s="70"/>
      <c r="D68" s="71"/>
      <c r="E68" s="72"/>
      <c r="F68" s="73" t="s">
        <v>155</v>
      </c>
      <c r="G68" s="71"/>
      <c r="H68" s="74">
        <v>19.950000000000003</v>
      </c>
      <c r="I68" s="112"/>
      <c r="J68" s="113"/>
      <c r="K68" s="74"/>
      <c r="L68" s="74"/>
      <c r="M68" s="74"/>
      <c r="N68" s="74"/>
      <c r="O68" s="75"/>
      <c r="P68" s="75"/>
      <c r="Q68" s="75"/>
      <c r="R68" s="9"/>
      <c r="S68" s="1"/>
      <c r="T68" s="1"/>
      <c r="U68" s="1"/>
      <c r="V68" s="1"/>
      <c r="W68" s="1"/>
      <c r="X68" s="1"/>
      <c r="Y68" s="1"/>
      <c r="Z68" s="1"/>
    </row>
    <row r="69" spans="1:26" ht="9.75" customHeight="1" outlineLevel="4" x14ac:dyDescent="0.25">
      <c r="A69" s="69"/>
      <c r="B69" s="70"/>
      <c r="C69" s="70"/>
      <c r="D69" s="71"/>
      <c r="E69" s="72"/>
      <c r="F69" s="73" t="s">
        <v>156</v>
      </c>
      <c r="G69" s="71"/>
      <c r="H69" s="74">
        <v>4.3680000000000003</v>
      </c>
      <c r="I69" s="112"/>
      <c r="J69" s="113"/>
      <c r="K69" s="74"/>
      <c r="L69" s="74"/>
      <c r="M69" s="74"/>
      <c r="N69" s="74"/>
      <c r="O69" s="75"/>
      <c r="P69" s="75"/>
      <c r="Q69" s="75"/>
      <c r="R69" s="9"/>
      <c r="S69" s="1"/>
      <c r="T69" s="1"/>
      <c r="U69" s="1"/>
      <c r="V69" s="1"/>
      <c r="W69" s="1"/>
      <c r="X69" s="1"/>
      <c r="Y69" s="1"/>
      <c r="Z69" s="1"/>
    </row>
    <row r="70" spans="1:26" ht="7.5" customHeight="1" outlineLevel="4" x14ac:dyDescent="0.25">
      <c r="A70" s="9"/>
      <c r="B70" s="76"/>
      <c r="C70" s="77"/>
      <c r="D70" s="78"/>
      <c r="E70" s="79"/>
      <c r="F70" s="80"/>
      <c r="G70" s="78"/>
      <c r="H70" s="81"/>
      <c r="I70" s="114"/>
      <c r="J70" s="115"/>
      <c r="K70" s="83"/>
      <c r="L70" s="83"/>
      <c r="M70" s="83"/>
      <c r="N70" s="83"/>
      <c r="O70" s="82"/>
      <c r="P70" s="82"/>
      <c r="Q70" s="82"/>
      <c r="R70" s="9"/>
      <c r="S70" s="1"/>
      <c r="T70" s="1"/>
      <c r="U70" s="1"/>
      <c r="V70" s="1"/>
      <c r="W70" s="1"/>
      <c r="X70" s="1"/>
      <c r="Y70" s="1"/>
      <c r="Z70" s="1"/>
    </row>
    <row r="71" spans="1:26" ht="11.25" customHeight="1" outlineLevel="3" x14ac:dyDescent="0.25">
      <c r="A71" s="61"/>
      <c r="B71" s="62"/>
      <c r="C71" s="63">
        <v>3</v>
      </c>
      <c r="D71" s="64" t="s">
        <v>30</v>
      </c>
      <c r="E71" s="65" t="s">
        <v>85</v>
      </c>
      <c r="F71" s="66" t="s">
        <v>86</v>
      </c>
      <c r="G71" s="64" t="s">
        <v>33</v>
      </c>
      <c r="H71" s="67">
        <v>140.52000000000001</v>
      </c>
      <c r="I71" s="110"/>
      <c r="J71" s="111">
        <f t="shared" ref="J71:J74" si="23">H71*I71</f>
        <v>0</v>
      </c>
      <c r="K71" s="67"/>
      <c r="L71" s="67">
        <f t="shared" ref="L71:L74" si="24">H71*K71</f>
        <v>0</v>
      </c>
      <c r="M71" s="67"/>
      <c r="N71" s="67">
        <f t="shared" ref="N71:N74" si="25">H71*M71</f>
        <v>0</v>
      </c>
      <c r="O71" s="68">
        <v>21</v>
      </c>
      <c r="P71" s="68">
        <f t="shared" ref="P71:P74" si="26">J71*(O71/100)</f>
        <v>0</v>
      </c>
      <c r="Q71" s="68">
        <f t="shared" ref="Q71:Q74" si="27">J71+P71</f>
        <v>0</v>
      </c>
      <c r="R71" s="9"/>
      <c r="S71" s="9"/>
      <c r="T71" s="1"/>
      <c r="U71" s="1"/>
      <c r="V71" s="1"/>
      <c r="W71" s="1"/>
      <c r="X71" s="1"/>
      <c r="Y71" s="1"/>
      <c r="Z71" s="1"/>
    </row>
    <row r="72" spans="1:26" ht="11.25" customHeight="1" outlineLevel="3" x14ac:dyDescent="0.25">
      <c r="A72" s="61"/>
      <c r="B72" s="62"/>
      <c r="C72" s="63">
        <v>4</v>
      </c>
      <c r="D72" s="64" t="s">
        <v>30</v>
      </c>
      <c r="E72" s="65" t="s">
        <v>87</v>
      </c>
      <c r="F72" s="66" t="s">
        <v>88</v>
      </c>
      <c r="G72" s="64" t="s">
        <v>33</v>
      </c>
      <c r="H72" s="67">
        <v>140.52000000000001</v>
      </c>
      <c r="I72" s="110"/>
      <c r="J72" s="111">
        <f t="shared" si="23"/>
        <v>0</v>
      </c>
      <c r="K72" s="67">
        <v>1E-3</v>
      </c>
      <c r="L72" s="67">
        <f t="shared" si="24"/>
        <v>0.14052000000000001</v>
      </c>
      <c r="M72" s="67">
        <v>3.1E-4</v>
      </c>
      <c r="N72" s="67">
        <f t="shared" si="25"/>
        <v>4.3561200000000001E-2</v>
      </c>
      <c r="O72" s="68">
        <v>21</v>
      </c>
      <c r="P72" s="68">
        <f t="shared" si="26"/>
        <v>0</v>
      </c>
      <c r="Q72" s="68">
        <f t="shared" si="27"/>
        <v>0</v>
      </c>
      <c r="R72" s="9"/>
      <c r="S72" s="9"/>
      <c r="T72" s="1"/>
      <c r="U72" s="1"/>
      <c r="V72" s="1"/>
      <c r="W72" s="1"/>
      <c r="X72" s="1"/>
      <c r="Y72" s="1"/>
      <c r="Z72" s="1"/>
    </row>
    <row r="73" spans="1:26" ht="11.25" customHeight="1" outlineLevel="3" x14ac:dyDescent="0.25">
      <c r="A73" s="61"/>
      <c r="B73" s="62"/>
      <c r="C73" s="63">
        <v>5</v>
      </c>
      <c r="D73" s="64" t="s">
        <v>30</v>
      </c>
      <c r="E73" s="65" t="s">
        <v>89</v>
      </c>
      <c r="F73" s="66" t="s">
        <v>90</v>
      </c>
      <c r="G73" s="64" t="s">
        <v>33</v>
      </c>
      <c r="H73" s="67">
        <v>140.52000000000001</v>
      </c>
      <c r="I73" s="110"/>
      <c r="J73" s="111">
        <f t="shared" si="23"/>
        <v>0</v>
      </c>
      <c r="K73" s="67"/>
      <c r="L73" s="67">
        <f t="shared" si="24"/>
        <v>0</v>
      </c>
      <c r="M73" s="67"/>
      <c r="N73" s="67">
        <f t="shared" si="25"/>
        <v>0</v>
      </c>
      <c r="O73" s="68">
        <v>21</v>
      </c>
      <c r="P73" s="68">
        <f t="shared" si="26"/>
        <v>0</v>
      </c>
      <c r="Q73" s="68">
        <f t="shared" si="27"/>
        <v>0</v>
      </c>
      <c r="R73" s="9"/>
      <c r="S73" s="9"/>
      <c r="T73" s="1"/>
      <c r="U73" s="1"/>
      <c r="V73" s="1"/>
      <c r="W73" s="1"/>
      <c r="X73" s="1"/>
      <c r="Y73" s="1"/>
      <c r="Z73" s="1"/>
    </row>
    <row r="74" spans="1:26" ht="11.25" customHeight="1" outlineLevel="3" x14ac:dyDescent="0.25">
      <c r="A74" s="61"/>
      <c r="B74" s="62"/>
      <c r="C74" s="63">
        <v>6</v>
      </c>
      <c r="D74" s="64" t="s">
        <v>30</v>
      </c>
      <c r="E74" s="65" t="s">
        <v>91</v>
      </c>
      <c r="F74" s="66" t="s">
        <v>92</v>
      </c>
      <c r="G74" s="64" t="s">
        <v>33</v>
      </c>
      <c r="H74" s="67">
        <v>140.51999999999998</v>
      </c>
      <c r="I74" s="110"/>
      <c r="J74" s="111">
        <f t="shared" si="23"/>
        <v>0</v>
      </c>
      <c r="K74" s="67">
        <v>2.0000000000000001E-4</v>
      </c>
      <c r="L74" s="67">
        <f t="shared" si="24"/>
        <v>2.8103999999999997E-2</v>
      </c>
      <c r="M74" s="67"/>
      <c r="N74" s="67">
        <f t="shared" si="25"/>
        <v>0</v>
      </c>
      <c r="O74" s="68">
        <v>21</v>
      </c>
      <c r="P74" s="68">
        <f t="shared" si="26"/>
        <v>0</v>
      </c>
      <c r="Q74" s="68">
        <f t="shared" si="27"/>
        <v>0</v>
      </c>
      <c r="R74" s="9"/>
      <c r="S74" s="9"/>
      <c r="T74" s="1"/>
      <c r="U74" s="1"/>
      <c r="V74" s="1"/>
      <c r="W74" s="1"/>
      <c r="X74" s="1"/>
      <c r="Y74" s="1"/>
      <c r="Z74" s="1"/>
    </row>
    <row r="75" spans="1:26" ht="9.75" customHeight="1" outlineLevel="4" x14ac:dyDescent="0.25">
      <c r="A75" s="69"/>
      <c r="B75" s="70"/>
      <c r="C75" s="70"/>
      <c r="D75" s="71"/>
      <c r="E75" s="72" t="s">
        <v>34</v>
      </c>
      <c r="F75" s="73" t="s">
        <v>174</v>
      </c>
      <c r="G75" s="71"/>
      <c r="H75" s="74">
        <v>52.92</v>
      </c>
      <c r="I75" s="112"/>
      <c r="J75" s="113"/>
      <c r="K75" s="74"/>
      <c r="L75" s="74"/>
      <c r="M75" s="74"/>
      <c r="N75" s="74"/>
      <c r="O75" s="75"/>
      <c r="P75" s="75"/>
      <c r="Q75" s="75"/>
      <c r="R75" s="9"/>
      <c r="S75" s="1"/>
      <c r="T75" s="1"/>
      <c r="U75" s="1"/>
      <c r="V75" s="1"/>
      <c r="W75" s="1"/>
      <c r="X75" s="1"/>
      <c r="Y75" s="1"/>
      <c r="Z75" s="1"/>
    </row>
    <row r="76" spans="1:26" ht="9.75" customHeight="1" outlineLevel="4" x14ac:dyDescent="0.25">
      <c r="A76" s="69"/>
      <c r="B76" s="70"/>
      <c r="C76" s="70"/>
      <c r="D76" s="71"/>
      <c r="E76" s="72"/>
      <c r="F76" s="73" t="s">
        <v>175</v>
      </c>
      <c r="G76" s="71"/>
      <c r="H76" s="74">
        <v>87.6</v>
      </c>
      <c r="I76" s="112"/>
      <c r="J76" s="113"/>
      <c r="K76" s="74"/>
      <c r="L76" s="74"/>
      <c r="M76" s="74"/>
      <c r="N76" s="74"/>
      <c r="O76" s="75"/>
      <c r="P76" s="75"/>
      <c r="Q76" s="75"/>
      <c r="R76" s="9"/>
      <c r="S76" s="1"/>
      <c r="T76" s="1"/>
      <c r="U76" s="1"/>
      <c r="V76" s="1"/>
      <c r="W76" s="1"/>
      <c r="X76" s="1"/>
      <c r="Y76" s="1"/>
      <c r="Z76" s="1"/>
    </row>
    <row r="77" spans="1:26" ht="7.5" customHeight="1" outlineLevel="4" x14ac:dyDescent="0.25">
      <c r="A77" s="9"/>
      <c r="B77" s="76"/>
      <c r="C77" s="77"/>
      <c r="D77" s="78"/>
      <c r="E77" s="79"/>
      <c r="F77" s="80"/>
      <c r="G77" s="78"/>
      <c r="H77" s="81"/>
      <c r="I77" s="114"/>
      <c r="J77" s="115"/>
      <c r="K77" s="83"/>
      <c r="L77" s="83"/>
      <c r="M77" s="83"/>
      <c r="N77" s="83"/>
      <c r="O77" s="82"/>
      <c r="P77" s="82"/>
      <c r="Q77" s="82"/>
      <c r="R77" s="9"/>
      <c r="S77" s="1"/>
      <c r="T77" s="1"/>
      <c r="U77" s="1"/>
      <c r="V77" s="1"/>
      <c r="W77" s="1"/>
      <c r="X77" s="1"/>
      <c r="Y77" s="1"/>
      <c r="Z77" s="1"/>
    </row>
    <row r="78" spans="1:26" ht="11.25" customHeight="1" outlineLevel="3" x14ac:dyDescent="0.25">
      <c r="A78" s="61"/>
      <c r="B78" s="62"/>
      <c r="C78" s="63">
        <v>7</v>
      </c>
      <c r="D78" s="64" t="s">
        <v>30</v>
      </c>
      <c r="E78" s="65" t="s">
        <v>95</v>
      </c>
      <c r="F78" s="66" t="s">
        <v>96</v>
      </c>
      <c r="G78" s="64" t="s">
        <v>33</v>
      </c>
      <c r="H78" s="67">
        <v>140.52000000000001</v>
      </c>
      <c r="I78" s="110"/>
      <c r="J78" s="111">
        <f>H78*I78</f>
        <v>0</v>
      </c>
      <c r="K78" s="67">
        <v>2.5999999999999998E-4</v>
      </c>
      <c r="L78" s="67">
        <f>H78*K78</f>
        <v>3.6535199999999997E-2</v>
      </c>
      <c r="M78" s="67"/>
      <c r="N78" s="67">
        <f>H78*M78</f>
        <v>0</v>
      </c>
      <c r="O78" s="68">
        <v>21</v>
      </c>
      <c r="P78" s="68">
        <f>J78*(O78/100)</f>
        <v>0</v>
      </c>
      <c r="Q78" s="68">
        <f>J78+P78</f>
        <v>0</v>
      </c>
      <c r="R78" s="9"/>
      <c r="S78" s="9"/>
      <c r="T78" s="1"/>
      <c r="U78" s="1"/>
      <c r="V78" s="1"/>
      <c r="W78" s="1"/>
      <c r="X78" s="1"/>
      <c r="Y78" s="1"/>
      <c r="Z78" s="1"/>
    </row>
    <row r="79" spans="1:26" ht="8.25" customHeight="1" outlineLevel="3" x14ac:dyDescent="0.25">
      <c r="A79" s="1"/>
      <c r="B79" s="5"/>
      <c r="C79" s="5"/>
      <c r="D79" s="5"/>
      <c r="E79" s="5"/>
      <c r="F79" s="5"/>
      <c r="G79" s="5"/>
      <c r="H79" s="5"/>
      <c r="I79" s="9"/>
      <c r="J79" s="9"/>
      <c r="K79" s="5"/>
      <c r="L79" s="5"/>
      <c r="M79" s="5"/>
      <c r="N79" s="5"/>
      <c r="O79" s="5"/>
      <c r="P79" s="9"/>
      <c r="Q79" s="9"/>
      <c r="R79" s="1"/>
      <c r="S79" s="1"/>
      <c r="T79" s="1"/>
      <c r="U79" s="1"/>
      <c r="V79" s="1"/>
      <c r="W79" s="1"/>
      <c r="X79" s="1"/>
      <c r="Y79" s="1"/>
      <c r="Z79" s="1"/>
    </row>
    <row r="80" spans="1:26" ht="8.25" customHeight="1" outlineLevel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8.2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8.2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8.2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8.2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8.2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8.2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8.2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8.2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8.2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8.2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8.2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8.2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8.2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8.2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8.2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8.2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8.2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8.2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8.2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8.2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8.2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8.2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8.2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8.2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8.2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8.2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UDnIgnKK56MUcbe3DcN8PRxyt3rBvFzkUUNXufYFxU6p6n2mPgdo/0+yFtgi3j3C0V0TfWOO7D1a4iv35MM5nw==" saltValue="2amB0cFwX54bMMJ58VXxLw==" spinCount="100000" sheet="1" objects="1" scenarios="1"/>
  <pageMargins left="0.7" right="0.7" top="0.75" bottom="0.75" header="0" footer="0"/>
  <pageSetup orientation="landscape"/>
  <headerFooter>
    <oddFooter>&amp;Lčm 65&amp;C&amp;P/&amp;R&amp;D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1" zoomScale="55" zoomScaleNormal="55" workbookViewId="0">
      <selection activeCell="W22" sqref="W22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SUBTOTAL(9,J8:J63)</f>
        <v>0</v>
      </c>
      <c r="K7" s="46"/>
      <c r="L7" s="17">
        <f>SUBTOTAL(9,L8:L63)</f>
        <v>4.2723810999999996</v>
      </c>
      <c r="M7" s="46"/>
      <c r="N7" s="17">
        <f>SUBTOTAL(9,N8:N63)</f>
        <v>2.0274749599999997</v>
      </c>
      <c r="O7" s="47"/>
      <c r="P7" s="16">
        <f t="shared" ref="P7:Q7" si="0">SUBTOTAL(9,P8:P63)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176</v>
      </c>
      <c r="B8" s="49">
        <v>2</v>
      </c>
      <c r="C8" s="50"/>
      <c r="D8" s="51" t="s">
        <v>25</v>
      </c>
      <c r="E8" s="51"/>
      <c r="F8" s="19" t="s">
        <v>177</v>
      </c>
      <c r="G8" s="51"/>
      <c r="H8" s="52"/>
      <c r="I8" s="106"/>
      <c r="J8" s="107">
        <f>SUBTOTAL(9,J9:J62)</f>
        <v>0</v>
      </c>
      <c r="K8" s="52"/>
      <c r="L8" s="53">
        <f>SUBTOTAL(9,L9:L62)</f>
        <v>4.2723810999999996</v>
      </c>
      <c r="M8" s="52"/>
      <c r="N8" s="53">
        <f>SUBTOTAL(9,N9:N62)</f>
        <v>2.0274749599999997</v>
      </c>
      <c r="O8" s="54"/>
      <c r="P8" s="20">
        <f t="shared" ref="P8:Q8" si="1">SUBTOTAL(9,P9:P62)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178</v>
      </c>
      <c r="B9" s="55">
        <v>3</v>
      </c>
      <c r="C9" s="56"/>
      <c r="D9" s="57" t="s">
        <v>28</v>
      </c>
      <c r="E9" s="57"/>
      <c r="F9" s="58" t="s">
        <v>29</v>
      </c>
      <c r="G9" s="57"/>
      <c r="H9" s="59"/>
      <c r="I9" s="108"/>
      <c r="J9" s="109">
        <f>SUBTOTAL(9,J10:J21)</f>
        <v>0</v>
      </c>
      <c r="K9" s="59"/>
      <c r="L9" s="21">
        <f>SUBTOTAL(9,L10:L21)</f>
        <v>3.9720589999999998</v>
      </c>
      <c r="M9" s="59"/>
      <c r="N9" s="21">
        <f>SUBTOTAL(9,N10:N21)</f>
        <v>1.7892E-4</v>
      </c>
      <c r="O9" s="60"/>
      <c r="P9" s="22">
        <f t="shared" ref="P9:Q9" si="2">SUBTOTAL(9,P10:P21)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31</v>
      </c>
      <c r="F10" s="66" t="s">
        <v>32</v>
      </c>
      <c r="G10" s="64" t="s">
        <v>33</v>
      </c>
      <c r="H10" s="67">
        <v>80.73</v>
      </c>
      <c r="I10" s="110"/>
      <c r="J10" s="111">
        <f>H10*I10</f>
        <v>0</v>
      </c>
      <c r="K10" s="67">
        <v>2.1000000000000001E-2</v>
      </c>
      <c r="L10" s="67">
        <f>H10*K10</f>
        <v>1.6953300000000002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179</v>
      </c>
      <c r="G11" s="71"/>
      <c r="H11" s="74">
        <v>80.73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22.5" customHeight="1" outlineLevel="3" x14ac:dyDescent="0.25">
      <c r="A13" s="61"/>
      <c r="B13" s="62"/>
      <c r="C13" s="63">
        <v>2</v>
      </c>
      <c r="D13" s="64" t="s">
        <v>30</v>
      </c>
      <c r="E13" s="65" t="s">
        <v>36</v>
      </c>
      <c r="F13" s="66" t="s">
        <v>37</v>
      </c>
      <c r="G13" s="64" t="s">
        <v>33</v>
      </c>
      <c r="H13" s="67">
        <v>115.57</v>
      </c>
      <c r="I13" s="110"/>
      <c r="J13" s="111">
        <f>H13*I13</f>
        <v>0</v>
      </c>
      <c r="K13" s="67">
        <v>1.9699999999999999E-2</v>
      </c>
      <c r="L13" s="67">
        <f>H13*K13</f>
        <v>2.2767289999999996</v>
      </c>
      <c r="M13" s="67"/>
      <c r="N13" s="67">
        <f>H13*M13</f>
        <v>0</v>
      </c>
      <c r="O13" s="68">
        <v>21</v>
      </c>
      <c r="P13" s="68">
        <f>J13*(O13/100)</f>
        <v>0</v>
      </c>
      <c r="Q13" s="68">
        <f>J13+P13</f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9.75" customHeight="1" outlineLevel="4" x14ac:dyDescent="0.25">
      <c r="A14" s="69"/>
      <c r="B14" s="70"/>
      <c r="C14" s="70"/>
      <c r="D14" s="71"/>
      <c r="E14" s="72" t="s">
        <v>34</v>
      </c>
      <c r="F14" s="73" t="s">
        <v>180</v>
      </c>
      <c r="G14" s="71"/>
      <c r="H14" s="74">
        <v>115.57</v>
      </c>
      <c r="I14" s="112"/>
      <c r="J14" s="113"/>
      <c r="K14" s="74"/>
      <c r="L14" s="74"/>
      <c r="M14" s="74"/>
      <c r="N14" s="74"/>
      <c r="O14" s="75"/>
      <c r="P14" s="75"/>
      <c r="Q14" s="75"/>
      <c r="R14" s="9"/>
      <c r="S14" s="1"/>
      <c r="T14" s="1"/>
      <c r="U14" s="1"/>
      <c r="V14" s="1"/>
      <c r="W14" s="1"/>
      <c r="X14" s="1"/>
      <c r="Y14" s="1"/>
      <c r="Z14" s="1"/>
    </row>
    <row r="15" spans="1:26" ht="7.5" customHeight="1" outlineLevel="4" x14ac:dyDescent="0.25">
      <c r="A15" s="9"/>
      <c r="B15" s="76"/>
      <c r="C15" s="77"/>
      <c r="D15" s="78"/>
      <c r="E15" s="79"/>
      <c r="F15" s="80"/>
      <c r="G15" s="78"/>
      <c r="H15" s="81"/>
      <c r="I15" s="114"/>
      <c r="J15" s="115"/>
      <c r="K15" s="83"/>
      <c r="L15" s="83"/>
      <c r="M15" s="83"/>
      <c r="N15" s="83"/>
      <c r="O15" s="82"/>
      <c r="P15" s="82"/>
      <c r="Q15" s="82"/>
      <c r="R15" s="9"/>
      <c r="S15" s="1"/>
      <c r="T15" s="1"/>
      <c r="U15" s="1"/>
      <c r="V15" s="1"/>
      <c r="W15" s="1"/>
      <c r="X15" s="1"/>
      <c r="Y15" s="1"/>
      <c r="Z15" s="1"/>
    </row>
    <row r="16" spans="1:26" ht="11.25" customHeight="1" outlineLevel="3" x14ac:dyDescent="0.25">
      <c r="A16" s="61"/>
      <c r="B16" s="62"/>
      <c r="C16" s="63">
        <v>3</v>
      </c>
      <c r="D16" s="64" t="s">
        <v>30</v>
      </c>
      <c r="E16" s="65" t="s">
        <v>39</v>
      </c>
      <c r="F16" s="66" t="s">
        <v>40</v>
      </c>
      <c r="G16" s="64" t="s">
        <v>33</v>
      </c>
      <c r="H16" s="67">
        <v>17.891999999999999</v>
      </c>
      <c r="I16" s="110"/>
      <c r="J16" s="111">
        <f>H16*I16</f>
        <v>0</v>
      </c>
      <c r="K16" s="67"/>
      <c r="L16" s="67">
        <f>H16*K16</f>
        <v>0</v>
      </c>
      <c r="M16" s="67">
        <v>1.0000000000000001E-5</v>
      </c>
      <c r="N16" s="67">
        <f>H16*M16</f>
        <v>1.7892E-4</v>
      </c>
      <c r="O16" s="68">
        <v>21</v>
      </c>
      <c r="P16" s="68">
        <f>J16*(O16/100)</f>
        <v>0</v>
      </c>
      <c r="Q16" s="68">
        <f>J16+P16</f>
        <v>0</v>
      </c>
      <c r="R16" s="9"/>
      <c r="S16" s="9"/>
      <c r="T16" s="1"/>
      <c r="U16" s="1"/>
      <c r="V16" s="1"/>
      <c r="W16" s="1"/>
      <c r="X16" s="1"/>
      <c r="Y16" s="1"/>
      <c r="Z16" s="1"/>
    </row>
    <row r="17" spans="1:26" ht="9.75" customHeight="1" outlineLevel="4" x14ac:dyDescent="0.25">
      <c r="A17" s="69"/>
      <c r="B17" s="70"/>
      <c r="C17" s="70"/>
      <c r="D17" s="71"/>
      <c r="E17" s="72" t="s">
        <v>34</v>
      </c>
      <c r="F17" s="73" t="s">
        <v>117</v>
      </c>
      <c r="G17" s="71"/>
      <c r="H17" s="74">
        <v>1.6800000000000002</v>
      </c>
      <c r="I17" s="112"/>
      <c r="J17" s="113"/>
      <c r="K17" s="74"/>
      <c r="L17" s="74"/>
      <c r="M17" s="74"/>
      <c r="N17" s="74"/>
      <c r="O17" s="75"/>
      <c r="P17" s="75"/>
      <c r="Q17" s="75"/>
      <c r="R17" s="9"/>
      <c r="S17" s="1"/>
      <c r="T17" s="1"/>
      <c r="U17" s="1"/>
      <c r="V17" s="1"/>
      <c r="W17" s="1"/>
      <c r="X17" s="1"/>
      <c r="Y17" s="1"/>
      <c r="Z17" s="1"/>
    </row>
    <row r="18" spans="1:26" ht="9.75" customHeight="1" outlineLevel="4" x14ac:dyDescent="0.25">
      <c r="A18" s="69"/>
      <c r="B18" s="70"/>
      <c r="C18" s="70"/>
      <c r="D18" s="71"/>
      <c r="E18" s="72"/>
      <c r="F18" s="73" t="s">
        <v>181</v>
      </c>
      <c r="G18" s="71"/>
      <c r="H18" s="74">
        <v>13.23</v>
      </c>
      <c r="I18" s="112"/>
      <c r="J18" s="113"/>
      <c r="K18" s="74"/>
      <c r="L18" s="74"/>
      <c r="M18" s="74"/>
      <c r="N18" s="74"/>
      <c r="O18" s="75"/>
      <c r="P18" s="75"/>
      <c r="Q18" s="75"/>
      <c r="R18" s="9"/>
      <c r="S18" s="1"/>
      <c r="T18" s="1"/>
      <c r="U18" s="1"/>
      <c r="V18" s="1"/>
      <c r="W18" s="1"/>
      <c r="X18" s="1"/>
      <c r="Y18" s="1"/>
      <c r="Z18" s="1"/>
    </row>
    <row r="19" spans="1:26" ht="9.75" customHeight="1" outlineLevel="4" x14ac:dyDescent="0.25">
      <c r="A19" s="69"/>
      <c r="B19" s="70"/>
      <c r="C19" s="70"/>
      <c r="D19" s="71"/>
      <c r="E19" s="72"/>
      <c r="F19" s="73" t="s">
        <v>182</v>
      </c>
      <c r="G19" s="71"/>
      <c r="H19" s="74">
        <v>2.9820000000000002</v>
      </c>
      <c r="I19" s="112"/>
      <c r="J19" s="113"/>
      <c r="K19" s="74"/>
      <c r="L19" s="74"/>
      <c r="M19" s="74"/>
      <c r="N19" s="74"/>
      <c r="O19" s="75"/>
      <c r="P19" s="75"/>
      <c r="Q19" s="75"/>
      <c r="R19" s="9"/>
      <c r="S19" s="1"/>
      <c r="T19" s="1"/>
      <c r="U19" s="1"/>
      <c r="V19" s="1"/>
      <c r="W19" s="1"/>
      <c r="X19" s="1"/>
      <c r="Y19" s="1"/>
      <c r="Z19" s="1"/>
    </row>
    <row r="20" spans="1:26" ht="7.5" customHeight="1" outlineLevel="4" x14ac:dyDescent="0.25">
      <c r="A20" s="9"/>
      <c r="B20" s="76"/>
      <c r="C20" s="77"/>
      <c r="D20" s="78"/>
      <c r="E20" s="79"/>
      <c r="F20" s="80"/>
      <c r="G20" s="78"/>
      <c r="H20" s="81"/>
      <c r="I20" s="114"/>
      <c r="J20" s="115"/>
      <c r="K20" s="83"/>
      <c r="L20" s="83"/>
      <c r="M20" s="83"/>
      <c r="N20" s="83"/>
      <c r="O20" s="82"/>
      <c r="P20" s="82"/>
      <c r="Q20" s="82"/>
      <c r="R20" s="9"/>
      <c r="S20" s="1"/>
      <c r="T20" s="1"/>
      <c r="U20" s="1"/>
      <c r="V20" s="1"/>
      <c r="W20" s="1"/>
      <c r="X20" s="1"/>
      <c r="Y20" s="1"/>
      <c r="Z20" s="1"/>
    </row>
    <row r="21" spans="1:26" ht="8.25" customHeight="1" outlineLevel="3" x14ac:dyDescent="0.25">
      <c r="A21" s="1"/>
      <c r="B21" s="5"/>
      <c r="C21" s="5"/>
      <c r="D21" s="5"/>
      <c r="E21" s="5"/>
      <c r="F21" s="5"/>
      <c r="G21" s="5"/>
      <c r="H21" s="5"/>
      <c r="I21" s="116"/>
      <c r="J21" s="116"/>
      <c r="K21" s="5"/>
      <c r="L21" s="5"/>
      <c r="M21" s="5"/>
      <c r="N21" s="5"/>
      <c r="O21" s="5"/>
      <c r="P21" s="9"/>
      <c r="Q21" s="9"/>
      <c r="R21" s="1"/>
      <c r="S21" s="1"/>
      <c r="T21" s="1"/>
      <c r="U21" s="1"/>
      <c r="V21" s="1"/>
      <c r="W21" s="1"/>
      <c r="X21" s="1"/>
      <c r="Y21" s="1"/>
      <c r="Z21" s="1"/>
    </row>
    <row r="22" spans="1:26" ht="11.25" customHeight="1" outlineLevel="2" x14ac:dyDescent="0.25">
      <c r="A22" s="18" t="s">
        <v>183</v>
      </c>
      <c r="B22" s="55">
        <v>3</v>
      </c>
      <c r="C22" s="56"/>
      <c r="D22" s="57" t="s">
        <v>28</v>
      </c>
      <c r="E22" s="57"/>
      <c r="F22" s="58" t="s">
        <v>45</v>
      </c>
      <c r="G22" s="57"/>
      <c r="H22" s="59"/>
      <c r="I22" s="108"/>
      <c r="J22" s="109">
        <f>SUBTOTAL(9,J23:J33)</f>
        <v>0</v>
      </c>
      <c r="K22" s="59"/>
      <c r="L22" s="21">
        <f>SUBTOTAL(9,L23:L33)</f>
        <v>1.3724099999999999E-2</v>
      </c>
      <c r="M22" s="59"/>
      <c r="N22" s="21">
        <f>SUBTOTAL(9,N23:N33)</f>
        <v>1.9630000000000001</v>
      </c>
      <c r="O22" s="60"/>
      <c r="P22" s="22">
        <f t="shared" ref="P22:Q22" si="3">SUBTOTAL(9,P23:P33)</f>
        <v>0</v>
      </c>
      <c r="Q22" s="22">
        <f t="shared" si="3"/>
        <v>0</v>
      </c>
      <c r="R22" s="9"/>
      <c r="S22" s="9"/>
      <c r="T22" s="1"/>
      <c r="U22" s="1"/>
      <c r="V22" s="1"/>
      <c r="W22" s="1"/>
      <c r="X22" s="1"/>
      <c r="Y22" s="1"/>
      <c r="Z22" s="1"/>
    </row>
    <row r="23" spans="1:26" ht="11.25" customHeight="1" outlineLevel="3" x14ac:dyDescent="0.25">
      <c r="A23" s="61"/>
      <c r="B23" s="62"/>
      <c r="C23" s="63">
        <v>1</v>
      </c>
      <c r="D23" s="64" t="s">
        <v>30</v>
      </c>
      <c r="E23" s="65" t="s">
        <v>46</v>
      </c>
      <c r="F23" s="66" t="s">
        <v>47</v>
      </c>
      <c r="G23" s="64" t="s">
        <v>48</v>
      </c>
      <c r="H23" s="67">
        <v>40</v>
      </c>
      <c r="I23" s="110"/>
      <c r="J23" s="111">
        <f>H23*I23</f>
        <v>0</v>
      </c>
      <c r="K23" s="67"/>
      <c r="L23" s="67">
        <f>H23*K23</f>
        <v>0</v>
      </c>
      <c r="M23" s="67"/>
      <c r="N23" s="67">
        <f>H23*M23</f>
        <v>0</v>
      </c>
      <c r="O23" s="68">
        <v>21</v>
      </c>
      <c r="P23" s="68">
        <f>J23*(O23/100)</f>
        <v>0</v>
      </c>
      <c r="Q23" s="68">
        <f>J23+P23</f>
        <v>0</v>
      </c>
      <c r="R23" s="9"/>
      <c r="S23" s="9"/>
      <c r="T23" s="1"/>
      <c r="U23" s="1"/>
      <c r="V23" s="1"/>
      <c r="W23" s="1"/>
      <c r="X23" s="1"/>
      <c r="Y23" s="1"/>
      <c r="Z23" s="1"/>
    </row>
    <row r="24" spans="1:26" ht="9.75" customHeight="1" outlineLevel="4" x14ac:dyDescent="0.25">
      <c r="A24" s="69"/>
      <c r="B24" s="70"/>
      <c r="C24" s="70"/>
      <c r="D24" s="71"/>
      <c r="E24" s="72" t="s">
        <v>34</v>
      </c>
      <c r="F24" s="73" t="s">
        <v>49</v>
      </c>
      <c r="G24" s="71"/>
      <c r="H24" s="74">
        <v>40</v>
      </c>
      <c r="I24" s="112"/>
      <c r="J24" s="113"/>
      <c r="K24" s="74"/>
      <c r="L24" s="74"/>
      <c r="M24" s="74"/>
      <c r="N24" s="74"/>
      <c r="O24" s="75"/>
      <c r="P24" s="75"/>
      <c r="Q24" s="75"/>
      <c r="R24" s="9"/>
      <c r="S24" s="1"/>
      <c r="T24" s="1"/>
      <c r="U24" s="1"/>
      <c r="V24" s="1"/>
      <c r="W24" s="1"/>
      <c r="X24" s="1"/>
      <c r="Y24" s="1"/>
      <c r="Z24" s="1"/>
    </row>
    <row r="25" spans="1:26" ht="7.5" customHeight="1" outlineLevel="4" x14ac:dyDescent="0.25">
      <c r="A25" s="9"/>
      <c r="B25" s="76"/>
      <c r="C25" s="77"/>
      <c r="D25" s="78"/>
      <c r="E25" s="79"/>
      <c r="F25" s="80"/>
      <c r="G25" s="78"/>
      <c r="H25" s="81"/>
      <c r="I25" s="114"/>
      <c r="J25" s="115"/>
      <c r="K25" s="83"/>
      <c r="L25" s="83"/>
      <c r="M25" s="83"/>
      <c r="N25" s="83"/>
      <c r="O25" s="82"/>
      <c r="P25" s="82"/>
      <c r="Q25" s="82"/>
      <c r="R25" s="9"/>
      <c r="S25" s="1"/>
      <c r="T25" s="1"/>
      <c r="U25" s="1"/>
      <c r="V25" s="1"/>
      <c r="W25" s="1"/>
      <c r="X25" s="1"/>
      <c r="Y25" s="1"/>
      <c r="Z25" s="1"/>
    </row>
    <row r="26" spans="1:26" ht="11.25" customHeight="1" outlineLevel="3" x14ac:dyDescent="0.25">
      <c r="A26" s="61"/>
      <c r="B26" s="62"/>
      <c r="C26" s="63">
        <v>2</v>
      </c>
      <c r="D26" s="64" t="s">
        <v>30</v>
      </c>
      <c r="E26" s="65" t="s">
        <v>50</v>
      </c>
      <c r="F26" s="66" t="s">
        <v>51</v>
      </c>
      <c r="G26" s="64" t="s">
        <v>48</v>
      </c>
      <c r="H26" s="67">
        <v>24</v>
      </c>
      <c r="I26" s="110"/>
      <c r="J26" s="111">
        <f>H26*I26</f>
        <v>0</v>
      </c>
      <c r="K26" s="67"/>
      <c r="L26" s="67">
        <f>H26*K26</f>
        <v>0</v>
      </c>
      <c r="M26" s="67"/>
      <c r="N26" s="67">
        <f>H26*M26</f>
        <v>0</v>
      </c>
      <c r="O26" s="68">
        <v>21</v>
      </c>
      <c r="P26" s="68">
        <f>J26*(O26/100)</f>
        <v>0</v>
      </c>
      <c r="Q26" s="68">
        <f>J26+P26</f>
        <v>0</v>
      </c>
      <c r="R26" s="9"/>
      <c r="S26" s="9"/>
      <c r="T26" s="1"/>
      <c r="U26" s="1"/>
      <c r="V26" s="1"/>
      <c r="W26" s="1"/>
      <c r="X26" s="1"/>
      <c r="Y26" s="1"/>
      <c r="Z26" s="1"/>
    </row>
    <row r="27" spans="1:26" ht="9.75" customHeight="1" outlineLevel="4" x14ac:dyDescent="0.25">
      <c r="A27" s="69"/>
      <c r="B27" s="70"/>
      <c r="C27" s="70"/>
      <c r="D27" s="71"/>
      <c r="E27" s="72" t="s">
        <v>34</v>
      </c>
      <c r="F27" s="73" t="s">
        <v>52</v>
      </c>
      <c r="G27" s="71"/>
      <c r="H27" s="74">
        <v>24</v>
      </c>
      <c r="I27" s="112"/>
      <c r="J27" s="113"/>
      <c r="K27" s="74"/>
      <c r="L27" s="74"/>
      <c r="M27" s="74"/>
      <c r="N27" s="74"/>
      <c r="O27" s="75"/>
      <c r="P27" s="75"/>
      <c r="Q27" s="75"/>
      <c r="R27" s="9"/>
      <c r="S27" s="1"/>
      <c r="T27" s="1"/>
      <c r="U27" s="1"/>
      <c r="V27" s="1"/>
      <c r="W27" s="1"/>
      <c r="X27" s="1"/>
      <c r="Y27" s="1"/>
      <c r="Z27" s="1"/>
    </row>
    <row r="28" spans="1:26" ht="7.5" customHeight="1" outlineLevel="4" x14ac:dyDescent="0.25">
      <c r="A28" s="9"/>
      <c r="B28" s="76"/>
      <c r="C28" s="77"/>
      <c r="D28" s="78"/>
      <c r="E28" s="79"/>
      <c r="F28" s="80"/>
      <c r="G28" s="78"/>
      <c r="H28" s="81"/>
      <c r="I28" s="114"/>
      <c r="J28" s="115"/>
      <c r="K28" s="83"/>
      <c r="L28" s="83"/>
      <c r="M28" s="83"/>
      <c r="N28" s="83"/>
      <c r="O28" s="82"/>
      <c r="P28" s="82"/>
      <c r="Q28" s="82"/>
      <c r="R28" s="9"/>
      <c r="S28" s="1"/>
      <c r="T28" s="1"/>
      <c r="U28" s="1"/>
      <c r="V28" s="1"/>
      <c r="W28" s="1"/>
      <c r="X28" s="1"/>
      <c r="Y28" s="1"/>
      <c r="Z28" s="1"/>
    </row>
    <row r="29" spans="1:26" ht="11.25" customHeight="1" outlineLevel="3" x14ac:dyDescent="0.25">
      <c r="A29" s="61"/>
      <c r="B29" s="62"/>
      <c r="C29" s="63">
        <v>3</v>
      </c>
      <c r="D29" s="64" t="s">
        <v>30</v>
      </c>
      <c r="E29" s="65" t="s">
        <v>53</v>
      </c>
      <c r="F29" s="66" t="s">
        <v>54</v>
      </c>
      <c r="G29" s="64" t="s">
        <v>33</v>
      </c>
      <c r="H29" s="67">
        <v>80.73</v>
      </c>
      <c r="I29" s="110"/>
      <c r="J29" s="111">
        <f t="shared" ref="J29:J32" si="4">H29*I29</f>
        <v>0</v>
      </c>
      <c r="K29" s="67"/>
      <c r="L29" s="67">
        <f t="shared" ref="L29:L32" si="5">H29*K29</f>
        <v>0</v>
      </c>
      <c r="M29" s="67">
        <v>0.01</v>
      </c>
      <c r="N29" s="67">
        <f t="shared" ref="N29:N32" si="6">H29*M29</f>
        <v>0.80730000000000002</v>
      </c>
      <c r="O29" s="68">
        <v>21</v>
      </c>
      <c r="P29" s="68">
        <f t="shared" ref="P29:P32" si="7">J29*(O29/100)</f>
        <v>0</v>
      </c>
      <c r="Q29" s="68">
        <f t="shared" ref="Q29:Q32" si="8">J29+P29</f>
        <v>0</v>
      </c>
      <c r="R29" s="9"/>
      <c r="S29" s="9"/>
      <c r="T29" s="1"/>
      <c r="U29" s="1"/>
      <c r="V29" s="1"/>
      <c r="W29" s="1"/>
      <c r="X29" s="1"/>
      <c r="Y29" s="1"/>
      <c r="Z29" s="1"/>
    </row>
    <row r="30" spans="1:26" ht="11.25" customHeight="1" outlineLevel="3" x14ac:dyDescent="0.25">
      <c r="A30" s="61"/>
      <c r="B30" s="62"/>
      <c r="C30" s="63">
        <v>4</v>
      </c>
      <c r="D30" s="64" t="s">
        <v>30</v>
      </c>
      <c r="E30" s="65" t="s">
        <v>55</v>
      </c>
      <c r="F30" s="66" t="s">
        <v>56</v>
      </c>
      <c r="G30" s="64" t="s">
        <v>33</v>
      </c>
      <c r="H30" s="67">
        <v>115.57</v>
      </c>
      <c r="I30" s="110"/>
      <c r="J30" s="111">
        <f t="shared" si="4"/>
        <v>0</v>
      </c>
      <c r="K30" s="67"/>
      <c r="L30" s="67">
        <f t="shared" si="5"/>
        <v>0</v>
      </c>
      <c r="M30" s="67">
        <v>0.01</v>
      </c>
      <c r="N30" s="67">
        <f t="shared" si="6"/>
        <v>1.1556999999999999</v>
      </c>
      <c r="O30" s="68">
        <v>21</v>
      </c>
      <c r="P30" s="68">
        <f t="shared" si="7"/>
        <v>0</v>
      </c>
      <c r="Q30" s="68">
        <f t="shared" si="8"/>
        <v>0</v>
      </c>
      <c r="R30" s="9"/>
      <c r="S30" s="9"/>
      <c r="T30" s="1"/>
      <c r="U30" s="1"/>
      <c r="V30" s="1"/>
      <c r="W30" s="1"/>
      <c r="X30" s="1"/>
      <c r="Y30" s="1"/>
      <c r="Z30" s="1"/>
    </row>
    <row r="31" spans="1:26" ht="22.5" customHeight="1" outlineLevel="3" x14ac:dyDescent="0.25">
      <c r="A31" s="61"/>
      <c r="B31" s="62"/>
      <c r="C31" s="63">
        <v>5</v>
      </c>
      <c r="D31" s="64" t="s">
        <v>30</v>
      </c>
      <c r="E31" s="65" t="s">
        <v>57</v>
      </c>
      <c r="F31" s="66" t="s">
        <v>58</v>
      </c>
      <c r="G31" s="64" t="s">
        <v>33</v>
      </c>
      <c r="H31" s="67">
        <v>80.73</v>
      </c>
      <c r="I31" s="110"/>
      <c r="J31" s="111">
        <f t="shared" si="4"/>
        <v>0</v>
      </c>
      <c r="K31" s="67">
        <v>1.2999999999999999E-4</v>
      </c>
      <c r="L31" s="67">
        <f t="shared" si="5"/>
        <v>1.04949E-2</v>
      </c>
      <c r="M31" s="67"/>
      <c r="N31" s="67">
        <f t="shared" si="6"/>
        <v>0</v>
      </c>
      <c r="O31" s="68">
        <v>21</v>
      </c>
      <c r="P31" s="68">
        <f t="shared" si="7"/>
        <v>0</v>
      </c>
      <c r="Q31" s="68">
        <f t="shared" si="8"/>
        <v>0</v>
      </c>
      <c r="R31" s="9"/>
      <c r="S31" s="9"/>
      <c r="T31" s="1"/>
      <c r="U31" s="1"/>
      <c r="V31" s="1"/>
      <c r="W31" s="1"/>
      <c r="X31" s="1"/>
      <c r="Y31" s="1"/>
      <c r="Z31" s="1"/>
    </row>
    <row r="32" spans="1:26" ht="11.25" customHeight="1" outlineLevel="3" x14ac:dyDescent="0.25">
      <c r="A32" s="61"/>
      <c r="B32" s="62"/>
      <c r="C32" s="63">
        <v>6</v>
      </c>
      <c r="D32" s="64" t="s">
        <v>30</v>
      </c>
      <c r="E32" s="65" t="s">
        <v>59</v>
      </c>
      <c r="F32" s="66" t="s">
        <v>60</v>
      </c>
      <c r="G32" s="64" t="s">
        <v>33</v>
      </c>
      <c r="H32" s="67">
        <v>80.73</v>
      </c>
      <c r="I32" s="110"/>
      <c r="J32" s="111">
        <f t="shared" si="4"/>
        <v>0</v>
      </c>
      <c r="K32" s="67">
        <v>4.0000000000000003E-5</v>
      </c>
      <c r="L32" s="67">
        <f t="shared" si="5"/>
        <v>3.2292000000000002E-3</v>
      </c>
      <c r="M32" s="67"/>
      <c r="N32" s="67">
        <f t="shared" si="6"/>
        <v>0</v>
      </c>
      <c r="O32" s="68">
        <v>21</v>
      </c>
      <c r="P32" s="68">
        <f t="shared" si="7"/>
        <v>0</v>
      </c>
      <c r="Q32" s="68">
        <f t="shared" si="8"/>
        <v>0</v>
      </c>
      <c r="R32" s="9"/>
      <c r="S32" s="9"/>
      <c r="T32" s="1"/>
      <c r="U32" s="1"/>
      <c r="V32" s="1"/>
      <c r="W32" s="1"/>
      <c r="X32" s="1"/>
      <c r="Y32" s="1"/>
      <c r="Z32" s="1"/>
    </row>
    <row r="33" spans="1:26" ht="8.25" customHeight="1" outlineLevel="3" x14ac:dyDescent="0.25">
      <c r="A33" s="1"/>
      <c r="B33" s="5"/>
      <c r="C33" s="5"/>
      <c r="D33" s="5"/>
      <c r="E33" s="5"/>
      <c r="F33" s="5"/>
      <c r="G33" s="5"/>
      <c r="H33" s="5"/>
      <c r="I33" s="116"/>
      <c r="J33" s="116"/>
      <c r="K33" s="5"/>
      <c r="L33" s="5"/>
      <c r="M33" s="5"/>
      <c r="N33" s="5"/>
      <c r="O33" s="5"/>
      <c r="P33" s="9"/>
      <c r="Q33" s="9"/>
      <c r="R33" s="1"/>
      <c r="S33" s="1"/>
      <c r="T33" s="1"/>
      <c r="U33" s="1"/>
      <c r="V33" s="1"/>
      <c r="W33" s="1"/>
      <c r="X33" s="1"/>
      <c r="Y33" s="1"/>
      <c r="Z33" s="1"/>
    </row>
    <row r="34" spans="1:26" ht="11.25" customHeight="1" outlineLevel="2" x14ac:dyDescent="0.25">
      <c r="A34" s="18" t="s">
        <v>184</v>
      </c>
      <c r="B34" s="55">
        <v>3</v>
      </c>
      <c r="C34" s="56"/>
      <c r="D34" s="57" t="s">
        <v>28</v>
      </c>
      <c r="E34" s="57"/>
      <c r="F34" s="58" t="s">
        <v>62</v>
      </c>
      <c r="G34" s="57"/>
      <c r="H34" s="59"/>
      <c r="I34" s="108"/>
      <c r="J34" s="109">
        <f>SUBTOTAL(9,J35:J43)</f>
        <v>0</v>
      </c>
      <c r="K34" s="59"/>
      <c r="L34" s="21">
        <f>SUBTOTAL(9,L35:L43)</f>
        <v>0</v>
      </c>
      <c r="M34" s="59"/>
      <c r="N34" s="21">
        <f>SUBTOTAL(9,N35:N43)</f>
        <v>0</v>
      </c>
      <c r="O34" s="60"/>
      <c r="P34" s="22">
        <f t="shared" ref="P34:Q34" si="9">SUBTOTAL(9,P35:P43)</f>
        <v>0</v>
      </c>
      <c r="Q34" s="22">
        <f t="shared" si="9"/>
        <v>0</v>
      </c>
      <c r="R34" s="9"/>
      <c r="S34" s="9"/>
      <c r="T34" s="1"/>
      <c r="U34" s="1"/>
      <c r="V34" s="1"/>
      <c r="W34" s="1"/>
      <c r="X34" s="1"/>
      <c r="Y34" s="1"/>
      <c r="Z34" s="1"/>
    </row>
    <row r="35" spans="1:26" ht="11.25" customHeight="1" outlineLevel="3" x14ac:dyDescent="0.25">
      <c r="A35" s="61"/>
      <c r="B35" s="62"/>
      <c r="C35" s="63">
        <v>1</v>
      </c>
      <c r="D35" s="64" t="s">
        <v>30</v>
      </c>
      <c r="E35" s="65" t="s">
        <v>63</v>
      </c>
      <c r="F35" s="66" t="s">
        <v>64</v>
      </c>
      <c r="G35" s="64" t="s">
        <v>65</v>
      </c>
      <c r="H35" s="67">
        <v>2.0274749600000002</v>
      </c>
      <c r="I35" s="110"/>
      <c r="J35" s="111">
        <f t="shared" ref="J35:J37" si="10">H35*I35</f>
        <v>0</v>
      </c>
      <c r="K35" s="67"/>
      <c r="L35" s="67">
        <f t="shared" ref="L35:L37" si="11">H35*K35</f>
        <v>0</v>
      </c>
      <c r="M35" s="67"/>
      <c r="N35" s="67">
        <f t="shared" ref="N35:N37" si="12">H35*M35</f>
        <v>0</v>
      </c>
      <c r="O35" s="68">
        <v>21</v>
      </c>
      <c r="P35" s="68">
        <f t="shared" ref="P35:P37" si="13">J35*(O35/100)</f>
        <v>0</v>
      </c>
      <c r="Q35" s="68">
        <f t="shared" ref="Q35:Q37" si="14">J35+P35</f>
        <v>0</v>
      </c>
      <c r="R35" s="9"/>
      <c r="S35" s="9"/>
      <c r="T35" s="1"/>
      <c r="U35" s="1"/>
      <c r="V35" s="1"/>
      <c r="W35" s="1"/>
      <c r="X35" s="1"/>
      <c r="Y35" s="1"/>
      <c r="Z35" s="1"/>
    </row>
    <row r="36" spans="1:26" ht="11.25" customHeight="1" outlineLevel="3" x14ac:dyDescent="0.25">
      <c r="A36" s="61"/>
      <c r="B36" s="62"/>
      <c r="C36" s="63">
        <v>2</v>
      </c>
      <c r="D36" s="64" t="s">
        <v>30</v>
      </c>
      <c r="E36" s="65" t="s">
        <v>66</v>
      </c>
      <c r="F36" s="66" t="s">
        <v>67</v>
      </c>
      <c r="G36" s="64" t="s">
        <v>65</v>
      </c>
      <c r="H36" s="67">
        <v>2.0274749600000002</v>
      </c>
      <c r="I36" s="110"/>
      <c r="J36" s="111">
        <f t="shared" si="10"/>
        <v>0</v>
      </c>
      <c r="K36" s="67"/>
      <c r="L36" s="67">
        <f t="shared" si="11"/>
        <v>0</v>
      </c>
      <c r="M36" s="67"/>
      <c r="N36" s="67">
        <f t="shared" si="12"/>
        <v>0</v>
      </c>
      <c r="O36" s="68">
        <v>21</v>
      </c>
      <c r="P36" s="68">
        <f t="shared" si="13"/>
        <v>0</v>
      </c>
      <c r="Q36" s="68">
        <f t="shared" si="14"/>
        <v>0</v>
      </c>
      <c r="R36" s="9"/>
      <c r="S36" s="9"/>
      <c r="T36" s="1"/>
      <c r="U36" s="1"/>
      <c r="V36" s="1"/>
      <c r="W36" s="1"/>
      <c r="X36" s="1"/>
      <c r="Y36" s="1"/>
      <c r="Z36" s="1"/>
    </row>
    <row r="37" spans="1:26" ht="11.25" customHeight="1" outlineLevel="3" x14ac:dyDescent="0.25">
      <c r="A37" s="61"/>
      <c r="B37" s="62"/>
      <c r="C37" s="63">
        <v>3</v>
      </c>
      <c r="D37" s="64" t="s">
        <v>30</v>
      </c>
      <c r="E37" s="65" t="s">
        <v>68</v>
      </c>
      <c r="F37" s="66" t="s">
        <v>69</v>
      </c>
      <c r="G37" s="64" t="s">
        <v>65</v>
      </c>
      <c r="H37" s="67">
        <v>38.513000000000005</v>
      </c>
      <c r="I37" s="110"/>
      <c r="J37" s="111">
        <f t="shared" si="10"/>
        <v>0</v>
      </c>
      <c r="K37" s="67"/>
      <c r="L37" s="67">
        <f t="shared" si="11"/>
        <v>0</v>
      </c>
      <c r="M37" s="67"/>
      <c r="N37" s="67">
        <f t="shared" si="12"/>
        <v>0</v>
      </c>
      <c r="O37" s="68">
        <v>21</v>
      </c>
      <c r="P37" s="68">
        <f t="shared" si="13"/>
        <v>0</v>
      </c>
      <c r="Q37" s="68">
        <f t="shared" si="14"/>
        <v>0</v>
      </c>
      <c r="R37" s="9"/>
      <c r="S37" s="9"/>
      <c r="T37" s="1"/>
      <c r="U37" s="1"/>
      <c r="V37" s="1"/>
      <c r="W37" s="1"/>
      <c r="X37" s="1"/>
      <c r="Y37" s="1"/>
      <c r="Z37" s="1"/>
    </row>
    <row r="38" spans="1:26" ht="9.75" customHeight="1" outlineLevel="4" x14ac:dyDescent="0.25">
      <c r="A38" s="69"/>
      <c r="B38" s="70"/>
      <c r="C38" s="70"/>
      <c r="D38" s="71"/>
      <c r="E38" s="72" t="s">
        <v>34</v>
      </c>
      <c r="F38" s="73" t="s">
        <v>185</v>
      </c>
      <c r="G38" s="71"/>
      <c r="H38" s="74">
        <v>38.513000000000005</v>
      </c>
      <c r="I38" s="112"/>
      <c r="J38" s="113"/>
      <c r="K38" s="74"/>
      <c r="L38" s="74"/>
      <c r="M38" s="74"/>
      <c r="N38" s="74"/>
      <c r="O38" s="75"/>
      <c r="P38" s="75"/>
      <c r="Q38" s="75"/>
      <c r="R38" s="9"/>
      <c r="S38" s="1"/>
      <c r="T38" s="1"/>
      <c r="U38" s="1"/>
      <c r="V38" s="1"/>
      <c r="W38" s="1"/>
      <c r="X38" s="1"/>
      <c r="Y38" s="1"/>
      <c r="Z38" s="1"/>
    </row>
    <row r="39" spans="1:26" ht="7.5" customHeight="1" outlineLevel="4" x14ac:dyDescent="0.25">
      <c r="A39" s="9"/>
      <c r="B39" s="76"/>
      <c r="C39" s="77"/>
      <c r="D39" s="78"/>
      <c r="E39" s="79"/>
      <c r="F39" s="80"/>
      <c r="G39" s="78"/>
      <c r="H39" s="81"/>
      <c r="I39" s="114"/>
      <c r="J39" s="115"/>
      <c r="K39" s="83"/>
      <c r="L39" s="83"/>
      <c r="M39" s="83"/>
      <c r="N39" s="83"/>
      <c r="O39" s="82"/>
      <c r="P39" s="82"/>
      <c r="Q39" s="82"/>
      <c r="R39" s="9"/>
      <c r="S39" s="1"/>
      <c r="T39" s="1"/>
      <c r="U39" s="1"/>
      <c r="V39" s="1"/>
      <c r="W39" s="1"/>
      <c r="X39" s="1"/>
      <c r="Y39" s="1"/>
      <c r="Z39" s="1"/>
    </row>
    <row r="40" spans="1:26" ht="11.25" customHeight="1" outlineLevel="3" x14ac:dyDescent="0.25">
      <c r="A40" s="61"/>
      <c r="B40" s="62"/>
      <c r="C40" s="63">
        <v>4</v>
      </c>
      <c r="D40" s="64" t="s">
        <v>30</v>
      </c>
      <c r="E40" s="65" t="s">
        <v>71</v>
      </c>
      <c r="F40" s="66" t="s">
        <v>72</v>
      </c>
      <c r="G40" s="64" t="s">
        <v>65</v>
      </c>
      <c r="H40" s="67">
        <v>2.0274749600000002</v>
      </c>
      <c r="I40" s="110"/>
      <c r="J40" s="111">
        <f t="shared" ref="J40:J42" si="15">H40*I40</f>
        <v>0</v>
      </c>
      <c r="K40" s="67"/>
      <c r="L40" s="67">
        <f t="shared" ref="L40:L42" si="16">H40*K40</f>
        <v>0</v>
      </c>
      <c r="M40" s="67"/>
      <c r="N40" s="67">
        <f t="shared" ref="N40:N42" si="17">H40*M40</f>
        <v>0</v>
      </c>
      <c r="O40" s="68">
        <v>21</v>
      </c>
      <c r="P40" s="68">
        <f t="shared" ref="P40:P42" si="18">J40*(O40/100)</f>
        <v>0</v>
      </c>
      <c r="Q40" s="68">
        <f t="shared" ref="Q40:Q42" si="19">J40+P40</f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11.25" customHeight="1" outlineLevel="3" x14ac:dyDescent="0.25">
      <c r="A41" s="61"/>
      <c r="B41" s="62"/>
      <c r="C41" s="63">
        <v>5</v>
      </c>
      <c r="D41" s="64" t="s">
        <v>30</v>
      </c>
      <c r="E41" s="65" t="s">
        <v>73</v>
      </c>
      <c r="F41" s="66" t="s">
        <v>74</v>
      </c>
      <c r="G41" s="64" t="s">
        <v>65</v>
      </c>
      <c r="H41" s="67">
        <v>2.0270000000000001</v>
      </c>
      <c r="I41" s="110"/>
      <c r="J41" s="111">
        <f t="shared" si="15"/>
        <v>0</v>
      </c>
      <c r="K41" s="67"/>
      <c r="L41" s="67">
        <f t="shared" si="16"/>
        <v>0</v>
      </c>
      <c r="M41" s="67"/>
      <c r="N41" s="67">
        <f t="shared" si="17"/>
        <v>0</v>
      </c>
      <c r="O41" s="68">
        <v>21</v>
      </c>
      <c r="P41" s="68">
        <f t="shared" si="18"/>
        <v>0</v>
      </c>
      <c r="Q41" s="68">
        <f t="shared" si="19"/>
        <v>0</v>
      </c>
      <c r="R41" s="9"/>
      <c r="S41" s="9"/>
      <c r="T41" s="1"/>
      <c r="U41" s="1"/>
      <c r="V41" s="1"/>
      <c r="W41" s="1"/>
      <c r="X41" s="1"/>
      <c r="Y41" s="1"/>
      <c r="Z41" s="1"/>
    </row>
    <row r="42" spans="1:26" ht="11.25" customHeight="1" outlineLevel="3" x14ac:dyDescent="0.25">
      <c r="A42" s="61"/>
      <c r="B42" s="62"/>
      <c r="C42" s="63">
        <v>6</v>
      </c>
      <c r="D42" s="64" t="s">
        <v>30</v>
      </c>
      <c r="E42" s="65" t="s">
        <v>75</v>
      </c>
      <c r="F42" s="66" t="s">
        <v>76</v>
      </c>
      <c r="G42" s="64" t="s">
        <v>65</v>
      </c>
      <c r="H42" s="67">
        <v>3.9857830999999995</v>
      </c>
      <c r="I42" s="110"/>
      <c r="J42" s="111">
        <f t="shared" si="15"/>
        <v>0</v>
      </c>
      <c r="K42" s="67"/>
      <c r="L42" s="67">
        <f t="shared" si="16"/>
        <v>0</v>
      </c>
      <c r="M42" s="67"/>
      <c r="N42" s="67">
        <f t="shared" si="17"/>
        <v>0</v>
      </c>
      <c r="O42" s="68">
        <v>21</v>
      </c>
      <c r="P42" s="68">
        <f t="shared" si="18"/>
        <v>0</v>
      </c>
      <c r="Q42" s="68">
        <f t="shared" si="19"/>
        <v>0</v>
      </c>
      <c r="R42" s="9"/>
      <c r="S42" s="9"/>
      <c r="T42" s="1"/>
      <c r="U42" s="1"/>
      <c r="V42" s="1"/>
      <c r="W42" s="1"/>
      <c r="X42" s="1"/>
      <c r="Y42" s="1"/>
      <c r="Z42" s="1"/>
    </row>
    <row r="43" spans="1:26" ht="8.25" customHeight="1" outlineLevel="3" x14ac:dyDescent="0.25">
      <c r="A43" s="1"/>
      <c r="B43" s="5"/>
      <c r="C43" s="5"/>
      <c r="D43" s="5"/>
      <c r="E43" s="5"/>
      <c r="F43" s="5"/>
      <c r="G43" s="5"/>
      <c r="H43" s="5"/>
      <c r="I43" s="116"/>
      <c r="J43" s="116"/>
      <c r="K43" s="5"/>
      <c r="L43" s="5"/>
      <c r="M43" s="5"/>
      <c r="N43" s="5"/>
      <c r="O43" s="5"/>
      <c r="P43" s="9"/>
      <c r="Q43" s="9"/>
      <c r="R43" s="1"/>
      <c r="S43" s="1"/>
      <c r="T43" s="1"/>
      <c r="U43" s="1"/>
      <c r="V43" s="1"/>
      <c r="W43" s="1"/>
      <c r="X43" s="1"/>
      <c r="Y43" s="1"/>
      <c r="Z43" s="1"/>
    </row>
    <row r="44" spans="1:26" ht="11.25" customHeight="1" outlineLevel="2" x14ac:dyDescent="0.25">
      <c r="A44" s="18" t="s">
        <v>186</v>
      </c>
      <c r="B44" s="55">
        <v>3</v>
      </c>
      <c r="C44" s="56"/>
      <c r="D44" s="57" t="s">
        <v>28</v>
      </c>
      <c r="E44" s="57"/>
      <c r="F44" s="58" t="s">
        <v>78</v>
      </c>
      <c r="G44" s="57"/>
      <c r="H44" s="59"/>
      <c r="I44" s="108"/>
      <c r="J44" s="109">
        <f>SUBTOTAL(9,J45:J62)</f>
        <v>0</v>
      </c>
      <c r="K44" s="59"/>
      <c r="L44" s="21">
        <f>SUBTOTAL(9,L45:L62)</f>
        <v>0.28659800000000002</v>
      </c>
      <c r="M44" s="59"/>
      <c r="N44" s="21">
        <f>SUBTOTAL(9,N45:N62)</f>
        <v>6.4296039999999999E-2</v>
      </c>
      <c r="O44" s="60"/>
      <c r="P44" s="22">
        <f t="shared" ref="P44:Q44" si="20">SUBTOTAL(9,P45:P62)</f>
        <v>0</v>
      </c>
      <c r="Q44" s="22">
        <f t="shared" si="20"/>
        <v>0</v>
      </c>
      <c r="R44" s="9"/>
      <c r="S44" s="9"/>
      <c r="T44" s="1"/>
      <c r="U44" s="1"/>
      <c r="V44" s="1"/>
      <c r="W44" s="1"/>
      <c r="X44" s="1"/>
      <c r="Y44" s="1"/>
      <c r="Z44" s="1"/>
    </row>
    <row r="45" spans="1:26" ht="11.25" customHeight="1" outlineLevel="3" x14ac:dyDescent="0.25">
      <c r="A45" s="61"/>
      <c r="B45" s="62"/>
      <c r="C45" s="63">
        <v>1</v>
      </c>
      <c r="D45" s="64" t="s">
        <v>30</v>
      </c>
      <c r="E45" s="65" t="s">
        <v>79</v>
      </c>
      <c r="F45" s="66" t="s">
        <v>80</v>
      </c>
      <c r="G45" s="64" t="s">
        <v>33</v>
      </c>
      <c r="H45" s="67">
        <v>96.876000000000005</v>
      </c>
      <c r="I45" s="110"/>
      <c r="J45" s="111">
        <f>H45*I45</f>
        <v>0</v>
      </c>
      <c r="K45" s="67"/>
      <c r="L45" s="67">
        <f>H45*K45</f>
        <v>0</v>
      </c>
      <c r="M45" s="67">
        <v>3.0000000000000001E-5</v>
      </c>
      <c r="N45" s="67">
        <f>H45*M45</f>
        <v>2.9062800000000002E-3</v>
      </c>
      <c r="O45" s="68">
        <v>21</v>
      </c>
      <c r="P45" s="68">
        <f>J45*(O45/100)</f>
        <v>0</v>
      </c>
      <c r="Q45" s="68">
        <f>J45+P45</f>
        <v>0</v>
      </c>
      <c r="R45" s="9"/>
      <c r="S45" s="9"/>
      <c r="T45" s="1"/>
      <c r="U45" s="1"/>
      <c r="V45" s="1"/>
      <c r="W45" s="1"/>
      <c r="X45" s="1"/>
      <c r="Y45" s="1"/>
      <c r="Z45" s="1"/>
    </row>
    <row r="46" spans="1:26" ht="9.75" customHeight="1" outlineLevel="4" x14ac:dyDescent="0.25">
      <c r="A46" s="69"/>
      <c r="B46" s="70"/>
      <c r="C46" s="70"/>
      <c r="D46" s="71"/>
      <c r="E46" s="72" t="s">
        <v>34</v>
      </c>
      <c r="F46" s="73" t="s">
        <v>187</v>
      </c>
      <c r="G46" s="71"/>
      <c r="H46" s="74">
        <v>80.73</v>
      </c>
      <c r="I46" s="112"/>
      <c r="J46" s="113"/>
      <c r="K46" s="74"/>
      <c r="L46" s="74"/>
      <c r="M46" s="74"/>
      <c r="N46" s="74"/>
      <c r="O46" s="75"/>
      <c r="P46" s="75"/>
      <c r="Q46" s="75"/>
      <c r="R46" s="9"/>
      <c r="S46" s="1"/>
      <c r="T46" s="1"/>
      <c r="U46" s="1"/>
      <c r="V46" s="1"/>
      <c r="W46" s="1"/>
      <c r="X46" s="1"/>
      <c r="Y46" s="1"/>
      <c r="Z46" s="1"/>
    </row>
    <row r="47" spans="1:26" ht="9.75" customHeight="1" outlineLevel="4" x14ac:dyDescent="0.25">
      <c r="A47" s="69"/>
      <c r="B47" s="70"/>
      <c r="C47" s="70"/>
      <c r="D47" s="71"/>
      <c r="E47" s="72"/>
      <c r="F47" s="73" t="s">
        <v>188</v>
      </c>
      <c r="G47" s="71"/>
      <c r="H47" s="74">
        <v>16.146000000000001</v>
      </c>
      <c r="I47" s="112"/>
      <c r="J47" s="113"/>
      <c r="K47" s="74"/>
      <c r="L47" s="74"/>
      <c r="M47" s="74"/>
      <c r="N47" s="74"/>
      <c r="O47" s="75"/>
      <c r="P47" s="75"/>
      <c r="Q47" s="75"/>
      <c r="R47" s="9"/>
      <c r="S47" s="1"/>
      <c r="T47" s="1"/>
      <c r="U47" s="1"/>
      <c r="V47" s="1"/>
      <c r="W47" s="1"/>
      <c r="X47" s="1"/>
      <c r="Y47" s="1"/>
      <c r="Z47" s="1"/>
    </row>
    <row r="48" spans="1:26" ht="7.5" customHeight="1" outlineLevel="4" x14ac:dyDescent="0.25">
      <c r="A48" s="9"/>
      <c r="B48" s="76"/>
      <c r="C48" s="77"/>
      <c r="D48" s="78"/>
      <c r="E48" s="79"/>
      <c r="F48" s="80"/>
      <c r="G48" s="78"/>
      <c r="H48" s="81"/>
      <c r="I48" s="114"/>
      <c r="J48" s="115"/>
      <c r="K48" s="83"/>
      <c r="L48" s="83"/>
      <c r="M48" s="83"/>
      <c r="N48" s="83"/>
      <c r="O48" s="82"/>
      <c r="P48" s="82"/>
      <c r="Q48" s="82"/>
      <c r="R48" s="9"/>
      <c r="S48" s="1"/>
      <c r="T48" s="1"/>
      <c r="U48" s="1"/>
      <c r="V48" s="1"/>
      <c r="W48" s="1"/>
      <c r="X48" s="1"/>
      <c r="Y48" s="1"/>
      <c r="Z48" s="1"/>
    </row>
    <row r="49" spans="1:26" ht="11.25" customHeight="1" outlineLevel="3" x14ac:dyDescent="0.25">
      <c r="A49" s="61"/>
      <c r="B49" s="62"/>
      <c r="C49" s="63">
        <v>2</v>
      </c>
      <c r="D49" s="64" t="s">
        <v>30</v>
      </c>
      <c r="E49" s="65" t="s">
        <v>83</v>
      </c>
      <c r="F49" s="66" t="s">
        <v>84</v>
      </c>
      <c r="G49" s="64" t="s">
        <v>33</v>
      </c>
      <c r="H49" s="67">
        <v>17.891999999999999</v>
      </c>
      <c r="I49" s="110"/>
      <c r="J49" s="111">
        <f>H49*I49</f>
        <v>0</v>
      </c>
      <c r="K49" s="67"/>
      <c r="L49" s="67">
        <f>H49*K49</f>
        <v>0</v>
      </c>
      <c r="M49" s="67">
        <v>3.0000000000000001E-5</v>
      </c>
      <c r="N49" s="67">
        <f>H49*M49</f>
        <v>5.3675999999999995E-4</v>
      </c>
      <c r="O49" s="68">
        <v>21</v>
      </c>
      <c r="P49" s="68">
        <f>J49*(O49/100)</f>
        <v>0</v>
      </c>
      <c r="Q49" s="68">
        <f>J49+P49</f>
        <v>0</v>
      </c>
      <c r="R49" s="9"/>
      <c r="S49" s="9"/>
      <c r="T49" s="1"/>
      <c r="U49" s="1"/>
      <c r="V49" s="1"/>
      <c r="W49" s="1"/>
      <c r="X49" s="1"/>
      <c r="Y49" s="1"/>
      <c r="Z49" s="1"/>
    </row>
    <row r="50" spans="1:26" ht="9.75" customHeight="1" outlineLevel="4" x14ac:dyDescent="0.25">
      <c r="A50" s="69"/>
      <c r="B50" s="70"/>
      <c r="C50" s="70"/>
      <c r="D50" s="71"/>
      <c r="E50" s="72" t="s">
        <v>34</v>
      </c>
      <c r="F50" s="73" t="s">
        <v>117</v>
      </c>
      <c r="G50" s="71"/>
      <c r="H50" s="74">
        <v>1.6800000000000002</v>
      </c>
      <c r="I50" s="112"/>
      <c r="J50" s="113"/>
      <c r="K50" s="74"/>
      <c r="L50" s="74"/>
      <c r="M50" s="74"/>
      <c r="N50" s="74"/>
      <c r="O50" s="75"/>
      <c r="P50" s="75"/>
      <c r="Q50" s="75"/>
      <c r="R50" s="9"/>
      <c r="S50" s="1"/>
      <c r="T50" s="1"/>
      <c r="U50" s="1"/>
      <c r="V50" s="1"/>
      <c r="W50" s="1"/>
      <c r="X50" s="1"/>
      <c r="Y50" s="1"/>
      <c r="Z50" s="1"/>
    </row>
    <row r="51" spans="1:26" ht="9.75" customHeight="1" outlineLevel="4" x14ac:dyDescent="0.25">
      <c r="A51" s="69"/>
      <c r="B51" s="70"/>
      <c r="C51" s="70"/>
      <c r="D51" s="71"/>
      <c r="E51" s="72"/>
      <c r="F51" s="73" t="s">
        <v>181</v>
      </c>
      <c r="G51" s="71"/>
      <c r="H51" s="74">
        <v>13.23</v>
      </c>
      <c r="I51" s="112"/>
      <c r="J51" s="113"/>
      <c r="K51" s="74"/>
      <c r="L51" s="74"/>
      <c r="M51" s="74"/>
      <c r="N51" s="74"/>
      <c r="O51" s="75"/>
      <c r="P51" s="75"/>
      <c r="Q51" s="75"/>
      <c r="R51" s="9"/>
      <c r="S51" s="1"/>
      <c r="T51" s="1"/>
      <c r="U51" s="1"/>
      <c r="V51" s="1"/>
      <c r="W51" s="1"/>
      <c r="X51" s="1"/>
      <c r="Y51" s="1"/>
      <c r="Z51" s="1"/>
    </row>
    <row r="52" spans="1:26" ht="9.75" customHeight="1" outlineLevel="4" x14ac:dyDescent="0.25">
      <c r="A52" s="69"/>
      <c r="B52" s="70"/>
      <c r="C52" s="70"/>
      <c r="D52" s="71"/>
      <c r="E52" s="72"/>
      <c r="F52" s="73" t="s">
        <v>182</v>
      </c>
      <c r="G52" s="71"/>
      <c r="H52" s="74">
        <v>2.9820000000000002</v>
      </c>
      <c r="I52" s="112"/>
      <c r="J52" s="113"/>
      <c r="K52" s="74"/>
      <c r="L52" s="74"/>
      <c r="M52" s="74"/>
      <c r="N52" s="74"/>
      <c r="O52" s="75"/>
      <c r="P52" s="75"/>
      <c r="Q52" s="75"/>
      <c r="R52" s="9"/>
      <c r="S52" s="1"/>
      <c r="T52" s="1"/>
      <c r="U52" s="1"/>
      <c r="V52" s="1"/>
      <c r="W52" s="1"/>
      <c r="X52" s="1"/>
      <c r="Y52" s="1"/>
      <c r="Z52" s="1"/>
    </row>
    <row r="53" spans="1:26" ht="7.5" customHeight="1" outlineLevel="4" x14ac:dyDescent="0.25">
      <c r="A53" s="9"/>
      <c r="B53" s="76"/>
      <c r="C53" s="77"/>
      <c r="D53" s="78"/>
      <c r="E53" s="79"/>
      <c r="F53" s="80"/>
      <c r="G53" s="78"/>
      <c r="H53" s="81"/>
      <c r="I53" s="114"/>
      <c r="J53" s="115"/>
      <c r="K53" s="83"/>
      <c r="L53" s="83"/>
      <c r="M53" s="83"/>
      <c r="N53" s="83"/>
      <c r="O53" s="82"/>
      <c r="P53" s="82"/>
      <c r="Q53" s="82"/>
      <c r="R53" s="9"/>
      <c r="S53" s="1"/>
      <c r="T53" s="1"/>
      <c r="U53" s="1"/>
      <c r="V53" s="1"/>
      <c r="W53" s="1"/>
      <c r="X53" s="1"/>
      <c r="Y53" s="1"/>
      <c r="Z53" s="1"/>
    </row>
    <row r="54" spans="1:26" ht="11.25" customHeight="1" outlineLevel="3" x14ac:dyDescent="0.25">
      <c r="A54" s="61"/>
      <c r="B54" s="62"/>
      <c r="C54" s="63">
        <v>3</v>
      </c>
      <c r="D54" s="64" t="s">
        <v>30</v>
      </c>
      <c r="E54" s="65" t="s">
        <v>85</v>
      </c>
      <c r="F54" s="66" t="s">
        <v>86</v>
      </c>
      <c r="G54" s="64" t="s">
        <v>33</v>
      </c>
      <c r="H54" s="67">
        <v>196.3</v>
      </c>
      <c r="I54" s="110"/>
      <c r="J54" s="111">
        <f t="shared" ref="J54:J57" si="21">H54*I54</f>
        <v>0</v>
      </c>
      <c r="K54" s="67"/>
      <c r="L54" s="67">
        <f t="shared" ref="L54:L57" si="22">H54*K54</f>
        <v>0</v>
      </c>
      <c r="M54" s="67"/>
      <c r="N54" s="67">
        <f t="shared" ref="N54:N57" si="23">H54*M54</f>
        <v>0</v>
      </c>
      <c r="O54" s="68">
        <v>21</v>
      </c>
      <c r="P54" s="68">
        <f t="shared" ref="P54:P57" si="24">J54*(O54/100)</f>
        <v>0</v>
      </c>
      <c r="Q54" s="68">
        <f t="shared" ref="Q54:Q57" si="25">J54+P54</f>
        <v>0</v>
      </c>
      <c r="R54" s="9"/>
      <c r="S54" s="9"/>
      <c r="T54" s="1"/>
      <c r="U54" s="1"/>
      <c r="V54" s="1"/>
      <c r="W54" s="1"/>
      <c r="X54" s="1"/>
      <c r="Y54" s="1"/>
      <c r="Z54" s="1"/>
    </row>
    <row r="55" spans="1:26" ht="11.25" customHeight="1" outlineLevel="3" x14ac:dyDescent="0.25">
      <c r="A55" s="61"/>
      <c r="B55" s="62"/>
      <c r="C55" s="63">
        <v>4</v>
      </c>
      <c r="D55" s="64" t="s">
        <v>30</v>
      </c>
      <c r="E55" s="65" t="s">
        <v>87</v>
      </c>
      <c r="F55" s="66" t="s">
        <v>88</v>
      </c>
      <c r="G55" s="64" t="s">
        <v>33</v>
      </c>
      <c r="H55" s="67">
        <v>196.3</v>
      </c>
      <c r="I55" s="110"/>
      <c r="J55" s="111">
        <f t="shared" si="21"/>
        <v>0</v>
      </c>
      <c r="K55" s="67">
        <v>1E-3</v>
      </c>
      <c r="L55" s="67">
        <f t="shared" si="22"/>
        <v>0.1963</v>
      </c>
      <c r="M55" s="67">
        <v>3.1E-4</v>
      </c>
      <c r="N55" s="67">
        <f t="shared" si="23"/>
        <v>6.0853000000000004E-2</v>
      </c>
      <c r="O55" s="68">
        <v>21</v>
      </c>
      <c r="P55" s="68">
        <f t="shared" si="24"/>
        <v>0</v>
      </c>
      <c r="Q55" s="68">
        <f t="shared" si="25"/>
        <v>0</v>
      </c>
      <c r="R55" s="9"/>
      <c r="S55" s="9"/>
      <c r="T55" s="1"/>
      <c r="U55" s="1"/>
      <c r="V55" s="1"/>
      <c r="W55" s="1"/>
      <c r="X55" s="1"/>
      <c r="Y55" s="1"/>
      <c r="Z55" s="1"/>
    </row>
    <row r="56" spans="1:26" ht="11.25" customHeight="1" outlineLevel="3" x14ac:dyDescent="0.25">
      <c r="A56" s="61"/>
      <c r="B56" s="62"/>
      <c r="C56" s="63">
        <v>5</v>
      </c>
      <c r="D56" s="64" t="s">
        <v>30</v>
      </c>
      <c r="E56" s="65" t="s">
        <v>89</v>
      </c>
      <c r="F56" s="66" t="s">
        <v>90</v>
      </c>
      <c r="G56" s="64" t="s">
        <v>33</v>
      </c>
      <c r="H56" s="67">
        <v>196.3</v>
      </c>
      <c r="I56" s="110"/>
      <c r="J56" s="111">
        <f t="shared" si="21"/>
        <v>0</v>
      </c>
      <c r="K56" s="67"/>
      <c r="L56" s="67">
        <f t="shared" si="22"/>
        <v>0</v>
      </c>
      <c r="M56" s="67"/>
      <c r="N56" s="67">
        <f t="shared" si="23"/>
        <v>0</v>
      </c>
      <c r="O56" s="68">
        <v>21</v>
      </c>
      <c r="P56" s="68">
        <f t="shared" si="24"/>
        <v>0</v>
      </c>
      <c r="Q56" s="68">
        <f t="shared" si="25"/>
        <v>0</v>
      </c>
      <c r="R56" s="9"/>
      <c r="S56" s="9"/>
      <c r="T56" s="1"/>
      <c r="U56" s="1"/>
      <c r="V56" s="1"/>
      <c r="W56" s="1"/>
      <c r="X56" s="1"/>
      <c r="Y56" s="1"/>
      <c r="Z56" s="1"/>
    </row>
    <row r="57" spans="1:26" ht="11.25" customHeight="1" outlineLevel="3" x14ac:dyDescent="0.25">
      <c r="A57" s="61"/>
      <c r="B57" s="62"/>
      <c r="C57" s="63">
        <v>6</v>
      </c>
      <c r="D57" s="64" t="s">
        <v>30</v>
      </c>
      <c r="E57" s="65" t="s">
        <v>91</v>
      </c>
      <c r="F57" s="66" t="s">
        <v>92</v>
      </c>
      <c r="G57" s="64" t="s">
        <v>33</v>
      </c>
      <c r="H57" s="67">
        <v>196.3</v>
      </c>
      <c r="I57" s="110"/>
      <c r="J57" s="111">
        <f t="shared" si="21"/>
        <v>0</v>
      </c>
      <c r="K57" s="67">
        <v>2.0000000000000001E-4</v>
      </c>
      <c r="L57" s="67">
        <f t="shared" si="22"/>
        <v>3.9260000000000003E-2</v>
      </c>
      <c r="M57" s="67"/>
      <c r="N57" s="67">
        <f t="shared" si="23"/>
        <v>0</v>
      </c>
      <c r="O57" s="68">
        <v>21</v>
      </c>
      <c r="P57" s="68">
        <f t="shared" si="24"/>
        <v>0</v>
      </c>
      <c r="Q57" s="68">
        <f t="shared" si="25"/>
        <v>0</v>
      </c>
      <c r="R57" s="9"/>
      <c r="S57" s="9"/>
      <c r="T57" s="1"/>
      <c r="U57" s="1"/>
      <c r="V57" s="1"/>
      <c r="W57" s="1"/>
      <c r="X57" s="1"/>
      <c r="Y57" s="1"/>
      <c r="Z57" s="1"/>
    </row>
    <row r="58" spans="1:26" ht="9.75" customHeight="1" outlineLevel="4" x14ac:dyDescent="0.25">
      <c r="A58" s="69"/>
      <c r="B58" s="70"/>
      <c r="C58" s="70"/>
      <c r="D58" s="71"/>
      <c r="E58" s="72" t="s">
        <v>34</v>
      </c>
      <c r="F58" s="73" t="s">
        <v>189</v>
      </c>
      <c r="G58" s="71"/>
      <c r="H58" s="74">
        <v>80.73</v>
      </c>
      <c r="I58" s="112"/>
      <c r="J58" s="113"/>
      <c r="K58" s="74"/>
      <c r="L58" s="74"/>
      <c r="M58" s="74"/>
      <c r="N58" s="74"/>
      <c r="O58" s="75"/>
      <c r="P58" s="75"/>
      <c r="Q58" s="75"/>
      <c r="R58" s="9"/>
      <c r="S58" s="1"/>
      <c r="T58" s="1"/>
      <c r="U58" s="1"/>
      <c r="V58" s="1"/>
      <c r="W58" s="1"/>
      <c r="X58" s="1"/>
      <c r="Y58" s="1"/>
      <c r="Z58" s="1"/>
    </row>
    <row r="59" spans="1:26" ht="9.75" customHeight="1" outlineLevel="4" x14ac:dyDescent="0.25">
      <c r="A59" s="69"/>
      <c r="B59" s="70"/>
      <c r="C59" s="70"/>
      <c r="D59" s="71"/>
      <c r="E59" s="72"/>
      <c r="F59" s="73" t="s">
        <v>190</v>
      </c>
      <c r="G59" s="71"/>
      <c r="H59" s="74">
        <v>115.57</v>
      </c>
      <c r="I59" s="112"/>
      <c r="J59" s="113"/>
      <c r="K59" s="74"/>
      <c r="L59" s="74"/>
      <c r="M59" s="74"/>
      <c r="N59" s="74"/>
      <c r="O59" s="75"/>
      <c r="P59" s="75"/>
      <c r="Q59" s="75"/>
      <c r="R59" s="9"/>
      <c r="S59" s="1"/>
      <c r="T59" s="1"/>
      <c r="U59" s="1"/>
      <c r="V59" s="1"/>
      <c r="W59" s="1"/>
      <c r="X59" s="1"/>
      <c r="Y59" s="1"/>
      <c r="Z59" s="1"/>
    </row>
    <row r="60" spans="1:26" ht="7.5" customHeight="1" outlineLevel="4" x14ac:dyDescent="0.25">
      <c r="A60" s="9"/>
      <c r="B60" s="76"/>
      <c r="C60" s="77"/>
      <c r="D60" s="78"/>
      <c r="E60" s="79"/>
      <c r="F60" s="80"/>
      <c r="G60" s="78"/>
      <c r="H60" s="81"/>
      <c r="I60" s="114"/>
      <c r="J60" s="115"/>
      <c r="K60" s="83"/>
      <c r="L60" s="83"/>
      <c r="M60" s="83"/>
      <c r="N60" s="83"/>
      <c r="O60" s="82"/>
      <c r="P60" s="82"/>
      <c r="Q60" s="82"/>
      <c r="R60" s="9"/>
      <c r="S60" s="1"/>
      <c r="T60" s="1"/>
      <c r="U60" s="1"/>
      <c r="V60" s="1"/>
      <c r="W60" s="1"/>
      <c r="X60" s="1"/>
      <c r="Y60" s="1"/>
      <c r="Z60" s="1"/>
    </row>
    <row r="61" spans="1:26" ht="11.25" customHeight="1" outlineLevel="3" x14ac:dyDescent="0.25">
      <c r="A61" s="61"/>
      <c r="B61" s="62"/>
      <c r="C61" s="63">
        <v>7</v>
      </c>
      <c r="D61" s="64" t="s">
        <v>30</v>
      </c>
      <c r="E61" s="65" t="s">
        <v>95</v>
      </c>
      <c r="F61" s="66" t="s">
        <v>96</v>
      </c>
      <c r="G61" s="64" t="s">
        <v>33</v>
      </c>
      <c r="H61" s="67">
        <v>196.3</v>
      </c>
      <c r="I61" s="110"/>
      <c r="J61" s="111">
        <f>H61*I61</f>
        <v>0</v>
      </c>
      <c r="K61" s="67">
        <v>2.5999999999999998E-4</v>
      </c>
      <c r="L61" s="67">
        <f>H61*K61</f>
        <v>5.1038E-2</v>
      </c>
      <c r="M61" s="67"/>
      <c r="N61" s="67">
        <f>H61*M61</f>
        <v>0</v>
      </c>
      <c r="O61" s="68">
        <v>21</v>
      </c>
      <c r="P61" s="68">
        <f>J61*(O61/100)</f>
        <v>0</v>
      </c>
      <c r="Q61" s="68">
        <f>J61+P61</f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8.25" customHeight="1" outlineLevel="3" x14ac:dyDescent="0.25">
      <c r="A62" s="1"/>
      <c r="B62" s="5"/>
      <c r="C62" s="5"/>
      <c r="D62" s="5"/>
      <c r="E62" s="5"/>
      <c r="F62" s="5"/>
      <c r="G62" s="5"/>
      <c r="H62" s="5"/>
      <c r="I62" s="9"/>
      <c r="J62" s="9"/>
      <c r="K62" s="5"/>
      <c r="L62" s="5"/>
      <c r="M62" s="5"/>
      <c r="N62" s="5"/>
      <c r="O62" s="5"/>
      <c r="P62" s="9"/>
      <c r="Q62" s="9"/>
      <c r="R62" s="1"/>
      <c r="S62" s="1"/>
      <c r="T62" s="1"/>
      <c r="U62" s="1"/>
      <c r="V62" s="1"/>
      <c r="W62" s="1"/>
      <c r="X62" s="1"/>
      <c r="Y62" s="1"/>
      <c r="Z62" s="1"/>
    </row>
    <row r="63" spans="1:26" ht="8.25" customHeight="1" outlineLevel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8.2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8.2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8.2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8.2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8.2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8.2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8.2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8.2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8.2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8.2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8.2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8.2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8.2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8.2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8.2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8.2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8.2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8.2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8.2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8.2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8.2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8.2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8.2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8.2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8.2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8.2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8.2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8.2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8.2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8.2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8.2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8.2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8.2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8.2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8.2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8.2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8.2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8.2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8.2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8.2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8.2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8.2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8.2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EOmim2ZfhThOO5fpoZfmGHagUhvg+SDSDOHDV5wAQXCUDja7ZEUwLzt4cWG2WqQ1Q9DXu7AQ11qB4b0HR+fE4A==" saltValue="CC/OPQbBoH3fI/ELeHe8Ag==" spinCount="100000" sheet="1" objects="1" scenarios="1"/>
  <pageMargins left="0.7" right="0.7" top="0.75" bottom="0.75" header="0" footer="0"/>
  <pageSetup orientation="landscape"/>
  <headerFooter>
    <oddFooter>&amp;Lčm 64&amp;C&amp;P/&amp;R&amp;D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82" zoomScale="115" zoomScaleNormal="115" workbookViewId="0">
      <selection activeCell="J111" sqref="J111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SUBTOTAL(9,J8:J102)</f>
        <v>0</v>
      </c>
      <c r="K7" s="46"/>
      <c r="L7" s="17">
        <f>SUBTOTAL(9,L8:L102)</f>
        <v>1.6330207000000001</v>
      </c>
      <c r="M7" s="46"/>
      <c r="N7" s="17">
        <f>SUBTOTAL(9,N8:N102)</f>
        <v>0.76588245999999993</v>
      </c>
      <c r="O7" s="47"/>
      <c r="P7" s="16">
        <f t="shared" ref="P7:Q7" si="0">SUBTOTAL(9,P8:P102)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191</v>
      </c>
      <c r="B8" s="49">
        <v>2</v>
      </c>
      <c r="C8" s="50"/>
      <c r="D8" s="51" t="s">
        <v>25</v>
      </c>
      <c r="E8" s="51"/>
      <c r="F8" s="19" t="s">
        <v>192</v>
      </c>
      <c r="G8" s="51"/>
      <c r="H8" s="52"/>
      <c r="I8" s="106"/>
      <c r="J8" s="107">
        <f>SUBTOTAL(9,J9:J101)</f>
        <v>0</v>
      </c>
      <c r="K8" s="52"/>
      <c r="L8" s="53">
        <f>SUBTOTAL(9,L9:L101)</f>
        <v>1.6330207000000001</v>
      </c>
      <c r="M8" s="52"/>
      <c r="N8" s="53">
        <f>SUBTOTAL(9,N9:N101)</f>
        <v>0.76588245999999993</v>
      </c>
      <c r="O8" s="54"/>
      <c r="P8" s="20">
        <f t="shared" ref="P8:Q8" si="1">SUBTOTAL(9,P9:P101)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193</v>
      </c>
      <c r="B9" s="55">
        <v>3</v>
      </c>
      <c r="C9" s="56"/>
      <c r="D9" s="57" t="s">
        <v>28</v>
      </c>
      <c r="E9" s="57"/>
      <c r="F9" s="58" t="s">
        <v>29</v>
      </c>
      <c r="G9" s="57"/>
      <c r="H9" s="59"/>
      <c r="I9" s="108"/>
      <c r="J9" s="109">
        <f>SUBTOTAL(9,J10:J24)</f>
        <v>0</v>
      </c>
      <c r="K9" s="59"/>
      <c r="L9" s="21">
        <f>SUBTOTAL(9,L10:L24)</f>
        <v>1.3466069999999999</v>
      </c>
      <c r="M9" s="59"/>
      <c r="N9" s="21">
        <f>SUBTOTAL(9,N10:N24)</f>
        <v>5.4840000000000003E-5</v>
      </c>
      <c r="O9" s="60"/>
      <c r="P9" s="22">
        <f t="shared" ref="P9:Q9" si="2">SUBTOTAL(9,P10:P24)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31</v>
      </c>
      <c r="F10" s="66" t="s">
        <v>32</v>
      </c>
      <c r="G10" s="64" t="s">
        <v>33</v>
      </c>
      <c r="H10" s="67">
        <v>16.5</v>
      </c>
      <c r="I10" s="110"/>
      <c r="J10" s="111">
        <f>H10*I10</f>
        <v>0</v>
      </c>
      <c r="K10" s="67">
        <v>2.1000000000000001E-2</v>
      </c>
      <c r="L10" s="67">
        <f>H10*K10</f>
        <v>0.34650000000000003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194</v>
      </c>
      <c r="G11" s="71"/>
      <c r="H11" s="74">
        <v>16.5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22.5" customHeight="1" outlineLevel="3" x14ac:dyDescent="0.25">
      <c r="A13" s="61"/>
      <c r="B13" s="62"/>
      <c r="C13" s="63">
        <v>2</v>
      </c>
      <c r="D13" s="64" t="s">
        <v>30</v>
      </c>
      <c r="E13" s="65" t="s">
        <v>36</v>
      </c>
      <c r="F13" s="66" t="s">
        <v>37</v>
      </c>
      <c r="G13" s="64" t="s">
        <v>33</v>
      </c>
      <c r="H13" s="67">
        <v>50.31</v>
      </c>
      <c r="I13" s="110"/>
      <c r="J13" s="111">
        <f>H13*I13</f>
        <v>0</v>
      </c>
      <c r="K13" s="67">
        <v>1.9699999999999999E-2</v>
      </c>
      <c r="L13" s="67">
        <f>H13*K13</f>
        <v>0.99110699999999996</v>
      </c>
      <c r="M13" s="67"/>
      <c r="N13" s="67">
        <f>H13*M13</f>
        <v>0</v>
      </c>
      <c r="O13" s="68">
        <v>21</v>
      </c>
      <c r="P13" s="68">
        <f>J13*(O13/100)</f>
        <v>0</v>
      </c>
      <c r="Q13" s="68">
        <f>J13+P13</f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9.75" customHeight="1" outlineLevel="4" x14ac:dyDescent="0.25">
      <c r="A14" s="69"/>
      <c r="B14" s="70"/>
      <c r="C14" s="70"/>
      <c r="D14" s="71"/>
      <c r="E14" s="72" t="s">
        <v>34</v>
      </c>
      <c r="F14" s="73" t="s">
        <v>195</v>
      </c>
      <c r="G14" s="71"/>
      <c r="H14" s="74">
        <v>50.31</v>
      </c>
      <c r="I14" s="112"/>
      <c r="J14" s="113"/>
      <c r="K14" s="74"/>
      <c r="L14" s="74"/>
      <c r="M14" s="74"/>
      <c r="N14" s="74"/>
      <c r="O14" s="75"/>
      <c r="P14" s="75"/>
      <c r="Q14" s="75"/>
      <c r="R14" s="9"/>
      <c r="S14" s="1"/>
      <c r="T14" s="1"/>
      <c r="U14" s="1"/>
      <c r="V14" s="1"/>
      <c r="W14" s="1"/>
      <c r="X14" s="1"/>
      <c r="Y14" s="1"/>
      <c r="Z14" s="1"/>
    </row>
    <row r="15" spans="1:26" ht="7.5" customHeight="1" outlineLevel="4" x14ac:dyDescent="0.25">
      <c r="A15" s="9"/>
      <c r="B15" s="76"/>
      <c r="C15" s="77"/>
      <c r="D15" s="78"/>
      <c r="E15" s="79"/>
      <c r="F15" s="80"/>
      <c r="G15" s="78"/>
      <c r="H15" s="81"/>
      <c r="I15" s="114"/>
      <c r="J15" s="115"/>
      <c r="K15" s="83"/>
      <c r="L15" s="83"/>
      <c r="M15" s="83"/>
      <c r="N15" s="83"/>
      <c r="O15" s="82"/>
      <c r="P15" s="82"/>
      <c r="Q15" s="82"/>
      <c r="R15" s="9"/>
      <c r="S15" s="1"/>
      <c r="T15" s="1"/>
      <c r="U15" s="1"/>
      <c r="V15" s="1"/>
      <c r="W15" s="1"/>
      <c r="X15" s="1"/>
      <c r="Y15" s="1"/>
      <c r="Z15" s="1"/>
    </row>
    <row r="16" spans="1:26" ht="11.25" customHeight="1" outlineLevel="3" x14ac:dyDescent="0.25">
      <c r="A16" s="61"/>
      <c r="B16" s="62"/>
      <c r="C16" s="63">
        <v>3</v>
      </c>
      <c r="D16" s="64" t="s">
        <v>30</v>
      </c>
      <c r="E16" s="65" t="s">
        <v>196</v>
      </c>
      <c r="F16" s="66" t="s">
        <v>197</v>
      </c>
      <c r="G16" s="64" t="s">
        <v>166</v>
      </c>
      <c r="H16" s="67">
        <v>6</v>
      </c>
      <c r="I16" s="110"/>
      <c r="J16" s="111">
        <f>H16*I16</f>
        <v>0</v>
      </c>
      <c r="K16" s="67">
        <v>1.5E-3</v>
      </c>
      <c r="L16" s="67">
        <f>H16*K16</f>
        <v>9.0000000000000011E-3</v>
      </c>
      <c r="M16" s="67"/>
      <c r="N16" s="67">
        <f>H16*M16</f>
        <v>0</v>
      </c>
      <c r="O16" s="68">
        <v>21</v>
      </c>
      <c r="P16" s="68">
        <f>J16*(O16/100)</f>
        <v>0</v>
      </c>
      <c r="Q16" s="68">
        <f>J16+P16</f>
        <v>0</v>
      </c>
      <c r="R16" s="9"/>
      <c r="S16" s="9"/>
      <c r="T16" s="1"/>
      <c r="U16" s="1"/>
      <c r="V16" s="1"/>
      <c r="W16" s="1"/>
      <c r="X16" s="1"/>
      <c r="Y16" s="1"/>
      <c r="Z16" s="1"/>
    </row>
    <row r="17" spans="1:26" ht="9.75" customHeight="1" outlineLevel="4" x14ac:dyDescent="0.25">
      <c r="A17" s="69"/>
      <c r="B17" s="70"/>
      <c r="C17" s="70"/>
      <c r="D17" s="71"/>
      <c r="E17" s="72" t="s">
        <v>34</v>
      </c>
      <c r="F17" s="73" t="s">
        <v>198</v>
      </c>
      <c r="G17" s="71"/>
      <c r="H17" s="74">
        <v>6</v>
      </c>
      <c r="I17" s="112"/>
      <c r="J17" s="113"/>
      <c r="K17" s="74"/>
      <c r="L17" s="74"/>
      <c r="M17" s="74"/>
      <c r="N17" s="74"/>
      <c r="O17" s="75"/>
      <c r="P17" s="75"/>
      <c r="Q17" s="75"/>
      <c r="R17" s="9"/>
      <c r="S17" s="1"/>
      <c r="T17" s="1"/>
      <c r="U17" s="1"/>
      <c r="V17" s="1"/>
      <c r="W17" s="1"/>
      <c r="X17" s="1"/>
      <c r="Y17" s="1"/>
      <c r="Z17" s="1"/>
    </row>
    <row r="18" spans="1:26" ht="7.5" customHeight="1" outlineLevel="4" x14ac:dyDescent="0.25">
      <c r="A18" s="9"/>
      <c r="B18" s="76"/>
      <c r="C18" s="77"/>
      <c r="D18" s="78"/>
      <c r="E18" s="79"/>
      <c r="F18" s="80"/>
      <c r="G18" s="78"/>
      <c r="H18" s="81"/>
      <c r="I18" s="114"/>
      <c r="J18" s="115"/>
      <c r="K18" s="83"/>
      <c r="L18" s="83"/>
      <c r="M18" s="83"/>
      <c r="N18" s="83"/>
      <c r="O18" s="82"/>
      <c r="P18" s="82"/>
      <c r="Q18" s="82"/>
      <c r="R18" s="9"/>
      <c r="S18" s="1"/>
      <c r="T18" s="1"/>
      <c r="U18" s="1"/>
      <c r="V18" s="1"/>
      <c r="W18" s="1"/>
      <c r="X18" s="1"/>
      <c r="Y18" s="1"/>
      <c r="Z18" s="1"/>
    </row>
    <row r="19" spans="1:26" ht="11.25" customHeight="1" outlineLevel="3" x14ac:dyDescent="0.25">
      <c r="A19" s="61"/>
      <c r="B19" s="62"/>
      <c r="C19" s="63">
        <v>4</v>
      </c>
      <c r="D19" s="64" t="s">
        <v>30</v>
      </c>
      <c r="E19" s="65" t="s">
        <v>39</v>
      </c>
      <c r="F19" s="66" t="s">
        <v>40</v>
      </c>
      <c r="G19" s="64" t="s">
        <v>33</v>
      </c>
      <c r="H19" s="67">
        <v>5.484</v>
      </c>
      <c r="I19" s="110"/>
      <c r="J19" s="111">
        <f>H19*I19</f>
        <v>0</v>
      </c>
      <c r="K19" s="67"/>
      <c r="L19" s="67">
        <f>H19*K19</f>
        <v>0</v>
      </c>
      <c r="M19" s="67">
        <v>1.0000000000000001E-5</v>
      </c>
      <c r="N19" s="67">
        <f>H19*M19</f>
        <v>5.4840000000000003E-5</v>
      </c>
      <c r="O19" s="68">
        <v>21</v>
      </c>
      <c r="P19" s="68">
        <f>J19*(O19/100)</f>
        <v>0</v>
      </c>
      <c r="Q19" s="68">
        <f>J19+P19</f>
        <v>0</v>
      </c>
      <c r="R19" s="9"/>
      <c r="S19" s="9"/>
      <c r="T19" s="1"/>
      <c r="U19" s="1"/>
      <c r="V19" s="1"/>
      <c r="W19" s="1"/>
      <c r="X19" s="1"/>
      <c r="Y19" s="1"/>
      <c r="Z19" s="1"/>
    </row>
    <row r="20" spans="1:26" ht="9.75" customHeight="1" outlineLevel="4" x14ac:dyDescent="0.25">
      <c r="A20" s="69"/>
      <c r="B20" s="70"/>
      <c r="C20" s="70"/>
      <c r="D20" s="71"/>
      <c r="E20" s="72" t="s">
        <v>34</v>
      </c>
      <c r="F20" s="73" t="s">
        <v>199</v>
      </c>
      <c r="G20" s="71"/>
      <c r="H20" s="74">
        <v>3.3600000000000003</v>
      </c>
      <c r="I20" s="112"/>
      <c r="J20" s="113"/>
      <c r="K20" s="74"/>
      <c r="L20" s="74"/>
      <c r="M20" s="74"/>
      <c r="N20" s="74"/>
      <c r="O20" s="75"/>
      <c r="P20" s="75"/>
      <c r="Q20" s="75"/>
      <c r="R20" s="9"/>
      <c r="S20" s="1"/>
      <c r="T20" s="1"/>
      <c r="U20" s="1"/>
      <c r="V20" s="1"/>
      <c r="W20" s="1"/>
      <c r="X20" s="1"/>
      <c r="Y20" s="1"/>
      <c r="Z20" s="1"/>
    </row>
    <row r="21" spans="1:26" ht="9.75" customHeight="1" outlineLevel="4" x14ac:dyDescent="0.25">
      <c r="A21" s="69"/>
      <c r="B21" s="70"/>
      <c r="C21" s="70"/>
      <c r="D21" s="71"/>
      <c r="E21" s="72"/>
      <c r="F21" s="73" t="s">
        <v>200</v>
      </c>
      <c r="G21" s="71"/>
      <c r="H21" s="74">
        <v>1.2100000000000002</v>
      </c>
      <c r="I21" s="112"/>
      <c r="J21" s="113"/>
      <c r="K21" s="74"/>
      <c r="L21" s="74"/>
      <c r="M21" s="74"/>
      <c r="N21" s="74"/>
      <c r="O21" s="75"/>
      <c r="P21" s="75"/>
      <c r="Q21" s="75"/>
      <c r="R21" s="9"/>
      <c r="S21" s="1"/>
      <c r="T21" s="1"/>
      <c r="U21" s="1"/>
      <c r="V21" s="1"/>
      <c r="W21" s="1"/>
      <c r="X21" s="1"/>
      <c r="Y21" s="1"/>
      <c r="Z21" s="1"/>
    </row>
    <row r="22" spans="1:26" ht="9.75" customHeight="1" outlineLevel="4" x14ac:dyDescent="0.25">
      <c r="A22" s="69"/>
      <c r="B22" s="70"/>
      <c r="C22" s="70"/>
      <c r="D22" s="71"/>
      <c r="E22" s="72"/>
      <c r="F22" s="73" t="s">
        <v>201</v>
      </c>
      <c r="G22" s="71"/>
      <c r="H22" s="74">
        <v>0.91400000000000015</v>
      </c>
      <c r="I22" s="112"/>
      <c r="J22" s="113"/>
      <c r="K22" s="74"/>
      <c r="L22" s="74"/>
      <c r="M22" s="74"/>
      <c r="N22" s="74"/>
      <c r="O22" s="75"/>
      <c r="P22" s="75"/>
      <c r="Q22" s="75"/>
      <c r="R22" s="9"/>
      <c r="S22" s="1"/>
      <c r="T22" s="1"/>
      <c r="U22" s="1"/>
      <c r="V22" s="1"/>
      <c r="W22" s="1"/>
      <c r="X22" s="1"/>
      <c r="Y22" s="1"/>
      <c r="Z22" s="1"/>
    </row>
    <row r="23" spans="1:26" ht="7.5" customHeight="1" outlineLevel="4" x14ac:dyDescent="0.25">
      <c r="A23" s="9"/>
      <c r="B23" s="76"/>
      <c r="C23" s="77"/>
      <c r="D23" s="78"/>
      <c r="E23" s="79"/>
      <c r="F23" s="80"/>
      <c r="G23" s="78"/>
      <c r="H23" s="81"/>
      <c r="I23" s="114"/>
      <c r="J23" s="115"/>
      <c r="K23" s="83"/>
      <c r="L23" s="83"/>
      <c r="M23" s="83"/>
      <c r="N23" s="83"/>
      <c r="O23" s="82"/>
      <c r="P23" s="82"/>
      <c r="Q23" s="82"/>
      <c r="R23" s="9"/>
      <c r="S23" s="1"/>
      <c r="T23" s="1"/>
      <c r="U23" s="1"/>
      <c r="V23" s="1"/>
      <c r="W23" s="1"/>
      <c r="X23" s="1"/>
      <c r="Y23" s="1"/>
      <c r="Z23" s="1"/>
    </row>
    <row r="24" spans="1:26" ht="8.25" customHeight="1" outlineLevel="3" x14ac:dyDescent="0.25">
      <c r="A24" s="1"/>
      <c r="B24" s="5"/>
      <c r="C24" s="5"/>
      <c r="D24" s="5"/>
      <c r="E24" s="5"/>
      <c r="F24" s="5"/>
      <c r="G24" s="5"/>
      <c r="H24" s="5"/>
      <c r="I24" s="116"/>
      <c r="J24" s="116"/>
      <c r="K24" s="5"/>
      <c r="L24" s="5"/>
      <c r="M24" s="5"/>
      <c r="N24" s="5"/>
      <c r="O24" s="5"/>
      <c r="P24" s="9"/>
      <c r="Q24" s="9"/>
      <c r="R24" s="1"/>
      <c r="S24" s="1"/>
      <c r="T24" s="1"/>
      <c r="U24" s="1"/>
      <c r="V24" s="1"/>
      <c r="W24" s="1"/>
      <c r="X24" s="1"/>
      <c r="Y24" s="1"/>
      <c r="Z24" s="1"/>
    </row>
    <row r="25" spans="1:26" ht="11.25" customHeight="1" outlineLevel="2" x14ac:dyDescent="0.25">
      <c r="A25" s="18" t="s">
        <v>202</v>
      </c>
      <c r="B25" s="55">
        <v>3</v>
      </c>
      <c r="C25" s="56"/>
      <c r="D25" s="57" t="s">
        <v>28</v>
      </c>
      <c r="E25" s="57"/>
      <c r="F25" s="58" t="s">
        <v>45</v>
      </c>
      <c r="G25" s="57"/>
      <c r="H25" s="59"/>
      <c r="I25" s="108"/>
      <c r="J25" s="109">
        <f>SUBTOTAL(9,J26:J42)</f>
        <v>0</v>
      </c>
      <c r="K25" s="59"/>
      <c r="L25" s="21">
        <f>SUBTOTAL(9,L26:L42)</f>
        <v>2.8049999999999998E-3</v>
      </c>
      <c r="M25" s="59"/>
      <c r="N25" s="21">
        <f>SUBTOTAL(9,N26:N42)</f>
        <v>0.66810000000000003</v>
      </c>
      <c r="O25" s="60"/>
      <c r="P25" s="22">
        <f t="shared" ref="P25:Q25" si="3">SUBTOTAL(9,P26:P42)</f>
        <v>0</v>
      </c>
      <c r="Q25" s="22">
        <f t="shared" si="3"/>
        <v>0</v>
      </c>
      <c r="R25" s="9"/>
      <c r="S25" s="9"/>
      <c r="T25" s="1"/>
      <c r="U25" s="1"/>
      <c r="V25" s="1"/>
      <c r="W25" s="1"/>
      <c r="X25" s="1"/>
      <c r="Y25" s="1"/>
      <c r="Z25" s="1"/>
    </row>
    <row r="26" spans="1:26" ht="11.25" customHeight="1" outlineLevel="3" x14ac:dyDescent="0.25">
      <c r="A26" s="61"/>
      <c r="B26" s="62"/>
      <c r="C26" s="63">
        <v>1</v>
      </c>
      <c r="D26" s="64" t="s">
        <v>30</v>
      </c>
      <c r="E26" s="65" t="s">
        <v>46</v>
      </c>
      <c r="F26" s="66" t="s">
        <v>47</v>
      </c>
      <c r="G26" s="64" t="s">
        <v>48</v>
      </c>
      <c r="H26" s="67">
        <v>40</v>
      </c>
      <c r="I26" s="110"/>
      <c r="J26" s="111">
        <f>H26*I26</f>
        <v>0</v>
      </c>
      <c r="K26" s="67"/>
      <c r="L26" s="67">
        <f>H26*K26</f>
        <v>0</v>
      </c>
      <c r="M26" s="67"/>
      <c r="N26" s="67">
        <f>H26*M26</f>
        <v>0</v>
      </c>
      <c r="O26" s="68">
        <v>21</v>
      </c>
      <c r="P26" s="68">
        <f>J26*(O26/100)</f>
        <v>0</v>
      </c>
      <c r="Q26" s="68">
        <f>J26+P26</f>
        <v>0</v>
      </c>
      <c r="R26" s="9"/>
      <c r="S26" s="9"/>
      <c r="T26" s="1"/>
      <c r="U26" s="1"/>
      <c r="V26" s="1"/>
      <c r="W26" s="1"/>
      <c r="X26" s="1"/>
      <c r="Y26" s="1"/>
      <c r="Z26" s="1"/>
    </row>
    <row r="27" spans="1:26" ht="9.75" customHeight="1" outlineLevel="4" x14ac:dyDescent="0.25">
      <c r="A27" s="69"/>
      <c r="B27" s="70"/>
      <c r="C27" s="70"/>
      <c r="D27" s="71"/>
      <c r="E27" s="72" t="s">
        <v>34</v>
      </c>
      <c r="F27" s="73" t="s">
        <v>49</v>
      </c>
      <c r="G27" s="71"/>
      <c r="H27" s="74">
        <v>40</v>
      </c>
      <c r="I27" s="112"/>
      <c r="J27" s="113"/>
      <c r="K27" s="74"/>
      <c r="L27" s="74"/>
      <c r="M27" s="74"/>
      <c r="N27" s="74"/>
      <c r="O27" s="75"/>
      <c r="P27" s="75"/>
      <c r="Q27" s="75"/>
      <c r="R27" s="9"/>
      <c r="S27" s="1"/>
      <c r="T27" s="1"/>
      <c r="U27" s="1"/>
      <c r="V27" s="1"/>
      <c r="W27" s="1"/>
      <c r="X27" s="1"/>
      <c r="Y27" s="1"/>
      <c r="Z27" s="1"/>
    </row>
    <row r="28" spans="1:26" ht="7.5" customHeight="1" outlineLevel="4" x14ac:dyDescent="0.25">
      <c r="A28" s="9"/>
      <c r="B28" s="76"/>
      <c r="C28" s="77"/>
      <c r="D28" s="78"/>
      <c r="E28" s="79"/>
      <c r="F28" s="80"/>
      <c r="G28" s="78"/>
      <c r="H28" s="81"/>
      <c r="I28" s="114"/>
      <c r="J28" s="115"/>
      <c r="K28" s="83"/>
      <c r="L28" s="83"/>
      <c r="M28" s="83"/>
      <c r="N28" s="83"/>
      <c r="O28" s="82"/>
      <c r="P28" s="82"/>
      <c r="Q28" s="82"/>
      <c r="R28" s="9"/>
      <c r="S28" s="1"/>
      <c r="T28" s="1"/>
      <c r="U28" s="1"/>
      <c r="V28" s="1"/>
      <c r="W28" s="1"/>
      <c r="X28" s="1"/>
      <c r="Y28" s="1"/>
      <c r="Z28" s="1"/>
    </row>
    <row r="29" spans="1:26" ht="11.25" customHeight="1" outlineLevel="3" x14ac:dyDescent="0.25">
      <c r="A29" s="61"/>
      <c r="B29" s="62"/>
      <c r="C29" s="63">
        <v>2</v>
      </c>
      <c r="D29" s="64" t="s">
        <v>30</v>
      </c>
      <c r="E29" s="65" t="s">
        <v>50</v>
      </c>
      <c r="F29" s="66" t="s">
        <v>51</v>
      </c>
      <c r="G29" s="64" t="s">
        <v>48</v>
      </c>
      <c r="H29" s="67">
        <v>24</v>
      </c>
      <c r="I29" s="110"/>
      <c r="J29" s="111">
        <f>H29*I29</f>
        <v>0</v>
      </c>
      <c r="K29" s="67"/>
      <c r="L29" s="67">
        <f>H29*K29</f>
        <v>0</v>
      </c>
      <c r="M29" s="67"/>
      <c r="N29" s="67">
        <f>H29*M29</f>
        <v>0</v>
      </c>
      <c r="O29" s="68">
        <v>21</v>
      </c>
      <c r="P29" s="68">
        <f>J29*(O29/100)</f>
        <v>0</v>
      </c>
      <c r="Q29" s="68">
        <f>J29+P29</f>
        <v>0</v>
      </c>
      <c r="R29" s="9"/>
      <c r="S29" s="9"/>
      <c r="T29" s="1"/>
      <c r="U29" s="1"/>
      <c r="V29" s="1"/>
      <c r="W29" s="1"/>
      <c r="X29" s="1"/>
      <c r="Y29" s="1"/>
      <c r="Z29" s="1"/>
    </row>
    <row r="30" spans="1:26" ht="9.75" customHeight="1" outlineLevel="4" x14ac:dyDescent="0.25">
      <c r="A30" s="69"/>
      <c r="B30" s="70"/>
      <c r="C30" s="70"/>
      <c r="D30" s="71"/>
      <c r="E30" s="72" t="s">
        <v>34</v>
      </c>
      <c r="F30" s="73" t="s">
        <v>52</v>
      </c>
      <c r="G30" s="71"/>
      <c r="H30" s="74">
        <v>24</v>
      </c>
      <c r="I30" s="112"/>
      <c r="J30" s="113"/>
      <c r="K30" s="74"/>
      <c r="L30" s="74"/>
      <c r="M30" s="74"/>
      <c r="N30" s="74"/>
      <c r="O30" s="75"/>
      <c r="P30" s="75"/>
      <c r="Q30" s="75"/>
      <c r="R30" s="9"/>
      <c r="S30" s="1"/>
      <c r="T30" s="1"/>
      <c r="U30" s="1"/>
      <c r="V30" s="1"/>
      <c r="W30" s="1"/>
      <c r="X30" s="1"/>
      <c r="Y30" s="1"/>
      <c r="Z30" s="1"/>
    </row>
    <row r="31" spans="1:26" ht="7.5" customHeight="1" outlineLevel="4" x14ac:dyDescent="0.25">
      <c r="A31" s="9"/>
      <c r="B31" s="76"/>
      <c r="C31" s="77"/>
      <c r="D31" s="78"/>
      <c r="E31" s="79"/>
      <c r="F31" s="80"/>
      <c r="G31" s="78"/>
      <c r="H31" s="81"/>
      <c r="I31" s="114"/>
      <c r="J31" s="115"/>
      <c r="K31" s="83"/>
      <c r="L31" s="83"/>
      <c r="M31" s="83"/>
      <c r="N31" s="83"/>
      <c r="O31" s="82"/>
      <c r="P31" s="82"/>
      <c r="Q31" s="82"/>
      <c r="R31" s="9"/>
      <c r="S31" s="1"/>
      <c r="T31" s="1"/>
      <c r="U31" s="1"/>
      <c r="V31" s="1"/>
      <c r="W31" s="1"/>
      <c r="X31" s="1"/>
      <c r="Y31" s="1"/>
      <c r="Z31" s="1"/>
    </row>
    <row r="32" spans="1:26" ht="11.25" customHeight="1" outlineLevel="3" x14ac:dyDescent="0.25">
      <c r="A32" s="61"/>
      <c r="B32" s="62"/>
      <c r="C32" s="63">
        <v>3</v>
      </c>
      <c r="D32" s="64" t="s">
        <v>30</v>
      </c>
      <c r="E32" s="65" t="s">
        <v>53</v>
      </c>
      <c r="F32" s="66" t="s">
        <v>54</v>
      </c>
      <c r="G32" s="64" t="s">
        <v>33</v>
      </c>
      <c r="H32" s="67">
        <v>16.5</v>
      </c>
      <c r="I32" s="110"/>
      <c r="J32" s="111">
        <f t="shared" ref="J32:J34" si="4">H32*I32</f>
        <v>0</v>
      </c>
      <c r="K32" s="67"/>
      <c r="L32" s="67">
        <f t="shared" ref="L32:L34" si="5">H32*K32</f>
        <v>0</v>
      </c>
      <c r="M32" s="67">
        <v>0.01</v>
      </c>
      <c r="N32" s="67">
        <f t="shared" ref="N32:N34" si="6">H32*M32</f>
        <v>0.16500000000000001</v>
      </c>
      <c r="O32" s="68">
        <v>21</v>
      </c>
      <c r="P32" s="68">
        <f t="shared" ref="P32:P34" si="7">J32*(O32/100)</f>
        <v>0</v>
      </c>
      <c r="Q32" s="68">
        <f t="shared" ref="Q32:Q34" si="8">J32+P32</f>
        <v>0</v>
      </c>
      <c r="R32" s="9"/>
      <c r="S32" s="9"/>
      <c r="T32" s="1"/>
      <c r="U32" s="1"/>
      <c r="V32" s="1"/>
      <c r="W32" s="1"/>
      <c r="X32" s="1"/>
      <c r="Y32" s="1"/>
      <c r="Z32" s="1"/>
    </row>
    <row r="33" spans="1:26" ht="11.25" customHeight="1" outlineLevel="3" x14ac:dyDescent="0.25">
      <c r="A33" s="61"/>
      <c r="B33" s="62"/>
      <c r="C33" s="63">
        <v>4</v>
      </c>
      <c r="D33" s="64" t="s">
        <v>30</v>
      </c>
      <c r="E33" s="65" t="s">
        <v>55</v>
      </c>
      <c r="F33" s="66" t="s">
        <v>56</v>
      </c>
      <c r="G33" s="64" t="s">
        <v>33</v>
      </c>
      <c r="H33" s="67">
        <v>50.31</v>
      </c>
      <c r="I33" s="110"/>
      <c r="J33" s="111">
        <f t="shared" si="4"/>
        <v>0</v>
      </c>
      <c r="K33" s="67"/>
      <c r="L33" s="67">
        <f t="shared" si="5"/>
        <v>0</v>
      </c>
      <c r="M33" s="67">
        <v>0.01</v>
      </c>
      <c r="N33" s="67">
        <f t="shared" si="6"/>
        <v>0.50309999999999999</v>
      </c>
      <c r="O33" s="68">
        <v>21</v>
      </c>
      <c r="P33" s="68">
        <f t="shared" si="7"/>
        <v>0</v>
      </c>
      <c r="Q33" s="68">
        <f t="shared" si="8"/>
        <v>0</v>
      </c>
      <c r="R33" s="9"/>
      <c r="S33" s="9"/>
      <c r="T33" s="1"/>
      <c r="U33" s="1"/>
      <c r="V33" s="1"/>
      <c r="W33" s="1"/>
      <c r="X33" s="1"/>
      <c r="Y33" s="1"/>
      <c r="Z33" s="1"/>
    </row>
    <row r="34" spans="1:26" ht="11.25" customHeight="1" outlineLevel="3" x14ac:dyDescent="0.25">
      <c r="A34" s="61"/>
      <c r="B34" s="62"/>
      <c r="C34" s="63">
        <v>5</v>
      </c>
      <c r="D34" s="64" t="s">
        <v>30</v>
      </c>
      <c r="E34" s="65" t="s">
        <v>203</v>
      </c>
      <c r="F34" s="66" t="s">
        <v>204</v>
      </c>
      <c r="G34" s="64" t="s">
        <v>33</v>
      </c>
      <c r="H34" s="67">
        <v>16.5</v>
      </c>
      <c r="I34" s="110"/>
      <c r="J34" s="111">
        <f t="shared" si="4"/>
        <v>0</v>
      </c>
      <c r="K34" s="67"/>
      <c r="L34" s="67">
        <f t="shared" si="5"/>
        <v>0</v>
      </c>
      <c r="M34" s="67"/>
      <c r="N34" s="67">
        <f t="shared" si="6"/>
        <v>0</v>
      </c>
      <c r="O34" s="68">
        <v>21</v>
      </c>
      <c r="P34" s="68">
        <f t="shared" si="7"/>
        <v>0</v>
      </c>
      <c r="Q34" s="68">
        <f t="shared" si="8"/>
        <v>0</v>
      </c>
      <c r="R34" s="9"/>
      <c r="S34" s="9"/>
      <c r="T34" s="1"/>
      <c r="U34" s="1"/>
      <c r="V34" s="1"/>
      <c r="W34" s="1"/>
      <c r="X34" s="1"/>
      <c r="Y34" s="1"/>
      <c r="Z34" s="1"/>
    </row>
    <row r="35" spans="1:26" ht="9.75" customHeight="1" outlineLevel="4" x14ac:dyDescent="0.25">
      <c r="A35" s="69"/>
      <c r="B35" s="70"/>
      <c r="C35" s="70"/>
      <c r="D35" s="71"/>
      <c r="E35" s="72" t="s">
        <v>34</v>
      </c>
      <c r="F35" s="73" t="s">
        <v>205</v>
      </c>
      <c r="G35" s="71"/>
      <c r="H35" s="74">
        <v>16.5</v>
      </c>
      <c r="I35" s="112"/>
      <c r="J35" s="113"/>
      <c r="K35" s="74"/>
      <c r="L35" s="74"/>
      <c r="M35" s="74"/>
      <c r="N35" s="74"/>
      <c r="O35" s="75"/>
      <c r="P35" s="75"/>
      <c r="Q35" s="75"/>
      <c r="R35" s="9"/>
      <c r="S35" s="1"/>
      <c r="T35" s="1"/>
      <c r="U35" s="1"/>
      <c r="V35" s="1"/>
      <c r="W35" s="1"/>
      <c r="X35" s="1"/>
      <c r="Y35" s="1"/>
      <c r="Z35" s="1"/>
    </row>
    <row r="36" spans="1:26" ht="7.5" customHeight="1" outlineLevel="4" x14ac:dyDescent="0.25">
      <c r="A36" s="9"/>
      <c r="B36" s="76"/>
      <c r="C36" s="77"/>
      <c r="D36" s="78"/>
      <c r="E36" s="79"/>
      <c r="F36" s="80"/>
      <c r="G36" s="78"/>
      <c r="H36" s="81"/>
      <c r="I36" s="114"/>
      <c r="J36" s="115"/>
      <c r="K36" s="83"/>
      <c r="L36" s="83"/>
      <c r="M36" s="83"/>
      <c r="N36" s="83"/>
      <c r="O36" s="82"/>
      <c r="P36" s="82"/>
      <c r="Q36" s="82"/>
      <c r="R36" s="9"/>
      <c r="S36" s="1"/>
      <c r="T36" s="1"/>
      <c r="U36" s="1"/>
      <c r="V36" s="1"/>
      <c r="W36" s="1"/>
      <c r="X36" s="1"/>
      <c r="Y36" s="1"/>
      <c r="Z36" s="1"/>
    </row>
    <row r="37" spans="1:26" ht="11.25" customHeight="1" outlineLevel="3" x14ac:dyDescent="0.25">
      <c r="A37" s="61"/>
      <c r="B37" s="62"/>
      <c r="C37" s="63">
        <v>6</v>
      </c>
      <c r="D37" s="64" t="s">
        <v>30</v>
      </c>
      <c r="E37" s="65" t="s">
        <v>206</v>
      </c>
      <c r="F37" s="66" t="s">
        <v>207</v>
      </c>
      <c r="G37" s="64" t="s">
        <v>33</v>
      </c>
      <c r="H37" s="67">
        <v>33</v>
      </c>
      <c r="I37" s="110"/>
      <c r="J37" s="111">
        <f>H37*I37</f>
        <v>0</v>
      </c>
      <c r="K37" s="67"/>
      <c r="L37" s="67">
        <f>H37*K37</f>
        <v>0</v>
      </c>
      <c r="M37" s="67"/>
      <c r="N37" s="67">
        <f>H37*M37</f>
        <v>0</v>
      </c>
      <c r="O37" s="68">
        <v>21</v>
      </c>
      <c r="P37" s="68">
        <f>J37*(O37/100)</f>
        <v>0</v>
      </c>
      <c r="Q37" s="68">
        <f>J37+P37</f>
        <v>0</v>
      </c>
      <c r="R37" s="9"/>
      <c r="S37" s="9"/>
      <c r="T37" s="1"/>
      <c r="U37" s="1"/>
      <c r="V37" s="1"/>
      <c r="W37" s="1"/>
      <c r="X37" s="1"/>
      <c r="Y37" s="1"/>
      <c r="Z37" s="1"/>
    </row>
    <row r="38" spans="1:26" ht="9.75" customHeight="1" outlineLevel="4" x14ac:dyDescent="0.25">
      <c r="A38" s="69"/>
      <c r="B38" s="70"/>
      <c r="C38" s="70"/>
      <c r="D38" s="71"/>
      <c r="E38" s="72" t="s">
        <v>34</v>
      </c>
      <c r="F38" s="73" t="s">
        <v>208</v>
      </c>
      <c r="G38" s="71"/>
      <c r="H38" s="74">
        <v>33</v>
      </c>
      <c r="I38" s="112"/>
      <c r="J38" s="113"/>
      <c r="K38" s="74"/>
      <c r="L38" s="74"/>
      <c r="M38" s="74"/>
      <c r="N38" s="74"/>
      <c r="O38" s="75"/>
      <c r="P38" s="75"/>
      <c r="Q38" s="75"/>
      <c r="R38" s="9"/>
      <c r="S38" s="1"/>
      <c r="T38" s="1"/>
      <c r="U38" s="1"/>
      <c r="V38" s="1"/>
      <c r="W38" s="1"/>
      <c r="X38" s="1"/>
      <c r="Y38" s="1"/>
      <c r="Z38" s="1"/>
    </row>
    <row r="39" spans="1:26" ht="7.5" customHeight="1" outlineLevel="4" x14ac:dyDescent="0.25">
      <c r="A39" s="9"/>
      <c r="B39" s="76"/>
      <c r="C39" s="77"/>
      <c r="D39" s="78"/>
      <c r="E39" s="79"/>
      <c r="F39" s="80"/>
      <c r="G39" s="78"/>
      <c r="H39" s="81"/>
      <c r="I39" s="114"/>
      <c r="J39" s="115"/>
      <c r="K39" s="83"/>
      <c r="L39" s="83"/>
      <c r="M39" s="83"/>
      <c r="N39" s="83"/>
      <c r="O39" s="82"/>
      <c r="P39" s="82"/>
      <c r="Q39" s="82"/>
      <c r="R39" s="9"/>
      <c r="S39" s="1"/>
      <c r="T39" s="1"/>
      <c r="U39" s="1"/>
      <c r="V39" s="1"/>
      <c r="W39" s="1"/>
      <c r="X39" s="1"/>
      <c r="Y39" s="1"/>
      <c r="Z39" s="1"/>
    </row>
    <row r="40" spans="1:26" ht="22.5" customHeight="1" outlineLevel="3" x14ac:dyDescent="0.25">
      <c r="A40" s="61"/>
      <c r="B40" s="62"/>
      <c r="C40" s="63">
        <v>7</v>
      </c>
      <c r="D40" s="64" t="s">
        <v>30</v>
      </c>
      <c r="E40" s="65" t="s">
        <v>57</v>
      </c>
      <c r="F40" s="66" t="s">
        <v>58</v>
      </c>
      <c r="G40" s="64" t="s">
        <v>33</v>
      </c>
      <c r="H40" s="67">
        <v>16.5</v>
      </c>
      <c r="I40" s="110"/>
      <c r="J40" s="111">
        <f t="shared" ref="J40:J41" si="9">H40*I40</f>
        <v>0</v>
      </c>
      <c r="K40" s="67">
        <v>1.2999999999999999E-4</v>
      </c>
      <c r="L40" s="67">
        <f t="shared" ref="L40:L41" si="10">H40*K40</f>
        <v>2.1449999999999998E-3</v>
      </c>
      <c r="M40" s="67"/>
      <c r="N40" s="67">
        <f t="shared" ref="N40:N41" si="11">H40*M40</f>
        <v>0</v>
      </c>
      <c r="O40" s="68">
        <v>21</v>
      </c>
      <c r="P40" s="68">
        <f t="shared" ref="P40:P41" si="12">J40*(O40/100)</f>
        <v>0</v>
      </c>
      <c r="Q40" s="68">
        <f t="shared" ref="Q40:Q41" si="13">J40+P40</f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11.25" customHeight="1" outlineLevel="3" x14ac:dyDescent="0.25">
      <c r="A41" s="61"/>
      <c r="B41" s="62"/>
      <c r="C41" s="63">
        <v>8</v>
      </c>
      <c r="D41" s="64" t="s">
        <v>30</v>
      </c>
      <c r="E41" s="65" t="s">
        <v>59</v>
      </c>
      <c r="F41" s="66" t="s">
        <v>60</v>
      </c>
      <c r="G41" s="64" t="s">
        <v>33</v>
      </c>
      <c r="H41" s="67">
        <v>16.5</v>
      </c>
      <c r="I41" s="110"/>
      <c r="J41" s="111">
        <f t="shared" si="9"/>
        <v>0</v>
      </c>
      <c r="K41" s="67">
        <v>4.0000000000000003E-5</v>
      </c>
      <c r="L41" s="67">
        <f t="shared" si="10"/>
        <v>6.600000000000001E-4</v>
      </c>
      <c r="M41" s="67"/>
      <c r="N41" s="67">
        <f t="shared" si="11"/>
        <v>0</v>
      </c>
      <c r="O41" s="68">
        <v>21</v>
      </c>
      <c r="P41" s="68">
        <f t="shared" si="12"/>
        <v>0</v>
      </c>
      <c r="Q41" s="68">
        <f t="shared" si="13"/>
        <v>0</v>
      </c>
      <c r="R41" s="9"/>
      <c r="S41" s="9"/>
      <c r="T41" s="1"/>
      <c r="U41" s="1"/>
      <c r="V41" s="1"/>
      <c r="W41" s="1"/>
      <c r="X41" s="1"/>
      <c r="Y41" s="1"/>
      <c r="Z41" s="1"/>
    </row>
    <row r="42" spans="1:26" ht="8.25" customHeight="1" outlineLevel="3" x14ac:dyDescent="0.25">
      <c r="A42" s="1"/>
      <c r="B42" s="5"/>
      <c r="C42" s="5"/>
      <c r="D42" s="5"/>
      <c r="E42" s="5"/>
      <c r="F42" s="5"/>
      <c r="G42" s="5"/>
      <c r="H42" s="5"/>
      <c r="I42" s="116"/>
      <c r="J42" s="116"/>
      <c r="K42" s="5"/>
      <c r="L42" s="5"/>
      <c r="M42" s="5"/>
      <c r="N42" s="5"/>
      <c r="O42" s="5"/>
      <c r="P42" s="9"/>
      <c r="Q42" s="9"/>
      <c r="R42" s="1"/>
      <c r="S42" s="1"/>
      <c r="T42" s="1"/>
      <c r="U42" s="1"/>
      <c r="V42" s="1"/>
      <c r="W42" s="1"/>
      <c r="X42" s="1"/>
      <c r="Y42" s="1"/>
      <c r="Z42" s="1"/>
    </row>
    <row r="43" spans="1:26" ht="11.25" customHeight="1" outlineLevel="2" x14ac:dyDescent="0.25">
      <c r="A43" s="18" t="s">
        <v>209</v>
      </c>
      <c r="B43" s="55">
        <v>3</v>
      </c>
      <c r="C43" s="56"/>
      <c r="D43" s="57" t="s">
        <v>28</v>
      </c>
      <c r="E43" s="57"/>
      <c r="F43" s="58" t="s">
        <v>62</v>
      </c>
      <c r="G43" s="57"/>
      <c r="H43" s="59"/>
      <c r="I43" s="108"/>
      <c r="J43" s="109">
        <f>SUBTOTAL(9,J44:J52)</f>
        <v>0</v>
      </c>
      <c r="K43" s="59"/>
      <c r="L43" s="21">
        <f>SUBTOTAL(9,L44:L52)</f>
        <v>0</v>
      </c>
      <c r="M43" s="59"/>
      <c r="N43" s="21">
        <f>SUBTOTAL(9,N44:N52)</f>
        <v>0</v>
      </c>
      <c r="O43" s="60"/>
      <c r="P43" s="22">
        <f t="shared" ref="P43:Q43" si="14">SUBTOTAL(9,P44:P52)</f>
        <v>0</v>
      </c>
      <c r="Q43" s="22">
        <f t="shared" si="14"/>
        <v>0</v>
      </c>
      <c r="R43" s="9"/>
      <c r="S43" s="9"/>
      <c r="T43" s="1"/>
      <c r="U43" s="1"/>
      <c r="V43" s="1"/>
      <c r="W43" s="1"/>
      <c r="X43" s="1"/>
      <c r="Y43" s="1"/>
      <c r="Z43" s="1"/>
    </row>
    <row r="44" spans="1:26" ht="11.25" customHeight="1" outlineLevel="3" x14ac:dyDescent="0.25">
      <c r="A44" s="61"/>
      <c r="B44" s="62"/>
      <c r="C44" s="63">
        <v>1</v>
      </c>
      <c r="D44" s="64" t="s">
        <v>30</v>
      </c>
      <c r="E44" s="65" t="s">
        <v>63</v>
      </c>
      <c r="F44" s="66" t="s">
        <v>64</v>
      </c>
      <c r="G44" s="64" t="s">
        <v>65</v>
      </c>
      <c r="H44" s="67">
        <v>0.76588245999999993</v>
      </c>
      <c r="I44" s="110"/>
      <c r="J44" s="111">
        <f t="shared" ref="J44:J46" si="15">H44*I44</f>
        <v>0</v>
      </c>
      <c r="K44" s="67"/>
      <c r="L44" s="67">
        <f t="shared" ref="L44:L46" si="16">H44*K44</f>
        <v>0</v>
      </c>
      <c r="M44" s="67"/>
      <c r="N44" s="67">
        <f t="shared" ref="N44:N46" si="17">H44*M44</f>
        <v>0</v>
      </c>
      <c r="O44" s="68">
        <v>21</v>
      </c>
      <c r="P44" s="68">
        <f t="shared" ref="P44:P46" si="18">J44*(O44/100)</f>
        <v>0</v>
      </c>
      <c r="Q44" s="68">
        <f t="shared" ref="Q44:Q46" si="19">J44+P44</f>
        <v>0</v>
      </c>
      <c r="R44" s="9"/>
      <c r="S44" s="9"/>
      <c r="T44" s="1"/>
      <c r="U44" s="1"/>
      <c r="V44" s="1"/>
      <c r="W44" s="1"/>
      <c r="X44" s="1"/>
      <c r="Y44" s="1"/>
      <c r="Z44" s="1"/>
    </row>
    <row r="45" spans="1:26" ht="11.25" customHeight="1" outlineLevel="3" x14ac:dyDescent="0.25">
      <c r="A45" s="61"/>
      <c r="B45" s="62"/>
      <c r="C45" s="63">
        <v>2</v>
      </c>
      <c r="D45" s="64" t="s">
        <v>30</v>
      </c>
      <c r="E45" s="65" t="s">
        <v>66</v>
      </c>
      <c r="F45" s="66" t="s">
        <v>67</v>
      </c>
      <c r="G45" s="64" t="s">
        <v>65</v>
      </c>
      <c r="H45" s="67">
        <v>0.76588245999999993</v>
      </c>
      <c r="I45" s="110"/>
      <c r="J45" s="111">
        <f t="shared" si="15"/>
        <v>0</v>
      </c>
      <c r="K45" s="67"/>
      <c r="L45" s="67">
        <f t="shared" si="16"/>
        <v>0</v>
      </c>
      <c r="M45" s="67"/>
      <c r="N45" s="67">
        <f t="shared" si="17"/>
        <v>0</v>
      </c>
      <c r="O45" s="68">
        <v>21</v>
      </c>
      <c r="P45" s="68">
        <f t="shared" si="18"/>
        <v>0</v>
      </c>
      <c r="Q45" s="68">
        <f t="shared" si="19"/>
        <v>0</v>
      </c>
      <c r="R45" s="9"/>
      <c r="S45" s="9"/>
      <c r="T45" s="1"/>
      <c r="U45" s="1"/>
      <c r="V45" s="1"/>
      <c r="W45" s="1"/>
      <c r="X45" s="1"/>
      <c r="Y45" s="1"/>
      <c r="Z45" s="1"/>
    </row>
    <row r="46" spans="1:26" ht="11.25" customHeight="1" outlineLevel="3" x14ac:dyDescent="0.25">
      <c r="A46" s="61"/>
      <c r="B46" s="62"/>
      <c r="C46" s="63">
        <v>3</v>
      </c>
      <c r="D46" s="64" t="s">
        <v>30</v>
      </c>
      <c r="E46" s="65" t="s">
        <v>68</v>
      </c>
      <c r="F46" s="66" t="s">
        <v>69</v>
      </c>
      <c r="G46" s="64" t="s">
        <v>65</v>
      </c>
      <c r="H46" s="67">
        <v>14.554</v>
      </c>
      <c r="I46" s="110"/>
      <c r="J46" s="111">
        <f t="shared" si="15"/>
        <v>0</v>
      </c>
      <c r="K46" s="67"/>
      <c r="L46" s="67">
        <f t="shared" si="16"/>
        <v>0</v>
      </c>
      <c r="M46" s="67"/>
      <c r="N46" s="67">
        <f t="shared" si="17"/>
        <v>0</v>
      </c>
      <c r="O46" s="68">
        <v>21</v>
      </c>
      <c r="P46" s="68">
        <f t="shared" si="18"/>
        <v>0</v>
      </c>
      <c r="Q46" s="68">
        <f t="shared" si="19"/>
        <v>0</v>
      </c>
      <c r="R46" s="9"/>
      <c r="S46" s="9"/>
      <c r="T46" s="1"/>
      <c r="U46" s="1"/>
      <c r="V46" s="1"/>
      <c r="W46" s="1"/>
      <c r="X46" s="1"/>
      <c r="Y46" s="1"/>
      <c r="Z46" s="1"/>
    </row>
    <row r="47" spans="1:26" ht="9.75" customHeight="1" outlineLevel="4" x14ac:dyDescent="0.25">
      <c r="A47" s="69"/>
      <c r="B47" s="70"/>
      <c r="C47" s="70"/>
      <c r="D47" s="71"/>
      <c r="E47" s="72" t="s">
        <v>34</v>
      </c>
      <c r="F47" s="73" t="s">
        <v>210</v>
      </c>
      <c r="G47" s="71"/>
      <c r="H47" s="74">
        <v>14.554</v>
      </c>
      <c r="I47" s="112"/>
      <c r="J47" s="113"/>
      <c r="K47" s="74"/>
      <c r="L47" s="74"/>
      <c r="M47" s="74"/>
      <c r="N47" s="74"/>
      <c r="O47" s="75"/>
      <c r="P47" s="75"/>
      <c r="Q47" s="75"/>
      <c r="R47" s="9"/>
      <c r="S47" s="1"/>
      <c r="T47" s="1"/>
      <c r="U47" s="1"/>
      <c r="V47" s="1"/>
      <c r="W47" s="1"/>
      <c r="X47" s="1"/>
      <c r="Y47" s="1"/>
      <c r="Z47" s="1"/>
    </row>
    <row r="48" spans="1:26" ht="7.5" customHeight="1" outlineLevel="4" x14ac:dyDescent="0.25">
      <c r="A48" s="9"/>
      <c r="B48" s="76"/>
      <c r="C48" s="77"/>
      <c r="D48" s="78"/>
      <c r="E48" s="79"/>
      <c r="F48" s="80"/>
      <c r="G48" s="78"/>
      <c r="H48" s="81"/>
      <c r="I48" s="114"/>
      <c r="J48" s="115"/>
      <c r="K48" s="83"/>
      <c r="L48" s="83"/>
      <c r="M48" s="83"/>
      <c r="N48" s="83"/>
      <c r="O48" s="82"/>
      <c r="P48" s="82"/>
      <c r="Q48" s="82"/>
      <c r="R48" s="9"/>
      <c r="S48" s="1"/>
      <c r="T48" s="1"/>
      <c r="U48" s="1"/>
      <c r="V48" s="1"/>
      <c r="W48" s="1"/>
      <c r="X48" s="1"/>
      <c r="Y48" s="1"/>
      <c r="Z48" s="1"/>
    </row>
    <row r="49" spans="1:26" ht="11.25" customHeight="1" outlineLevel="3" x14ac:dyDescent="0.25">
      <c r="A49" s="61"/>
      <c r="B49" s="62"/>
      <c r="C49" s="63">
        <v>4</v>
      </c>
      <c r="D49" s="64" t="s">
        <v>30</v>
      </c>
      <c r="E49" s="65" t="s">
        <v>71</v>
      </c>
      <c r="F49" s="66" t="s">
        <v>72</v>
      </c>
      <c r="G49" s="64" t="s">
        <v>65</v>
      </c>
      <c r="H49" s="67">
        <v>0.76588245999999993</v>
      </c>
      <c r="I49" s="110"/>
      <c r="J49" s="111">
        <f t="shared" ref="J49:J51" si="20">H49*I49</f>
        <v>0</v>
      </c>
      <c r="K49" s="67"/>
      <c r="L49" s="67">
        <f t="shared" ref="L49:L51" si="21">H49*K49</f>
        <v>0</v>
      </c>
      <c r="M49" s="67"/>
      <c r="N49" s="67">
        <f t="shared" ref="N49:N51" si="22">H49*M49</f>
        <v>0</v>
      </c>
      <c r="O49" s="68">
        <v>21</v>
      </c>
      <c r="P49" s="68">
        <f t="shared" ref="P49:P51" si="23">J49*(O49/100)</f>
        <v>0</v>
      </c>
      <c r="Q49" s="68">
        <f t="shared" ref="Q49:Q51" si="24">J49+P49</f>
        <v>0</v>
      </c>
      <c r="R49" s="9"/>
      <c r="S49" s="9"/>
      <c r="T49" s="1"/>
      <c r="U49" s="1"/>
      <c r="V49" s="1"/>
      <c r="W49" s="1"/>
      <c r="X49" s="1"/>
      <c r="Y49" s="1"/>
      <c r="Z49" s="1"/>
    </row>
    <row r="50" spans="1:26" ht="11.25" customHeight="1" outlineLevel="3" x14ac:dyDescent="0.25">
      <c r="A50" s="61"/>
      <c r="B50" s="62"/>
      <c r="C50" s="63">
        <v>5</v>
      </c>
      <c r="D50" s="64" t="s">
        <v>30</v>
      </c>
      <c r="E50" s="65" t="s">
        <v>73</v>
      </c>
      <c r="F50" s="66" t="s">
        <v>74</v>
      </c>
      <c r="G50" s="64" t="s">
        <v>65</v>
      </c>
      <c r="H50" s="67">
        <v>0.76600000000000001</v>
      </c>
      <c r="I50" s="110"/>
      <c r="J50" s="111">
        <f t="shared" si="20"/>
        <v>0</v>
      </c>
      <c r="K50" s="67"/>
      <c r="L50" s="67">
        <f t="shared" si="21"/>
        <v>0</v>
      </c>
      <c r="M50" s="67"/>
      <c r="N50" s="67">
        <f t="shared" si="22"/>
        <v>0</v>
      </c>
      <c r="O50" s="68">
        <v>21</v>
      </c>
      <c r="P50" s="68">
        <f t="shared" si="23"/>
        <v>0</v>
      </c>
      <c r="Q50" s="68">
        <f t="shared" si="24"/>
        <v>0</v>
      </c>
      <c r="R50" s="9"/>
      <c r="S50" s="9"/>
      <c r="T50" s="1"/>
      <c r="U50" s="1"/>
      <c r="V50" s="1"/>
      <c r="W50" s="1"/>
      <c r="X50" s="1"/>
      <c r="Y50" s="1"/>
      <c r="Z50" s="1"/>
    </row>
    <row r="51" spans="1:26" ht="11.25" customHeight="1" outlineLevel="3" x14ac:dyDescent="0.25">
      <c r="A51" s="61"/>
      <c r="B51" s="62"/>
      <c r="C51" s="63">
        <v>6</v>
      </c>
      <c r="D51" s="64" t="s">
        <v>30</v>
      </c>
      <c r="E51" s="65" t="s">
        <v>75</v>
      </c>
      <c r="F51" s="66" t="s">
        <v>76</v>
      </c>
      <c r="G51" s="64" t="s">
        <v>65</v>
      </c>
      <c r="H51" s="67">
        <v>1.3494119999999998</v>
      </c>
      <c r="I51" s="110"/>
      <c r="J51" s="111">
        <f t="shared" si="20"/>
        <v>0</v>
      </c>
      <c r="K51" s="67"/>
      <c r="L51" s="67">
        <f t="shared" si="21"/>
        <v>0</v>
      </c>
      <c r="M51" s="67"/>
      <c r="N51" s="67">
        <f t="shared" si="22"/>
        <v>0</v>
      </c>
      <c r="O51" s="68">
        <v>21</v>
      </c>
      <c r="P51" s="68">
        <f t="shared" si="23"/>
        <v>0</v>
      </c>
      <c r="Q51" s="68">
        <f t="shared" si="24"/>
        <v>0</v>
      </c>
      <c r="R51" s="9"/>
      <c r="S51" s="9"/>
      <c r="T51" s="1"/>
      <c r="U51" s="1"/>
      <c r="V51" s="1"/>
      <c r="W51" s="1"/>
      <c r="X51" s="1"/>
      <c r="Y51" s="1"/>
      <c r="Z51" s="1"/>
    </row>
    <row r="52" spans="1:26" ht="8.25" customHeight="1" outlineLevel="3" x14ac:dyDescent="0.25">
      <c r="A52" s="1"/>
      <c r="B52" s="5"/>
      <c r="C52" s="5"/>
      <c r="D52" s="5"/>
      <c r="E52" s="5"/>
      <c r="F52" s="5"/>
      <c r="G52" s="5"/>
      <c r="H52" s="5"/>
      <c r="I52" s="116"/>
      <c r="J52" s="116"/>
      <c r="K52" s="5"/>
      <c r="L52" s="5"/>
      <c r="M52" s="5"/>
      <c r="N52" s="5"/>
      <c r="O52" s="5"/>
      <c r="P52" s="9"/>
      <c r="Q52" s="9"/>
      <c r="R52" s="1"/>
      <c r="S52" s="1"/>
      <c r="T52" s="1"/>
      <c r="U52" s="1"/>
      <c r="V52" s="1"/>
      <c r="W52" s="1"/>
      <c r="X52" s="1"/>
      <c r="Y52" s="1"/>
      <c r="Z52" s="1"/>
    </row>
    <row r="53" spans="1:26" ht="11.25" customHeight="1" outlineLevel="2" x14ac:dyDescent="0.25">
      <c r="A53" s="18" t="s">
        <v>211</v>
      </c>
      <c r="B53" s="55">
        <v>3</v>
      </c>
      <c r="C53" s="56"/>
      <c r="D53" s="57" t="s">
        <v>28</v>
      </c>
      <c r="E53" s="57"/>
      <c r="F53" s="58" t="s">
        <v>163</v>
      </c>
      <c r="G53" s="57"/>
      <c r="H53" s="59"/>
      <c r="I53" s="108"/>
      <c r="J53" s="109">
        <f>SUBTOTAL(9,J54:J58)</f>
        <v>0</v>
      </c>
      <c r="K53" s="59"/>
      <c r="L53" s="21">
        <f>SUBTOTAL(9,L54:L58)</f>
        <v>0</v>
      </c>
      <c r="M53" s="59"/>
      <c r="N53" s="21">
        <f>SUBTOTAL(9,N54:N58)</f>
        <v>2.0500000000000001E-2</v>
      </c>
      <c r="O53" s="60"/>
      <c r="P53" s="22">
        <f t="shared" ref="P53:Q53" si="25">SUBTOTAL(9,P54:P58)</f>
        <v>0</v>
      </c>
      <c r="Q53" s="22">
        <f t="shared" si="25"/>
        <v>0</v>
      </c>
      <c r="R53" s="9"/>
      <c r="S53" s="9"/>
      <c r="T53" s="1"/>
      <c r="U53" s="1"/>
      <c r="V53" s="1"/>
      <c r="W53" s="1"/>
      <c r="X53" s="1"/>
      <c r="Y53" s="1"/>
      <c r="Z53" s="1"/>
    </row>
    <row r="54" spans="1:26" ht="11.25" customHeight="1" outlineLevel="3" x14ac:dyDescent="0.25">
      <c r="A54" s="61"/>
      <c r="B54" s="62"/>
      <c r="C54" s="63">
        <v>1</v>
      </c>
      <c r="D54" s="64" t="s">
        <v>30</v>
      </c>
      <c r="E54" s="65" t="s">
        <v>212</v>
      </c>
      <c r="F54" s="66" t="s">
        <v>213</v>
      </c>
      <c r="G54" s="64" t="s">
        <v>151</v>
      </c>
      <c r="H54" s="67">
        <v>1</v>
      </c>
      <c r="I54" s="110"/>
      <c r="J54" s="111">
        <f>H54*I54</f>
        <v>0</v>
      </c>
      <c r="K54" s="67"/>
      <c r="L54" s="67">
        <f>H54*K54</f>
        <v>0</v>
      </c>
      <c r="M54" s="67">
        <v>2.0500000000000001E-2</v>
      </c>
      <c r="N54" s="67">
        <f>H54*M54</f>
        <v>2.0500000000000001E-2</v>
      </c>
      <c r="O54" s="68">
        <v>21</v>
      </c>
      <c r="P54" s="68">
        <f>J54*(O54/100)</f>
        <v>0</v>
      </c>
      <c r="Q54" s="68">
        <f>J54+P54</f>
        <v>0</v>
      </c>
      <c r="R54" s="9"/>
      <c r="S54" s="9"/>
      <c r="T54" s="1"/>
      <c r="U54" s="1"/>
      <c r="V54" s="1"/>
      <c r="W54" s="1"/>
      <c r="X54" s="1"/>
      <c r="Y54" s="1"/>
      <c r="Z54" s="1"/>
    </row>
    <row r="55" spans="1:26" ht="9.75" customHeight="1" outlineLevel="4" x14ac:dyDescent="0.25">
      <c r="A55" s="69"/>
      <c r="B55" s="70"/>
      <c r="C55" s="70"/>
      <c r="D55" s="71"/>
      <c r="E55" s="72" t="s">
        <v>34</v>
      </c>
      <c r="F55" s="73" t="s">
        <v>214</v>
      </c>
      <c r="G55" s="71"/>
      <c r="H55" s="74">
        <v>1</v>
      </c>
      <c r="I55" s="112"/>
      <c r="J55" s="113"/>
      <c r="K55" s="74"/>
      <c r="L55" s="74"/>
      <c r="M55" s="74"/>
      <c r="N55" s="74"/>
      <c r="O55" s="75"/>
      <c r="P55" s="75"/>
      <c r="Q55" s="75"/>
      <c r="R55" s="9"/>
      <c r="S55" s="1"/>
      <c r="T55" s="1"/>
      <c r="U55" s="1"/>
      <c r="V55" s="1"/>
      <c r="W55" s="1"/>
      <c r="X55" s="1"/>
      <c r="Y55" s="1"/>
      <c r="Z55" s="1"/>
    </row>
    <row r="56" spans="1:26" ht="7.5" customHeight="1" outlineLevel="4" x14ac:dyDescent="0.25">
      <c r="A56" s="9"/>
      <c r="B56" s="76"/>
      <c r="C56" s="77"/>
      <c r="D56" s="78"/>
      <c r="E56" s="79"/>
      <c r="F56" s="80"/>
      <c r="G56" s="78"/>
      <c r="H56" s="81"/>
      <c r="I56" s="114"/>
      <c r="J56" s="115"/>
      <c r="K56" s="83"/>
      <c r="L56" s="83"/>
      <c r="M56" s="83"/>
      <c r="N56" s="83"/>
      <c r="O56" s="82"/>
      <c r="P56" s="82"/>
      <c r="Q56" s="82"/>
      <c r="R56" s="9"/>
      <c r="S56" s="1"/>
      <c r="T56" s="1"/>
      <c r="U56" s="1"/>
      <c r="V56" s="1"/>
      <c r="W56" s="1"/>
      <c r="X56" s="1"/>
      <c r="Y56" s="1"/>
      <c r="Z56" s="1"/>
    </row>
    <row r="57" spans="1:26" ht="11.25" customHeight="1" outlineLevel="3" x14ac:dyDescent="0.25">
      <c r="A57" s="61"/>
      <c r="B57" s="62"/>
      <c r="C57" s="63">
        <v>2</v>
      </c>
      <c r="D57" s="64" t="s">
        <v>30</v>
      </c>
      <c r="E57" s="65" t="s">
        <v>168</v>
      </c>
      <c r="F57" s="66" t="s">
        <v>169</v>
      </c>
      <c r="G57" s="64" t="s">
        <v>170</v>
      </c>
      <c r="H57" s="67">
        <v>0.74</v>
      </c>
      <c r="I57" s="110"/>
      <c r="J57" s="111">
        <f>H57*I57</f>
        <v>0</v>
      </c>
      <c r="K57" s="67"/>
      <c r="L57" s="67">
        <f>H57*K57</f>
        <v>0</v>
      </c>
      <c r="M57" s="67"/>
      <c r="N57" s="67">
        <f>H57*M57</f>
        <v>0</v>
      </c>
      <c r="O57" s="68">
        <v>21</v>
      </c>
      <c r="P57" s="68">
        <f>J57*(O57/100)</f>
        <v>0</v>
      </c>
      <c r="Q57" s="68">
        <f>J57+P57</f>
        <v>0</v>
      </c>
      <c r="R57" s="9"/>
      <c r="S57" s="9"/>
      <c r="T57" s="1"/>
      <c r="U57" s="1"/>
      <c r="V57" s="1"/>
      <c r="W57" s="1"/>
      <c r="X57" s="1"/>
      <c r="Y57" s="1"/>
      <c r="Z57" s="1"/>
    </row>
    <row r="58" spans="1:26" ht="8.25" customHeight="1" outlineLevel="3" x14ac:dyDescent="0.25">
      <c r="A58" s="1"/>
      <c r="B58" s="5"/>
      <c r="C58" s="5"/>
      <c r="D58" s="5"/>
      <c r="E58" s="5"/>
      <c r="F58" s="5"/>
      <c r="G58" s="5"/>
      <c r="H58" s="5"/>
      <c r="I58" s="116"/>
      <c r="J58" s="116"/>
      <c r="K58" s="5"/>
      <c r="L58" s="5"/>
      <c r="M58" s="5"/>
      <c r="N58" s="5"/>
      <c r="O58" s="5"/>
      <c r="P58" s="9"/>
      <c r="Q58" s="9"/>
      <c r="R58" s="1"/>
      <c r="S58" s="1"/>
      <c r="T58" s="1"/>
      <c r="U58" s="1"/>
      <c r="V58" s="1"/>
      <c r="W58" s="1"/>
      <c r="X58" s="1"/>
      <c r="Y58" s="1"/>
      <c r="Z58" s="1"/>
    </row>
    <row r="59" spans="1:26" ht="11.25" customHeight="1" outlineLevel="2" x14ac:dyDescent="0.25">
      <c r="A59" s="18" t="s">
        <v>215</v>
      </c>
      <c r="B59" s="55">
        <v>3</v>
      </c>
      <c r="C59" s="56"/>
      <c r="D59" s="57" t="s">
        <v>28</v>
      </c>
      <c r="E59" s="57"/>
      <c r="F59" s="58" t="s">
        <v>216</v>
      </c>
      <c r="G59" s="57"/>
      <c r="H59" s="59"/>
      <c r="I59" s="108"/>
      <c r="J59" s="109">
        <f>SUBTOTAL(9,J60:J81)</f>
        <v>0</v>
      </c>
      <c r="K59" s="59"/>
      <c r="L59" s="21">
        <f>SUBTOTAL(9,L60:L81)</f>
        <v>0.18606610000000001</v>
      </c>
      <c r="M59" s="59"/>
      <c r="N59" s="21">
        <f>SUBTOTAL(9,N60:N81)</f>
        <v>5.5758000000000002E-2</v>
      </c>
      <c r="O59" s="60"/>
      <c r="P59" s="22">
        <f t="shared" ref="P59:Q59" si="26">SUBTOTAL(9,P60:P81)</f>
        <v>0</v>
      </c>
      <c r="Q59" s="22">
        <f t="shared" si="26"/>
        <v>0</v>
      </c>
      <c r="R59" s="9"/>
      <c r="S59" s="9"/>
      <c r="T59" s="1"/>
      <c r="U59" s="1"/>
      <c r="V59" s="1"/>
      <c r="W59" s="1"/>
      <c r="X59" s="1"/>
      <c r="Y59" s="1"/>
      <c r="Z59" s="1"/>
    </row>
    <row r="60" spans="1:26" ht="11.25" customHeight="1" outlineLevel="3" x14ac:dyDescent="0.25">
      <c r="A60" s="61"/>
      <c r="B60" s="62"/>
      <c r="C60" s="63">
        <v>1</v>
      </c>
      <c r="D60" s="64" t="s">
        <v>30</v>
      </c>
      <c r="E60" s="65" t="s">
        <v>217</v>
      </c>
      <c r="F60" s="66" t="s">
        <v>218</v>
      </c>
      <c r="G60" s="64" t="s">
        <v>33</v>
      </c>
      <c r="H60" s="67">
        <v>16.5</v>
      </c>
      <c r="I60" s="110"/>
      <c r="J60" s="111">
        <f>H60*I60</f>
        <v>0</v>
      </c>
      <c r="K60" s="67"/>
      <c r="L60" s="67">
        <f>H60*K60</f>
        <v>0</v>
      </c>
      <c r="M60" s="67">
        <v>3.0000000000000001E-3</v>
      </c>
      <c r="N60" s="67">
        <f>H60*M60</f>
        <v>4.9500000000000002E-2</v>
      </c>
      <c r="O60" s="68">
        <v>21</v>
      </c>
      <c r="P60" s="68">
        <f>J60*(O60/100)</f>
        <v>0</v>
      </c>
      <c r="Q60" s="68">
        <f>J60+P60</f>
        <v>0</v>
      </c>
      <c r="R60" s="9"/>
      <c r="S60" s="9"/>
      <c r="T60" s="1"/>
      <c r="U60" s="1"/>
      <c r="V60" s="1"/>
      <c r="W60" s="1"/>
      <c r="X60" s="1"/>
      <c r="Y60" s="1"/>
      <c r="Z60" s="1"/>
    </row>
    <row r="61" spans="1:26" ht="9.75" customHeight="1" outlineLevel="4" x14ac:dyDescent="0.25">
      <c r="A61" s="69"/>
      <c r="B61" s="70"/>
      <c r="C61" s="70"/>
      <c r="D61" s="71"/>
      <c r="E61" s="72" t="s">
        <v>34</v>
      </c>
      <c r="F61" s="73" t="s">
        <v>205</v>
      </c>
      <c r="G61" s="71"/>
      <c r="H61" s="74">
        <v>16.5</v>
      </c>
      <c r="I61" s="112"/>
      <c r="J61" s="113"/>
      <c r="K61" s="74"/>
      <c r="L61" s="74"/>
      <c r="M61" s="74"/>
      <c r="N61" s="74"/>
      <c r="O61" s="75"/>
      <c r="P61" s="75"/>
      <c r="Q61" s="75"/>
      <c r="R61" s="9"/>
      <c r="S61" s="1"/>
      <c r="T61" s="1"/>
      <c r="U61" s="1"/>
      <c r="V61" s="1"/>
      <c r="W61" s="1"/>
      <c r="X61" s="1"/>
      <c r="Y61" s="1"/>
      <c r="Z61" s="1"/>
    </row>
    <row r="62" spans="1:26" ht="7.5" customHeight="1" outlineLevel="4" x14ac:dyDescent="0.25">
      <c r="A62" s="9"/>
      <c r="B62" s="76"/>
      <c r="C62" s="77"/>
      <c r="D62" s="78"/>
      <c r="E62" s="79"/>
      <c r="F62" s="80"/>
      <c r="G62" s="78"/>
      <c r="H62" s="81"/>
      <c r="I62" s="114"/>
      <c r="J62" s="115"/>
      <c r="K62" s="83"/>
      <c r="L62" s="83"/>
      <c r="M62" s="83"/>
      <c r="N62" s="83"/>
      <c r="O62" s="82"/>
      <c r="P62" s="82"/>
      <c r="Q62" s="82"/>
      <c r="R62" s="9"/>
      <c r="S62" s="1"/>
      <c r="T62" s="1"/>
      <c r="U62" s="1"/>
      <c r="V62" s="1"/>
      <c r="W62" s="1"/>
      <c r="X62" s="1"/>
      <c r="Y62" s="1"/>
      <c r="Z62" s="1"/>
    </row>
    <row r="63" spans="1:26" ht="11.25" customHeight="1" outlineLevel="3" x14ac:dyDescent="0.25">
      <c r="A63" s="61"/>
      <c r="B63" s="62"/>
      <c r="C63" s="63">
        <v>2</v>
      </c>
      <c r="D63" s="64" t="s">
        <v>30</v>
      </c>
      <c r="E63" s="65" t="s">
        <v>219</v>
      </c>
      <c r="F63" s="66" t="s">
        <v>220</v>
      </c>
      <c r="G63" s="64" t="s">
        <v>166</v>
      </c>
      <c r="H63" s="67">
        <v>20.86</v>
      </c>
      <c r="I63" s="110"/>
      <c r="J63" s="111">
        <f>H63*I63</f>
        <v>0</v>
      </c>
      <c r="K63" s="67"/>
      <c r="L63" s="67">
        <f>H63*K63</f>
        <v>0</v>
      </c>
      <c r="M63" s="67">
        <v>2.9999999999999997E-4</v>
      </c>
      <c r="N63" s="67">
        <f>H63*M63</f>
        <v>6.2579999999999997E-3</v>
      </c>
      <c r="O63" s="68">
        <v>21</v>
      </c>
      <c r="P63" s="68">
        <f>J63*(O63/100)</f>
        <v>0</v>
      </c>
      <c r="Q63" s="68">
        <f>J63+P63</f>
        <v>0</v>
      </c>
      <c r="R63" s="9"/>
      <c r="S63" s="9"/>
      <c r="T63" s="1"/>
      <c r="U63" s="1"/>
      <c r="V63" s="1"/>
      <c r="W63" s="1"/>
      <c r="X63" s="1"/>
      <c r="Y63" s="1"/>
      <c r="Z63" s="1"/>
    </row>
    <row r="64" spans="1:26" ht="9.75" customHeight="1" outlineLevel="4" x14ac:dyDescent="0.25">
      <c r="A64" s="69"/>
      <c r="B64" s="70"/>
      <c r="C64" s="70"/>
      <c r="D64" s="71"/>
      <c r="E64" s="72" t="s">
        <v>34</v>
      </c>
      <c r="F64" s="73" t="s">
        <v>221</v>
      </c>
      <c r="G64" s="71"/>
      <c r="H64" s="74">
        <v>20.86</v>
      </c>
      <c r="I64" s="112"/>
      <c r="J64" s="113"/>
      <c r="K64" s="74"/>
      <c r="L64" s="74"/>
      <c r="M64" s="74"/>
      <c r="N64" s="74"/>
      <c r="O64" s="75"/>
      <c r="P64" s="75"/>
      <c r="Q64" s="75"/>
      <c r="R64" s="9"/>
      <c r="S64" s="1"/>
      <c r="T64" s="1"/>
      <c r="U64" s="1"/>
      <c r="V64" s="1"/>
      <c r="W64" s="1"/>
      <c r="X64" s="1"/>
      <c r="Y64" s="1"/>
      <c r="Z64" s="1"/>
    </row>
    <row r="65" spans="1:26" ht="7.5" customHeight="1" outlineLevel="4" x14ac:dyDescent="0.25">
      <c r="A65" s="9"/>
      <c r="B65" s="76"/>
      <c r="C65" s="77"/>
      <c r="D65" s="78"/>
      <c r="E65" s="79"/>
      <c r="F65" s="80"/>
      <c r="G65" s="78"/>
      <c r="H65" s="81"/>
      <c r="I65" s="114"/>
      <c r="J65" s="115"/>
      <c r="K65" s="83"/>
      <c r="L65" s="83"/>
      <c r="M65" s="83"/>
      <c r="N65" s="83"/>
      <c r="O65" s="82"/>
      <c r="P65" s="82"/>
      <c r="Q65" s="82"/>
      <c r="R65" s="9"/>
      <c r="S65" s="1"/>
      <c r="T65" s="1"/>
      <c r="U65" s="1"/>
      <c r="V65" s="1"/>
      <c r="W65" s="1"/>
      <c r="X65" s="1"/>
      <c r="Y65" s="1"/>
      <c r="Z65" s="1"/>
    </row>
    <row r="66" spans="1:26" ht="11.25" customHeight="1" outlineLevel="3" x14ac:dyDescent="0.25">
      <c r="A66" s="61"/>
      <c r="B66" s="62"/>
      <c r="C66" s="63">
        <v>3</v>
      </c>
      <c r="D66" s="64" t="s">
        <v>30</v>
      </c>
      <c r="E66" s="65" t="s">
        <v>222</v>
      </c>
      <c r="F66" s="66" t="s">
        <v>223</v>
      </c>
      <c r="G66" s="64" t="s">
        <v>33</v>
      </c>
      <c r="H66" s="67">
        <v>16.5</v>
      </c>
      <c r="I66" s="110"/>
      <c r="J66" s="111">
        <f t="shared" ref="J66:J71" si="27">H66*I66</f>
        <v>0</v>
      </c>
      <c r="K66" s="67"/>
      <c r="L66" s="67">
        <f t="shared" ref="L66:L71" si="28">H66*K66</f>
        <v>0</v>
      </c>
      <c r="M66" s="67"/>
      <c r="N66" s="67">
        <f t="shared" ref="N66:N71" si="29">H66*M66</f>
        <v>0</v>
      </c>
      <c r="O66" s="68">
        <v>21</v>
      </c>
      <c r="P66" s="68">
        <f t="shared" ref="P66:P71" si="30">J66*(O66/100)</f>
        <v>0</v>
      </c>
      <c r="Q66" s="68">
        <f t="shared" ref="Q66:Q71" si="31">J66+P66</f>
        <v>0</v>
      </c>
      <c r="R66" s="9"/>
      <c r="S66" s="9"/>
      <c r="T66" s="1"/>
      <c r="U66" s="1"/>
      <c r="V66" s="1"/>
      <c r="W66" s="1"/>
      <c r="X66" s="1"/>
      <c r="Y66" s="1"/>
      <c r="Z66" s="1"/>
    </row>
    <row r="67" spans="1:26" ht="11.25" customHeight="1" outlineLevel="3" x14ac:dyDescent="0.25">
      <c r="A67" s="61"/>
      <c r="B67" s="62"/>
      <c r="C67" s="63">
        <v>4</v>
      </c>
      <c r="D67" s="64" t="s">
        <v>30</v>
      </c>
      <c r="E67" s="65" t="s">
        <v>224</v>
      </c>
      <c r="F67" s="66" t="s">
        <v>225</v>
      </c>
      <c r="G67" s="64" t="s">
        <v>33</v>
      </c>
      <c r="H67" s="67">
        <v>16.5</v>
      </c>
      <c r="I67" s="110"/>
      <c r="J67" s="111">
        <f t="shared" si="27"/>
        <v>0</v>
      </c>
      <c r="K67" s="67"/>
      <c r="L67" s="67">
        <f t="shared" si="28"/>
        <v>0</v>
      </c>
      <c r="M67" s="67"/>
      <c r="N67" s="67">
        <f t="shared" si="29"/>
        <v>0</v>
      </c>
      <c r="O67" s="68">
        <v>21</v>
      </c>
      <c r="P67" s="68">
        <f t="shared" si="30"/>
        <v>0</v>
      </c>
      <c r="Q67" s="68">
        <f t="shared" si="31"/>
        <v>0</v>
      </c>
      <c r="R67" s="9"/>
      <c r="S67" s="9"/>
      <c r="T67" s="1"/>
      <c r="U67" s="1"/>
      <c r="V67" s="1"/>
      <c r="W67" s="1"/>
      <c r="X67" s="1"/>
      <c r="Y67" s="1"/>
      <c r="Z67" s="1"/>
    </row>
    <row r="68" spans="1:26" ht="11.25" customHeight="1" outlineLevel="3" x14ac:dyDescent="0.25">
      <c r="A68" s="61"/>
      <c r="B68" s="62"/>
      <c r="C68" s="63">
        <v>5</v>
      </c>
      <c r="D68" s="64" t="s">
        <v>226</v>
      </c>
      <c r="E68" s="65" t="s">
        <v>227</v>
      </c>
      <c r="F68" s="66" t="s">
        <v>228</v>
      </c>
      <c r="G68" s="64" t="s">
        <v>33</v>
      </c>
      <c r="H68" s="67">
        <v>16.5</v>
      </c>
      <c r="I68" s="110"/>
      <c r="J68" s="111">
        <f t="shared" si="27"/>
        <v>0</v>
      </c>
      <c r="K68" s="67"/>
      <c r="L68" s="67">
        <f t="shared" si="28"/>
        <v>0</v>
      </c>
      <c r="M68" s="67"/>
      <c r="N68" s="67">
        <f t="shared" si="29"/>
        <v>0</v>
      </c>
      <c r="O68" s="68">
        <v>21</v>
      </c>
      <c r="P68" s="68">
        <f t="shared" si="30"/>
        <v>0</v>
      </c>
      <c r="Q68" s="68">
        <f t="shared" si="31"/>
        <v>0</v>
      </c>
      <c r="R68" s="9"/>
      <c r="S68" s="9"/>
      <c r="T68" s="1"/>
      <c r="U68" s="1"/>
      <c r="V68" s="1"/>
      <c r="W68" s="1"/>
      <c r="X68" s="1"/>
      <c r="Y68" s="1"/>
      <c r="Z68" s="1"/>
    </row>
    <row r="69" spans="1:26" ht="22.5" customHeight="1" outlineLevel="3" x14ac:dyDescent="0.25">
      <c r="A69" s="61"/>
      <c r="B69" s="62"/>
      <c r="C69" s="63">
        <v>6</v>
      </c>
      <c r="D69" s="64" t="s">
        <v>30</v>
      </c>
      <c r="E69" s="65" t="s">
        <v>229</v>
      </c>
      <c r="F69" s="66" t="s">
        <v>230</v>
      </c>
      <c r="G69" s="64" t="s">
        <v>33</v>
      </c>
      <c r="H69" s="67">
        <v>16.5</v>
      </c>
      <c r="I69" s="110"/>
      <c r="J69" s="111">
        <f t="shared" si="27"/>
        <v>0</v>
      </c>
      <c r="K69" s="67">
        <v>7.4999999999999997E-3</v>
      </c>
      <c r="L69" s="67">
        <f t="shared" si="28"/>
        <v>0.12375</v>
      </c>
      <c r="M69" s="67"/>
      <c r="N69" s="67">
        <f t="shared" si="29"/>
        <v>0</v>
      </c>
      <c r="O69" s="68">
        <v>21</v>
      </c>
      <c r="P69" s="68">
        <f t="shared" si="30"/>
        <v>0</v>
      </c>
      <c r="Q69" s="68">
        <f t="shared" si="31"/>
        <v>0</v>
      </c>
      <c r="R69" s="9"/>
      <c r="S69" s="9"/>
      <c r="T69" s="1"/>
      <c r="U69" s="1"/>
      <c r="V69" s="1"/>
      <c r="W69" s="1"/>
      <c r="X69" s="1"/>
      <c r="Y69" s="1"/>
      <c r="Z69" s="1"/>
    </row>
    <row r="70" spans="1:26" ht="11.25" customHeight="1" outlineLevel="3" x14ac:dyDescent="0.25">
      <c r="A70" s="61"/>
      <c r="B70" s="62"/>
      <c r="C70" s="63">
        <v>7</v>
      </c>
      <c r="D70" s="64" t="s">
        <v>30</v>
      </c>
      <c r="E70" s="65" t="s">
        <v>231</v>
      </c>
      <c r="F70" s="66" t="s">
        <v>232</v>
      </c>
      <c r="G70" s="64" t="s">
        <v>33</v>
      </c>
      <c r="H70" s="67">
        <v>16.5</v>
      </c>
      <c r="I70" s="110"/>
      <c r="J70" s="111">
        <f t="shared" si="27"/>
        <v>0</v>
      </c>
      <c r="K70" s="67">
        <v>2.9999999999999997E-4</v>
      </c>
      <c r="L70" s="67">
        <f t="shared" si="28"/>
        <v>4.9499999999999995E-3</v>
      </c>
      <c r="M70" s="67"/>
      <c r="N70" s="67">
        <f t="shared" si="29"/>
        <v>0</v>
      </c>
      <c r="O70" s="68">
        <v>21</v>
      </c>
      <c r="P70" s="68">
        <f t="shared" si="30"/>
        <v>0</v>
      </c>
      <c r="Q70" s="68">
        <f t="shared" si="31"/>
        <v>0</v>
      </c>
      <c r="R70" s="9"/>
      <c r="S70" s="9"/>
      <c r="T70" s="1"/>
      <c r="U70" s="1"/>
      <c r="V70" s="1"/>
      <c r="W70" s="1"/>
      <c r="X70" s="1"/>
      <c r="Y70" s="1"/>
      <c r="Z70" s="1"/>
    </row>
    <row r="71" spans="1:26" ht="22.5" customHeight="1" outlineLevel="3" x14ac:dyDescent="0.25">
      <c r="A71" s="61"/>
      <c r="B71" s="62"/>
      <c r="C71" s="63">
        <v>8</v>
      </c>
      <c r="D71" s="64" t="s">
        <v>233</v>
      </c>
      <c r="E71" s="65" t="s">
        <v>234</v>
      </c>
      <c r="F71" s="66" t="s">
        <v>235</v>
      </c>
      <c r="G71" s="64" t="s">
        <v>33</v>
      </c>
      <c r="H71" s="67">
        <v>18.975000000000001</v>
      </c>
      <c r="I71" s="110"/>
      <c r="J71" s="111">
        <f t="shared" si="27"/>
        <v>0</v>
      </c>
      <c r="K71" s="67">
        <v>2.5999999999999999E-3</v>
      </c>
      <c r="L71" s="67">
        <f t="shared" si="28"/>
        <v>4.9335000000000004E-2</v>
      </c>
      <c r="M71" s="67"/>
      <c r="N71" s="67">
        <f t="shared" si="29"/>
        <v>0</v>
      </c>
      <c r="O71" s="68">
        <v>21</v>
      </c>
      <c r="P71" s="68">
        <f t="shared" si="30"/>
        <v>0</v>
      </c>
      <c r="Q71" s="68">
        <f t="shared" si="31"/>
        <v>0</v>
      </c>
      <c r="R71" s="9"/>
      <c r="S71" s="9"/>
      <c r="T71" s="1"/>
      <c r="U71" s="1"/>
      <c r="V71" s="1"/>
      <c r="W71" s="1"/>
      <c r="X71" s="1"/>
      <c r="Y71" s="1"/>
      <c r="Z71" s="1"/>
    </row>
    <row r="72" spans="1:26" ht="9.75" customHeight="1" outlineLevel="4" x14ac:dyDescent="0.25">
      <c r="A72" s="69"/>
      <c r="B72" s="70"/>
      <c r="C72" s="70"/>
      <c r="D72" s="71"/>
      <c r="E72" s="72" t="s">
        <v>34</v>
      </c>
      <c r="F72" s="73" t="s">
        <v>236</v>
      </c>
      <c r="G72" s="71"/>
      <c r="H72" s="74">
        <v>16.5</v>
      </c>
      <c r="I72" s="112"/>
      <c r="J72" s="113"/>
      <c r="K72" s="74"/>
      <c r="L72" s="74"/>
      <c r="M72" s="74"/>
      <c r="N72" s="74"/>
      <c r="O72" s="75"/>
      <c r="P72" s="75"/>
      <c r="Q72" s="75"/>
      <c r="R72" s="9"/>
      <c r="S72" s="1"/>
      <c r="T72" s="1"/>
      <c r="U72" s="1"/>
      <c r="V72" s="1"/>
      <c r="W72" s="1"/>
      <c r="X72" s="1"/>
      <c r="Y72" s="1"/>
      <c r="Z72" s="1"/>
    </row>
    <row r="73" spans="1:26" ht="9.75" customHeight="1" outlineLevel="4" x14ac:dyDescent="0.25">
      <c r="A73" s="69"/>
      <c r="B73" s="70"/>
      <c r="C73" s="70"/>
      <c r="D73" s="71"/>
      <c r="E73" s="72"/>
      <c r="F73" s="73" t="s">
        <v>237</v>
      </c>
      <c r="G73" s="71"/>
      <c r="H73" s="74">
        <v>2.4750000000000001</v>
      </c>
      <c r="I73" s="112"/>
      <c r="J73" s="113"/>
      <c r="K73" s="74"/>
      <c r="L73" s="74"/>
      <c r="M73" s="74"/>
      <c r="N73" s="74"/>
      <c r="O73" s="75"/>
      <c r="P73" s="75"/>
      <c r="Q73" s="75"/>
      <c r="R73" s="9"/>
      <c r="S73" s="1"/>
      <c r="T73" s="1"/>
      <c r="U73" s="1"/>
      <c r="V73" s="1"/>
      <c r="W73" s="1"/>
      <c r="X73" s="1"/>
      <c r="Y73" s="1"/>
      <c r="Z73" s="1"/>
    </row>
    <row r="74" spans="1:26" ht="7.5" customHeight="1" outlineLevel="4" x14ac:dyDescent="0.25">
      <c r="A74" s="9"/>
      <c r="B74" s="76"/>
      <c r="C74" s="77"/>
      <c r="D74" s="78"/>
      <c r="E74" s="79"/>
      <c r="F74" s="80"/>
      <c r="G74" s="78"/>
      <c r="H74" s="81"/>
      <c r="I74" s="114"/>
      <c r="J74" s="115"/>
      <c r="K74" s="83"/>
      <c r="L74" s="83"/>
      <c r="M74" s="83"/>
      <c r="N74" s="83"/>
      <c r="O74" s="82"/>
      <c r="P74" s="82"/>
      <c r="Q74" s="82"/>
      <c r="R74" s="9"/>
      <c r="S74" s="1"/>
      <c r="T74" s="1"/>
      <c r="U74" s="1"/>
      <c r="V74" s="1"/>
      <c r="W74" s="1"/>
      <c r="X74" s="1"/>
      <c r="Y74" s="1"/>
      <c r="Z74" s="1"/>
    </row>
    <row r="75" spans="1:26" ht="11.25" customHeight="1" outlineLevel="3" x14ac:dyDescent="0.25">
      <c r="A75" s="61"/>
      <c r="B75" s="62"/>
      <c r="C75" s="63">
        <v>9</v>
      </c>
      <c r="D75" s="64" t="s">
        <v>30</v>
      </c>
      <c r="E75" s="65" t="s">
        <v>238</v>
      </c>
      <c r="F75" s="66" t="s">
        <v>239</v>
      </c>
      <c r="G75" s="64" t="s">
        <v>166</v>
      </c>
      <c r="H75" s="67">
        <v>20.86</v>
      </c>
      <c r="I75" s="110"/>
      <c r="J75" s="111">
        <f t="shared" ref="J75:J76" si="32">H75*I75</f>
        <v>0</v>
      </c>
      <c r="K75" s="67"/>
      <c r="L75" s="67">
        <f t="shared" ref="L75:L76" si="33">H75*K75</f>
        <v>0</v>
      </c>
      <c r="M75" s="67"/>
      <c r="N75" s="67">
        <f t="shared" ref="N75:N76" si="34">H75*M75</f>
        <v>0</v>
      </c>
      <c r="O75" s="68">
        <v>21</v>
      </c>
      <c r="P75" s="68">
        <f t="shared" ref="P75:P76" si="35">J75*(O75/100)</f>
        <v>0</v>
      </c>
      <c r="Q75" s="68">
        <f t="shared" ref="Q75:Q76" si="36">J75+P75</f>
        <v>0</v>
      </c>
      <c r="R75" s="9"/>
      <c r="S75" s="9"/>
      <c r="T75" s="1"/>
      <c r="U75" s="1"/>
      <c r="V75" s="1"/>
      <c r="W75" s="1"/>
      <c r="X75" s="1"/>
      <c r="Y75" s="1"/>
      <c r="Z75" s="1"/>
    </row>
    <row r="76" spans="1:26" ht="11.25" customHeight="1" outlineLevel="3" x14ac:dyDescent="0.25">
      <c r="A76" s="61"/>
      <c r="B76" s="62"/>
      <c r="C76" s="63">
        <v>10</v>
      </c>
      <c r="D76" s="64" t="s">
        <v>233</v>
      </c>
      <c r="E76" s="65" t="s">
        <v>240</v>
      </c>
      <c r="F76" s="66" t="s">
        <v>241</v>
      </c>
      <c r="G76" s="64" t="s">
        <v>166</v>
      </c>
      <c r="H76" s="67">
        <v>22.945999999999998</v>
      </c>
      <c r="I76" s="110"/>
      <c r="J76" s="111">
        <f t="shared" si="32"/>
        <v>0</v>
      </c>
      <c r="K76" s="67">
        <v>3.5E-4</v>
      </c>
      <c r="L76" s="67">
        <f t="shared" si="33"/>
        <v>8.0310999999999994E-3</v>
      </c>
      <c r="M76" s="67"/>
      <c r="N76" s="67">
        <f t="shared" si="34"/>
        <v>0</v>
      </c>
      <c r="O76" s="68">
        <v>21</v>
      </c>
      <c r="P76" s="68">
        <f t="shared" si="35"/>
        <v>0</v>
      </c>
      <c r="Q76" s="68">
        <f t="shared" si="36"/>
        <v>0</v>
      </c>
      <c r="R76" s="9"/>
      <c r="S76" s="9"/>
      <c r="T76" s="1"/>
      <c r="U76" s="1"/>
      <c r="V76" s="1"/>
      <c r="W76" s="1"/>
      <c r="X76" s="1"/>
      <c r="Y76" s="1"/>
      <c r="Z76" s="1"/>
    </row>
    <row r="77" spans="1:26" ht="9.75" customHeight="1" outlineLevel="4" x14ac:dyDescent="0.25">
      <c r="A77" s="69"/>
      <c r="B77" s="70"/>
      <c r="C77" s="70"/>
      <c r="D77" s="71"/>
      <c r="E77" s="72" t="s">
        <v>34</v>
      </c>
      <c r="F77" s="73" t="s">
        <v>242</v>
      </c>
      <c r="G77" s="71"/>
      <c r="H77" s="74">
        <v>20.86</v>
      </c>
      <c r="I77" s="112"/>
      <c r="J77" s="113"/>
      <c r="K77" s="74"/>
      <c r="L77" s="74"/>
      <c r="M77" s="74"/>
      <c r="N77" s="74"/>
      <c r="O77" s="75"/>
      <c r="P77" s="75"/>
      <c r="Q77" s="75"/>
      <c r="R77" s="9"/>
      <c r="S77" s="1"/>
      <c r="T77" s="1"/>
      <c r="U77" s="1"/>
      <c r="V77" s="1"/>
      <c r="W77" s="1"/>
      <c r="X77" s="1"/>
      <c r="Y77" s="1"/>
      <c r="Z77" s="1"/>
    </row>
    <row r="78" spans="1:26" ht="9.75" customHeight="1" outlineLevel="4" x14ac:dyDescent="0.25">
      <c r="A78" s="69"/>
      <c r="B78" s="70"/>
      <c r="C78" s="70"/>
      <c r="D78" s="71"/>
      <c r="E78" s="72"/>
      <c r="F78" s="73" t="s">
        <v>243</v>
      </c>
      <c r="G78" s="71"/>
      <c r="H78" s="74">
        <v>2.0859999999999999</v>
      </c>
      <c r="I78" s="112"/>
      <c r="J78" s="113"/>
      <c r="K78" s="74"/>
      <c r="L78" s="74"/>
      <c r="M78" s="74"/>
      <c r="N78" s="74"/>
      <c r="O78" s="75"/>
      <c r="P78" s="75"/>
      <c r="Q78" s="75"/>
      <c r="R78" s="9"/>
      <c r="S78" s="1"/>
      <c r="T78" s="1"/>
      <c r="U78" s="1"/>
      <c r="V78" s="1"/>
      <c r="W78" s="1"/>
      <c r="X78" s="1"/>
      <c r="Y78" s="1"/>
      <c r="Z78" s="1"/>
    </row>
    <row r="79" spans="1:26" ht="7.5" customHeight="1" outlineLevel="4" x14ac:dyDescent="0.25">
      <c r="A79" s="9"/>
      <c r="B79" s="76"/>
      <c r="C79" s="77"/>
      <c r="D79" s="78"/>
      <c r="E79" s="79"/>
      <c r="F79" s="80"/>
      <c r="G79" s="78"/>
      <c r="H79" s="81"/>
      <c r="I79" s="114"/>
      <c r="J79" s="115"/>
      <c r="K79" s="83"/>
      <c r="L79" s="83"/>
      <c r="M79" s="83"/>
      <c r="N79" s="83"/>
      <c r="O79" s="82"/>
      <c r="P79" s="82"/>
      <c r="Q79" s="82"/>
      <c r="R79" s="9"/>
      <c r="S79" s="1"/>
      <c r="T79" s="1"/>
      <c r="U79" s="1"/>
      <c r="V79" s="1"/>
      <c r="W79" s="1"/>
      <c r="X79" s="1"/>
      <c r="Y79" s="1"/>
      <c r="Z79" s="1"/>
    </row>
    <row r="80" spans="1:26" ht="11.25" customHeight="1" outlineLevel="3" x14ac:dyDescent="0.25">
      <c r="A80" s="61"/>
      <c r="B80" s="62"/>
      <c r="C80" s="63">
        <v>11</v>
      </c>
      <c r="D80" s="64" t="s">
        <v>30</v>
      </c>
      <c r="E80" s="65" t="s">
        <v>244</v>
      </c>
      <c r="F80" s="66" t="s">
        <v>245</v>
      </c>
      <c r="G80" s="64" t="s">
        <v>65</v>
      </c>
      <c r="H80" s="67">
        <v>0.18606610000000001</v>
      </c>
      <c r="I80" s="110"/>
      <c r="J80" s="111">
        <f>H80*I80</f>
        <v>0</v>
      </c>
      <c r="K80" s="67"/>
      <c r="L80" s="67">
        <f>H80*K80</f>
        <v>0</v>
      </c>
      <c r="M80" s="67"/>
      <c r="N80" s="67">
        <f>H80*M80</f>
        <v>0</v>
      </c>
      <c r="O80" s="68">
        <v>21</v>
      </c>
      <c r="P80" s="68">
        <f>J80*(O80/100)</f>
        <v>0</v>
      </c>
      <c r="Q80" s="68">
        <f>J80+P80</f>
        <v>0</v>
      </c>
      <c r="R80" s="9"/>
      <c r="S80" s="9"/>
      <c r="T80" s="1"/>
      <c r="U80" s="1"/>
      <c r="V80" s="1"/>
      <c r="W80" s="1"/>
      <c r="X80" s="1"/>
      <c r="Y80" s="1"/>
      <c r="Z80" s="1"/>
    </row>
    <row r="81" spans="1:26" ht="8.25" customHeight="1" outlineLevel="3" x14ac:dyDescent="0.25">
      <c r="A81" s="1"/>
      <c r="B81" s="5"/>
      <c r="C81" s="5"/>
      <c r="D81" s="5"/>
      <c r="E81" s="5"/>
      <c r="F81" s="5"/>
      <c r="G81" s="5"/>
      <c r="H81" s="5"/>
      <c r="I81" s="116"/>
      <c r="J81" s="116"/>
      <c r="K81" s="5"/>
      <c r="L81" s="5"/>
      <c r="M81" s="5"/>
      <c r="N81" s="5"/>
      <c r="O81" s="5"/>
      <c r="P81" s="9"/>
      <c r="Q81" s="9"/>
      <c r="R81" s="1"/>
      <c r="S81" s="1"/>
      <c r="T81" s="1"/>
      <c r="U81" s="1"/>
      <c r="V81" s="1"/>
      <c r="W81" s="1"/>
      <c r="X81" s="1"/>
      <c r="Y81" s="1"/>
      <c r="Z81" s="1"/>
    </row>
    <row r="82" spans="1:26" ht="11.25" customHeight="1" outlineLevel="2" x14ac:dyDescent="0.25">
      <c r="A82" s="18" t="s">
        <v>246</v>
      </c>
      <c r="B82" s="55">
        <v>3</v>
      </c>
      <c r="C82" s="56"/>
      <c r="D82" s="57" t="s">
        <v>28</v>
      </c>
      <c r="E82" s="57"/>
      <c r="F82" s="58" t="s">
        <v>78</v>
      </c>
      <c r="G82" s="57"/>
      <c r="H82" s="59"/>
      <c r="I82" s="108"/>
      <c r="J82" s="109">
        <f>SUBTOTAL(9,J83:J101)</f>
        <v>0</v>
      </c>
      <c r="K82" s="59"/>
      <c r="L82" s="21">
        <f>SUBTOTAL(9,L83:L101)</f>
        <v>9.7542600000000007E-2</v>
      </c>
      <c r="M82" s="59"/>
      <c r="N82" s="21">
        <f>SUBTOTAL(9,N83:N101)</f>
        <v>2.1469619999999998E-2</v>
      </c>
      <c r="O82" s="60"/>
      <c r="P82" s="22">
        <f t="shared" ref="P82:Q82" si="37">SUBTOTAL(9,P83:P101)</f>
        <v>0</v>
      </c>
      <c r="Q82" s="22">
        <f t="shared" si="37"/>
        <v>0</v>
      </c>
      <c r="R82" s="9"/>
      <c r="S82" s="9"/>
      <c r="T82" s="1"/>
      <c r="U82" s="1"/>
      <c r="V82" s="1"/>
      <c r="W82" s="1"/>
      <c r="X82" s="1"/>
      <c r="Y82" s="1"/>
      <c r="Z82" s="1"/>
    </row>
    <row r="83" spans="1:26" ht="11.25" customHeight="1" outlineLevel="3" x14ac:dyDescent="0.25">
      <c r="A83" s="61"/>
      <c r="B83" s="62"/>
      <c r="C83" s="63">
        <v>1</v>
      </c>
      <c r="D83" s="64" t="s">
        <v>30</v>
      </c>
      <c r="E83" s="65" t="s">
        <v>79</v>
      </c>
      <c r="F83" s="66" t="s">
        <v>80</v>
      </c>
      <c r="G83" s="64" t="s">
        <v>33</v>
      </c>
      <c r="H83" s="67">
        <v>19.8</v>
      </c>
      <c r="I83" s="110"/>
      <c r="J83" s="111">
        <f>H83*I83</f>
        <v>0</v>
      </c>
      <c r="K83" s="67"/>
      <c r="L83" s="67">
        <f>H83*K83</f>
        <v>0</v>
      </c>
      <c r="M83" s="67">
        <v>3.0000000000000001E-5</v>
      </c>
      <c r="N83" s="67">
        <f>H83*M83</f>
        <v>5.9400000000000002E-4</v>
      </c>
      <c r="O83" s="68">
        <v>21</v>
      </c>
      <c r="P83" s="68">
        <f>J83*(O83/100)</f>
        <v>0</v>
      </c>
      <c r="Q83" s="68">
        <f>J83+P83</f>
        <v>0</v>
      </c>
      <c r="R83" s="9"/>
      <c r="S83" s="9"/>
      <c r="T83" s="1"/>
      <c r="U83" s="1"/>
      <c r="V83" s="1"/>
      <c r="W83" s="1"/>
      <c r="X83" s="1"/>
      <c r="Y83" s="1"/>
      <c r="Z83" s="1"/>
    </row>
    <row r="84" spans="1:26" ht="9.75" customHeight="1" outlineLevel="4" x14ac:dyDescent="0.25">
      <c r="A84" s="69"/>
      <c r="B84" s="70"/>
      <c r="C84" s="70"/>
      <c r="D84" s="71"/>
      <c r="E84" s="72" t="s">
        <v>34</v>
      </c>
      <c r="F84" s="73" t="s">
        <v>247</v>
      </c>
      <c r="G84" s="71"/>
      <c r="H84" s="74">
        <v>0</v>
      </c>
      <c r="I84" s="112"/>
      <c r="J84" s="113"/>
      <c r="K84" s="74"/>
      <c r="L84" s="74"/>
      <c r="M84" s="74"/>
      <c r="N84" s="74"/>
      <c r="O84" s="75"/>
      <c r="P84" s="75"/>
      <c r="Q84" s="75"/>
      <c r="R84" s="9"/>
      <c r="S84" s="1"/>
      <c r="T84" s="1"/>
      <c r="U84" s="1"/>
      <c r="V84" s="1"/>
      <c r="W84" s="1"/>
      <c r="X84" s="1"/>
      <c r="Y84" s="1"/>
      <c r="Z84" s="1"/>
    </row>
    <row r="85" spans="1:26" ht="9.75" customHeight="1" outlineLevel="4" x14ac:dyDescent="0.25">
      <c r="A85" s="69"/>
      <c r="B85" s="70"/>
      <c r="C85" s="70"/>
      <c r="D85" s="71"/>
      <c r="E85" s="72"/>
      <c r="F85" s="73" t="s">
        <v>205</v>
      </c>
      <c r="G85" s="71"/>
      <c r="H85" s="74">
        <v>16.5</v>
      </c>
      <c r="I85" s="112"/>
      <c r="J85" s="113"/>
      <c r="K85" s="74"/>
      <c r="L85" s="74"/>
      <c r="M85" s="74"/>
      <c r="N85" s="74"/>
      <c r="O85" s="75"/>
      <c r="P85" s="75"/>
      <c r="Q85" s="75"/>
      <c r="R85" s="9"/>
      <c r="S85" s="1"/>
      <c r="T85" s="1"/>
      <c r="U85" s="1"/>
      <c r="V85" s="1"/>
      <c r="W85" s="1"/>
      <c r="X85" s="1"/>
      <c r="Y85" s="1"/>
      <c r="Z85" s="1"/>
    </row>
    <row r="86" spans="1:26" ht="9.75" customHeight="1" outlineLevel="4" x14ac:dyDescent="0.25">
      <c r="A86" s="69"/>
      <c r="B86" s="70"/>
      <c r="C86" s="70"/>
      <c r="D86" s="71"/>
      <c r="E86" s="72"/>
      <c r="F86" s="73" t="s">
        <v>248</v>
      </c>
      <c r="G86" s="71"/>
      <c r="H86" s="74">
        <v>3.3</v>
      </c>
      <c r="I86" s="112"/>
      <c r="J86" s="113"/>
      <c r="K86" s="74"/>
      <c r="L86" s="74"/>
      <c r="M86" s="74"/>
      <c r="N86" s="74"/>
      <c r="O86" s="75"/>
      <c r="P86" s="75"/>
      <c r="Q86" s="75"/>
      <c r="R86" s="9"/>
      <c r="S86" s="1"/>
      <c r="T86" s="1"/>
      <c r="U86" s="1"/>
      <c r="V86" s="1"/>
      <c r="W86" s="1"/>
      <c r="X86" s="1"/>
      <c r="Y86" s="1"/>
      <c r="Z86" s="1"/>
    </row>
    <row r="87" spans="1:26" ht="7.5" customHeight="1" outlineLevel="4" x14ac:dyDescent="0.25">
      <c r="A87" s="9"/>
      <c r="B87" s="76"/>
      <c r="C87" s="77"/>
      <c r="D87" s="78"/>
      <c r="E87" s="79"/>
      <c r="F87" s="80"/>
      <c r="G87" s="78"/>
      <c r="H87" s="81"/>
      <c r="I87" s="114"/>
      <c r="J87" s="115"/>
      <c r="K87" s="83"/>
      <c r="L87" s="83"/>
      <c r="M87" s="83"/>
      <c r="N87" s="83"/>
      <c r="O87" s="82"/>
      <c r="P87" s="82"/>
      <c r="Q87" s="82"/>
      <c r="R87" s="9"/>
      <c r="S87" s="1"/>
      <c r="T87" s="1"/>
      <c r="U87" s="1"/>
      <c r="V87" s="1"/>
      <c r="W87" s="1"/>
      <c r="X87" s="1"/>
      <c r="Y87" s="1"/>
      <c r="Z87" s="1"/>
    </row>
    <row r="88" spans="1:26" ht="11.25" customHeight="1" outlineLevel="3" x14ac:dyDescent="0.25">
      <c r="A88" s="61"/>
      <c r="B88" s="62"/>
      <c r="C88" s="63">
        <v>2</v>
      </c>
      <c r="D88" s="64" t="s">
        <v>30</v>
      </c>
      <c r="E88" s="65" t="s">
        <v>83</v>
      </c>
      <c r="F88" s="66" t="s">
        <v>84</v>
      </c>
      <c r="G88" s="64" t="s">
        <v>33</v>
      </c>
      <c r="H88" s="67">
        <v>5.484</v>
      </c>
      <c r="I88" s="110"/>
      <c r="J88" s="111">
        <f>H88*I88</f>
        <v>0</v>
      </c>
      <c r="K88" s="67"/>
      <c r="L88" s="67">
        <f>H88*K88</f>
        <v>0</v>
      </c>
      <c r="M88" s="67">
        <v>3.0000000000000001E-5</v>
      </c>
      <c r="N88" s="67">
        <f>H88*M88</f>
        <v>1.6452E-4</v>
      </c>
      <c r="O88" s="68">
        <v>21</v>
      </c>
      <c r="P88" s="68">
        <f>J88*(O88/100)</f>
        <v>0</v>
      </c>
      <c r="Q88" s="68">
        <f>J88+P88</f>
        <v>0</v>
      </c>
      <c r="R88" s="9"/>
      <c r="S88" s="9"/>
      <c r="T88" s="1"/>
      <c r="U88" s="1"/>
      <c r="V88" s="1"/>
      <c r="W88" s="1"/>
      <c r="X88" s="1"/>
      <c r="Y88" s="1"/>
      <c r="Z88" s="1"/>
    </row>
    <row r="89" spans="1:26" ht="9.75" customHeight="1" outlineLevel="4" x14ac:dyDescent="0.25">
      <c r="A89" s="69"/>
      <c r="B89" s="70"/>
      <c r="C89" s="70"/>
      <c r="D89" s="71"/>
      <c r="E89" s="72" t="s">
        <v>34</v>
      </c>
      <c r="F89" s="73" t="s">
        <v>199</v>
      </c>
      <c r="G89" s="71"/>
      <c r="H89" s="74">
        <v>3.3600000000000003</v>
      </c>
      <c r="I89" s="112"/>
      <c r="J89" s="113"/>
      <c r="K89" s="74"/>
      <c r="L89" s="74"/>
      <c r="M89" s="74"/>
      <c r="N89" s="74"/>
      <c r="O89" s="75"/>
      <c r="P89" s="75"/>
      <c r="Q89" s="75"/>
      <c r="R89" s="9"/>
      <c r="S89" s="1"/>
      <c r="T89" s="1"/>
      <c r="U89" s="1"/>
      <c r="V89" s="1"/>
      <c r="W89" s="1"/>
      <c r="X89" s="1"/>
      <c r="Y89" s="1"/>
      <c r="Z89" s="1"/>
    </row>
    <row r="90" spans="1:26" ht="9.75" customHeight="1" outlineLevel="4" x14ac:dyDescent="0.25">
      <c r="A90" s="69"/>
      <c r="B90" s="70"/>
      <c r="C90" s="70"/>
      <c r="D90" s="71"/>
      <c r="E90" s="72"/>
      <c r="F90" s="73" t="s">
        <v>200</v>
      </c>
      <c r="G90" s="71"/>
      <c r="H90" s="74">
        <v>1.2100000000000002</v>
      </c>
      <c r="I90" s="112"/>
      <c r="J90" s="113"/>
      <c r="K90" s="74"/>
      <c r="L90" s="74"/>
      <c r="M90" s="74"/>
      <c r="N90" s="74"/>
      <c r="O90" s="75"/>
      <c r="P90" s="75"/>
      <c r="Q90" s="75"/>
      <c r="R90" s="9"/>
      <c r="S90" s="1"/>
      <c r="T90" s="1"/>
      <c r="U90" s="1"/>
      <c r="V90" s="1"/>
      <c r="W90" s="1"/>
      <c r="X90" s="1"/>
      <c r="Y90" s="1"/>
      <c r="Z90" s="1"/>
    </row>
    <row r="91" spans="1:26" ht="9.75" customHeight="1" outlineLevel="4" x14ac:dyDescent="0.25">
      <c r="A91" s="69"/>
      <c r="B91" s="70"/>
      <c r="C91" s="70"/>
      <c r="D91" s="71"/>
      <c r="E91" s="72"/>
      <c r="F91" s="73" t="s">
        <v>201</v>
      </c>
      <c r="G91" s="71"/>
      <c r="H91" s="74">
        <v>0.91400000000000015</v>
      </c>
      <c r="I91" s="112"/>
      <c r="J91" s="113"/>
      <c r="K91" s="74"/>
      <c r="L91" s="74"/>
      <c r="M91" s="74"/>
      <c r="N91" s="74"/>
      <c r="O91" s="75"/>
      <c r="P91" s="75"/>
      <c r="Q91" s="75"/>
      <c r="R91" s="9"/>
      <c r="S91" s="1"/>
      <c r="T91" s="1"/>
      <c r="U91" s="1"/>
      <c r="V91" s="1"/>
      <c r="W91" s="1"/>
      <c r="X91" s="1"/>
      <c r="Y91" s="1"/>
      <c r="Z91" s="1"/>
    </row>
    <row r="92" spans="1:26" ht="7.5" customHeight="1" outlineLevel="4" x14ac:dyDescent="0.25">
      <c r="A92" s="9"/>
      <c r="B92" s="76"/>
      <c r="C92" s="77"/>
      <c r="D92" s="78"/>
      <c r="E92" s="79"/>
      <c r="F92" s="80"/>
      <c r="G92" s="78"/>
      <c r="H92" s="81"/>
      <c r="I92" s="114"/>
      <c r="J92" s="115"/>
      <c r="K92" s="83"/>
      <c r="L92" s="83"/>
      <c r="M92" s="83"/>
      <c r="N92" s="83"/>
      <c r="O92" s="82"/>
      <c r="P92" s="82"/>
      <c r="Q92" s="82"/>
      <c r="R92" s="9"/>
      <c r="S92" s="1"/>
      <c r="T92" s="1"/>
      <c r="U92" s="1"/>
      <c r="V92" s="1"/>
      <c r="W92" s="1"/>
      <c r="X92" s="1"/>
      <c r="Y92" s="1"/>
      <c r="Z92" s="1"/>
    </row>
    <row r="93" spans="1:26" ht="11.25" customHeight="1" outlineLevel="3" x14ac:dyDescent="0.25">
      <c r="A93" s="61"/>
      <c r="B93" s="62"/>
      <c r="C93" s="63">
        <v>3</v>
      </c>
      <c r="D93" s="64" t="s">
        <v>30</v>
      </c>
      <c r="E93" s="65" t="s">
        <v>85</v>
      </c>
      <c r="F93" s="66" t="s">
        <v>86</v>
      </c>
      <c r="G93" s="64" t="s">
        <v>33</v>
      </c>
      <c r="H93" s="67">
        <v>66.81</v>
      </c>
      <c r="I93" s="110"/>
      <c r="J93" s="111">
        <f t="shared" ref="J93:J96" si="38">H93*I93</f>
        <v>0</v>
      </c>
      <c r="K93" s="67"/>
      <c r="L93" s="67">
        <f t="shared" ref="L93:L96" si="39">H93*K93</f>
        <v>0</v>
      </c>
      <c r="M93" s="67"/>
      <c r="N93" s="67">
        <f t="shared" ref="N93:N96" si="40">H93*M93</f>
        <v>0</v>
      </c>
      <c r="O93" s="68">
        <v>21</v>
      </c>
      <c r="P93" s="68">
        <f t="shared" ref="P93:P96" si="41">J93*(O93/100)</f>
        <v>0</v>
      </c>
      <c r="Q93" s="68">
        <f t="shared" ref="Q93:Q96" si="42">J93+P93</f>
        <v>0</v>
      </c>
      <c r="R93" s="9"/>
      <c r="S93" s="9"/>
      <c r="T93" s="1"/>
      <c r="U93" s="1"/>
      <c r="V93" s="1"/>
      <c r="W93" s="1"/>
      <c r="X93" s="1"/>
      <c r="Y93" s="1"/>
      <c r="Z93" s="1"/>
    </row>
    <row r="94" spans="1:26" ht="11.25" customHeight="1" outlineLevel="3" x14ac:dyDescent="0.25">
      <c r="A94" s="61"/>
      <c r="B94" s="62"/>
      <c r="C94" s="63">
        <v>4</v>
      </c>
      <c r="D94" s="64" t="s">
        <v>30</v>
      </c>
      <c r="E94" s="65" t="s">
        <v>87</v>
      </c>
      <c r="F94" s="66" t="s">
        <v>88</v>
      </c>
      <c r="G94" s="64" t="s">
        <v>33</v>
      </c>
      <c r="H94" s="67">
        <v>66.81</v>
      </c>
      <c r="I94" s="110"/>
      <c r="J94" s="111">
        <f t="shared" si="38"/>
        <v>0</v>
      </c>
      <c r="K94" s="67">
        <v>1E-3</v>
      </c>
      <c r="L94" s="67">
        <f t="shared" si="39"/>
        <v>6.6810000000000008E-2</v>
      </c>
      <c r="M94" s="67">
        <v>3.1E-4</v>
      </c>
      <c r="N94" s="67">
        <f t="shared" si="40"/>
        <v>2.07111E-2</v>
      </c>
      <c r="O94" s="68">
        <v>21</v>
      </c>
      <c r="P94" s="68">
        <f t="shared" si="41"/>
        <v>0</v>
      </c>
      <c r="Q94" s="68">
        <f t="shared" si="42"/>
        <v>0</v>
      </c>
      <c r="R94" s="9"/>
      <c r="S94" s="9"/>
      <c r="T94" s="1"/>
      <c r="U94" s="1"/>
      <c r="V94" s="1"/>
      <c r="W94" s="1"/>
      <c r="X94" s="1"/>
      <c r="Y94" s="1"/>
      <c r="Z94" s="1"/>
    </row>
    <row r="95" spans="1:26" ht="11.25" customHeight="1" outlineLevel="3" x14ac:dyDescent="0.25">
      <c r="A95" s="61"/>
      <c r="B95" s="62"/>
      <c r="C95" s="63">
        <v>5</v>
      </c>
      <c r="D95" s="64" t="s">
        <v>30</v>
      </c>
      <c r="E95" s="65" t="s">
        <v>89</v>
      </c>
      <c r="F95" s="66" t="s">
        <v>90</v>
      </c>
      <c r="G95" s="64" t="s">
        <v>33</v>
      </c>
      <c r="H95" s="67">
        <v>66.81</v>
      </c>
      <c r="I95" s="110"/>
      <c r="J95" s="111">
        <f t="shared" si="38"/>
        <v>0</v>
      </c>
      <c r="K95" s="67"/>
      <c r="L95" s="67">
        <f t="shared" si="39"/>
        <v>0</v>
      </c>
      <c r="M95" s="67"/>
      <c r="N95" s="67">
        <f t="shared" si="40"/>
        <v>0</v>
      </c>
      <c r="O95" s="68">
        <v>21</v>
      </c>
      <c r="P95" s="68">
        <f t="shared" si="41"/>
        <v>0</v>
      </c>
      <c r="Q95" s="68">
        <f t="shared" si="42"/>
        <v>0</v>
      </c>
      <c r="R95" s="9"/>
      <c r="S95" s="9"/>
      <c r="T95" s="1"/>
      <c r="U95" s="1"/>
      <c r="V95" s="1"/>
      <c r="W95" s="1"/>
      <c r="X95" s="1"/>
      <c r="Y95" s="1"/>
      <c r="Z95" s="1"/>
    </row>
    <row r="96" spans="1:26" ht="11.25" customHeight="1" outlineLevel="3" x14ac:dyDescent="0.25">
      <c r="A96" s="61"/>
      <c r="B96" s="62"/>
      <c r="C96" s="63">
        <v>6</v>
      </c>
      <c r="D96" s="64" t="s">
        <v>30</v>
      </c>
      <c r="E96" s="65" t="s">
        <v>91</v>
      </c>
      <c r="F96" s="66" t="s">
        <v>92</v>
      </c>
      <c r="G96" s="64" t="s">
        <v>33</v>
      </c>
      <c r="H96" s="67">
        <v>66.81</v>
      </c>
      <c r="I96" s="110"/>
      <c r="J96" s="111">
        <f t="shared" si="38"/>
        <v>0</v>
      </c>
      <c r="K96" s="67">
        <v>2.0000000000000001E-4</v>
      </c>
      <c r="L96" s="67">
        <f t="shared" si="39"/>
        <v>1.3362000000000001E-2</v>
      </c>
      <c r="M96" s="67"/>
      <c r="N96" s="67">
        <f t="shared" si="40"/>
        <v>0</v>
      </c>
      <c r="O96" s="68">
        <v>21</v>
      </c>
      <c r="P96" s="68">
        <f t="shared" si="41"/>
        <v>0</v>
      </c>
      <c r="Q96" s="68">
        <f t="shared" si="42"/>
        <v>0</v>
      </c>
      <c r="R96" s="9"/>
      <c r="S96" s="9"/>
      <c r="T96" s="1"/>
      <c r="U96" s="1"/>
      <c r="V96" s="1"/>
      <c r="W96" s="1"/>
      <c r="X96" s="1"/>
      <c r="Y96" s="1"/>
      <c r="Z96" s="1"/>
    </row>
    <row r="97" spans="1:26" ht="9.75" customHeight="1" outlineLevel="4" x14ac:dyDescent="0.25">
      <c r="A97" s="69"/>
      <c r="B97" s="70"/>
      <c r="C97" s="70"/>
      <c r="D97" s="71"/>
      <c r="E97" s="72" t="s">
        <v>34</v>
      </c>
      <c r="F97" s="73" t="s">
        <v>249</v>
      </c>
      <c r="G97" s="71"/>
      <c r="H97" s="74">
        <v>16.5</v>
      </c>
      <c r="I97" s="112"/>
      <c r="J97" s="113"/>
      <c r="K97" s="74"/>
      <c r="L97" s="74"/>
      <c r="M97" s="74"/>
      <c r="N97" s="74"/>
      <c r="O97" s="75"/>
      <c r="P97" s="75"/>
      <c r="Q97" s="75"/>
      <c r="R97" s="9"/>
      <c r="S97" s="1"/>
      <c r="T97" s="1"/>
      <c r="U97" s="1"/>
      <c r="V97" s="1"/>
      <c r="W97" s="1"/>
      <c r="X97" s="1"/>
      <c r="Y97" s="1"/>
      <c r="Z97" s="1"/>
    </row>
    <row r="98" spans="1:26" ht="9.75" customHeight="1" outlineLevel="4" x14ac:dyDescent="0.25">
      <c r="A98" s="69"/>
      <c r="B98" s="70"/>
      <c r="C98" s="70"/>
      <c r="D98" s="71"/>
      <c r="E98" s="72"/>
      <c r="F98" s="73" t="s">
        <v>250</v>
      </c>
      <c r="G98" s="71"/>
      <c r="H98" s="74">
        <v>50.31</v>
      </c>
      <c r="I98" s="112"/>
      <c r="J98" s="113"/>
      <c r="K98" s="74"/>
      <c r="L98" s="74"/>
      <c r="M98" s="74"/>
      <c r="N98" s="74"/>
      <c r="O98" s="75"/>
      <c r="P98" s="75"/>
      <c r="Q98" s="75"/>
      <c r="R98" s="9"/>
      <c r="S98" s="1"/>
      <c r="T98" s="1"/>
      <c r="U98" s="1"/>
      <c r="V98" s="1"/>
      <c r="W98" s="1"/>
      <c r="X98" s="1"/>
      <c r="Y98" s="1"/>
      <c r="Z98" s="1"/>
    </row>
    <row r="99" spans="1:26" ht="7.5" customHeight="1" outlineLevel="4" x14ac:dyDescent="0.25">
      <c r="A99" s="9"/>
      <c r="B99" s="76"/>
      <c r="C99" s="77"/>
      <c r="D99" s="78"/>
      <c r="E99" s="79"/>
      <c r="F99" s="80"/>
      <c r="G99" s="78"/>
      <c r="H99" s="81"/>
      <c r="I99" s="114"/>
      <c r="J99" s="115"/>
      <c r="K99" s="83"/>
      <c r="L99" s="83"/>
      <c r="M99" s="83"/>
      <c r="N99" s="83"/>
      <c r="O99" s="82"/>
      <c r="P99" s="82"/>
      <c r="Q99" s="82"/>
      <c r="R99" s="9"/>
      <c r="S99" s="1"/>
      <c r="T99" s="1"/>
      <c r="U99" s="1"/>
      <c r="V99" s="1"/>
      <c r="W99" s="1"/>
      <c r="X99" s="1"/>
      <c r="Y99" s="1"/>
      <c r="Z99" s="1"/>
    </row>
    <row r="100" spans="1:26" ht="11.25" customHeight="1" outlineLevel="3" x14ac:dyDescent="0.25">
      <c r="A100" s="61"/>
      <c r="B100" s="62"/>
      <c r="C100" s="63">
        <v>7</v>
      </c>
      <c r="D100" s="64" t="s">
        <v>30</v>
      </c>
      <c r="E100" s="65" t="s">
        <v>95</v>
      </c>
      <c r="F100" s="66" t="s">
        <v>96</v>
      </c>
      <c r="G100" s="64" t="s">
        <v>33</v>
      </c>
      <c r="H100" s="67">
        <v>66.81</v>
      </c>
      <c r="I100" s="110"/>
      <c r="J100" s="111">
        <f>H100*I100</f>
        <v>0</v>
      </c>
      <c r="K100" s="67">
        <v>2.5999999999999998E-4</v>
      </c>
      <c r="L100" s="67">
        <f>H100*K100</f>
        <v>1.73706E-2</v>
      </c>
      <c r="M100" s="67"/>
      <c r="N100" s="67">
        <f>H100*M100</f>
        <v>0</v>
      </c>
      <c r="O100" s="68">
        <v>21</v>
      </c>
      <c r="P100" s="68">
        <f>J100*(O100/100)</f>
        <v>0</v>
      </c>
      <c r="Q100" s="68">
        <f>J100+P100</f>
        <v>0</v>
      </c>
      <c r="R100" s="9"/>
      <c r="S100" s="9"/>
      <c r="T100" s="1"/>
      <c r="U100" s="1"/>
      <c r="V100" s="1"/>
      <c r="W100" s="1"/>
      <c r="X100" s="1"/>
      <c r="Y100" s="1"/>
      <c r="Z100" s="1"/>
    </row>
    <row r="101" spans="1:26" ht="8.25" customHeight="1" outlineLevel="3" x14ac:dyDescent="0.25">
      <c r="A101" s="1"/>
      <c r="B101" s="5"/>
      <c r="C101" s="5"/>
      <c r="D101" s="5"/>
      <c r="E101" s="5"/>
      <c r="F101" s="5"/>
      <c r="G101" s="5"/>
      <c r="H101" s="5"/>
      <c r="I101" s="9"/>
      <c r="J101" s="9"/>
      <c r="K101" s="5"/>
      <c r="L101" s="5"/>
      <c r="M101" s="5"/>
      <c r="N101" s="5"/>
      <c r="O101" s="5"/>
      <c r="P101" s="9"/>
      <c r="Q101" s="9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8.25" customHeight="1" outlineLevel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8.2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8.2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8.2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8.2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o4UZnlLGEA1uIZVuxTxo2wEb4jFd87nNpsrllW1jTpEupJC3zbjCSlkw2DGYs3VS1gqtu3uDOs9Rd1SwTfi0sg==" saltValue="bS71ehYEs9X86h6vs5QvZA==" spinCount="100000" sheet="1" objects="1" scenarios="1"/>
  <pageMargins left="0.7" right="0.7" top="0.75" bottom="0.75" header="0" footer="0"/>
  <pageSetup orientation="landscape"/>
  <headerFooter>
    <oddFooter>&amp;Lčm 23&amp;C&amp;P/&amp;R&amp;D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52" zoomScale="85" zoomScaleNormal="85" workbookViewId="0">
      <selection activeCell="S86" sqref="S86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SUBTOTAL(9,J8:J93)</f>
        <v>0</v>
      </c>
      <c r="K7" s="46"/>
      <c r="L7" s="17">
        <f>SUBTOTAL(9,L8:L93)</f>
        <v>1.9999661</v>
      </c>
      <c r="M7" s="46"/>
      <c r="N7" s="17">
        <f>SUBTOTAL(9,N8:N93)</f>
        <v>0.92785223999999999</v>
      </c>
      <c r="O7" s="47"/>
      <c r="P7" s="16">
        <f t="shared" ref="P7:Q7" si="0">SUBTOTAL(9,P8:P93)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251</v>
      </c>
      <c r="B8" s="49">
        <v>2</v>
      </c>
      <c r="C8" s="50"/>
      <c r="D8" s="51" t="s">
        <v>25</v>
      </c>
      <c r="E8" s="51"/>
      <c r="F8" s="19" t="s">
        <v>252</v>
      </c>
      <c r="G8" s="51"/>
      <c r="H8" s="52"/>
      <c r="I8" s="106"/>
      <c r="J8" s="107">
        <f>SUBTOTAL(9,J9:J92)</f>
        <v>0</v>
      </c>
      <c r="K8" s="52"/>
      <c r="L8" s="53">
        <f>SUBTOTAL(9,L9:L92)</f>
        <v>1.9999661</v>
      </c>
      <c r="M8" s="52"/>
      <c r="N8" s="53">
        <f>SUBTOTAL(9,N9:N92)</f>
        <v>0.92785223999999999</v>
      </c>
      <c r="O8" s="54"/>
      <c r="P8" s="20">
        <f t="shared" ref="P8:Q8" si="1">SUBTOTAL(9,P9:P92)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253</v>
      </c>
      <c r="B9" s="55">
        <v>3</v>
      </c>
      <c r="C9" s="56"/>
      <c r="D9" s="57" t="s">
        <v>28</v>
      </c>
      <c r="E9" s="57"/>
      <c r="F9" s="58" t="s">
        <v>29</v>
      </c>
      <c r="G9" s="57"/>
      <c r="H9" s="59"/>
      <c r="I9" s="108"/>
      <c r="J9" s="109">
        <f>SUBTOTAL(9,J10:J21)</f>
        <v>0</v>
      </c>
      <c r="K9" s="59"/>
      <c r="L9" s="21">
        <f>SUBTOTAL(9,L10:L21)</f>
        <v>1.6252879999999998</v>
      </c>
      <c r="M9" s="59"/>
      <c r="N9" s="21">
        <f>SUBTOTAL(9,N10:N21)</f>
        <v>9.0719999999999999E-5</v>
      </c>
      <c r="O9" s="60"/>
      <c r="P9" s="22">
        <f t="shared" ref="P9:Q9" si="2">SUBTOTAL(9,P10:P21)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31</v>
      </c>
      <c r="F10" s="66" t="s">
        <v>32</v>
      </c>
      <c r="G10" s="64" t="s">
        <v>33</v>
      </c>
      <c r="H10" s="67">
        <v>22.76</v>
      </c>
      <c r="I10" s="110"/>
      <c r="J10" s="111">
        <f>H10*I10</f>
        <v>0</v>
      </c>
      <c r="K10" s="67">
        <v>2.1000000000000001E-2</v>
      </c>
      <c r="L10" s="67">
        <f>H10*K10</f>
        <v>0.47796000000000005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254</v>
      </c>
      <c r="G11" s="71"/>
      <c r="H11" s="74">
        <v>22.76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22.5" customHeight="1" outlineLevel="3" x14ac:dyDescent="0.25">
      <c r="A13" s="61"/>
      <c r="B13" s="62"/>
      <c r="C13" s="63">
        <v>2</v>
      </c>
      <c r="D13" s="64" t="s">
        <v>30</v>
      </c>
      <c r="E13" s="65" t="s">
        <v>36</v>
      </c>
      <c r="F13" s="66" t="s">
        <v>37</v>
      </c>
      <c r="G13" s="64" t="s">
        <v>33</v>
      </c>
      <c r="H13" s="67">
        <v>58.239999999999995</v>
      </c>
      <c r="I13" s="110"/>
      <c r="J13" s="111">
        <f>H13*I13</f>
        <v>0</v>
      </c>
      <c r="K13" s="67">
        <v>1.9699999999999999E-2</v>
      </c>
      <c r="L13" s="67">
        <f>H13*K13</f>
        <v>1.1473279999999999</v>
      </c>
      <c r="M13" s="67"/>
      <c r="N13" s="67">
        <f>H13*M13</f>
        <v>0</v>
      </c>
      <c r="O13" s="68">
        <v>21</v>
      </c>
      <c r="P13" s="68">
        <f>J13*(O13/100)</f>
        <v>0</v>
      </c>
      <c r="Q13" s="68">
        <f>J13+P13</f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9.75" customHeight="1" outlineLevel="4" x14ac:dyDescent="0.25">
      <c r="A14" s="69"/>
      <c r="B14" s="70"/>
      <c r="C14" s="70"/>
      <c r="D14" s="71"/>
      <c r="E14" s="72" t="s">
        <v>34</v>
      </c>
      <c r="F14" s="73" t="s">
        <v>255</v>
      </c>
      <c r="G14" s="71"/>
      <c r="H14" s="74">
        <v>58.239999999999995</v>
      </c>
      <c r="I14" s="112"/>
      <c r="J14" s="113"/>
      <c r="K14" s="74"/>
      <c r="L14" s="74"/>
      <c r="M14" s="74"/>
      <c r="N14" s="74"/>
      <c r="O14" s="75"/>
      <c r="P14" s="75"/>
      <c r="Q14" s="75"/>
      <c r="R14" s="9"/>
      <c r="S14" s="1"/>
      <c r="T14" s="1"/>
      <c r="U14" s="1"/>
      <c r="V14" s="1"/>
      <c r="W14" s="1"/>
      <c r="X14" s="1"/>
      <c r="Y14" s="1"/>
      <c r="Z14" s="1"/>
    </row>
    <row r="15" spans="1:26" ht="7.5" customHeight="1" outlineLevel="4" x14ac:dyDescent="0.25">
      <c r="A15" s="9"/>
      <c r="B15" s="76"/>
      <c r="C15" s="77"/>
      <c r="D15" s="78"/>
      <c r="E15" s="79"/>
      <c r="F15" s="80"/>
      <c r="G15" s="78"/>
      <c r="H15" s="81"/>
      <c r="I15" s="114"/>
      <c r="J15" s="115"/>
      <c r="K15" s="83"/>
      <c r="L15" s="83"/>
      <c r="M15" s="83"/>
      <c r="N15" s="83"/>
      <c r="O15" s="82"/>
      <c r="P15" s="82"/>
      <c r="Q15" s="82"/>
      <c r="R15" s="9"/>
      <c r="S15" s="1"/>
      <c r="T15" s="1"/>
      <c r="U15" s="1"/>
      <c r="V15" s="1"/>
      <c r="W15" s="1"/>
      <c r="X15" s="1"/>
      <c r="Y15" s="1"/>
      <c r="Z15" s="1"/>
    </row>
    <row r="16" spans="1:26" ht="11.25" customHeight="1" outlineLevel="3" x14ac:dyDescent="0.25">
      <c r="A16" s="61"/>
      <c r="B16" s="62"/>
      <c r="C16" s="63">
        <v>3</v>
      </c>
      <c r="D16" s="64" t="s">
        <v>30</v>
      </c>
      <c r="E16" s="65" t="s">
        <v>39</v>
      </c>
      <c r="F16" s="66" t="s">
        <v>40</v>
      </c>
      <c r="G16" s="64" t="s">
        <v>33</v>
      </c>
      <c r="H16" s="67">
        <v>9.0719999999999992</v>
      </c>
      <c r="I16" s="110"/>
      <c r="J16" s="111">
        <f>H16*I16</f>
        <v>0</v>
      </c>
      <c r="K16" s="67"/>
      <c r="L16" s="67">
        <f>H16*K16</f>
        <v>0</v>
      </c>
      <c r="M16" s="67">
        <v>1.0000000000000001E-5</v>
      </c>
      <c r="N16" s="67">
        <f>H16*M16</f>
        <v>9.0719999999999999E-5</v>
      </c>
      <c r="O16" s="68">
        <v>21</v>
      </c>
      <c r="P16" s="68">
        <f>J16*(O16/100)</f>
        <v>0</v>
      </c>
      <c r="Q16" s="68">
        <f>J16+P16</f>
        <v>0</v>
      </c>
      <c r="R16" s="9"/>
      <c r="S16" s="9"/>
      <c r="T16" s="1"/>
      <c r="U16" s="1"/>
      <c r="V16" s="1"/>
      <c r="W16" s="1"/>
      <c r="X16" s="1"/>
      <c r="Y16" s="1"/>
      <c r="Z16" s="1"/>
    </row>
    <row r="17" spans="1:26" ht="9.75" customHeight="1" outlineLevel="4" x14ac:dyDescent="0.25">
      <c r="A17" s="69"/>
      <c r="B17" s="70"/>
      <c r="C17" s="70"/>
      <c r="D17" s="71"/>
      <c r="E17" s="72" t="s">
        <v>34</v>
      </c>
      <c r="F17" s="73" t="s">
        <v>256</v>
      </c>
      <c r="G17" s="71"/>
      <c r="H17" s="74">
        <v>1.47</v>
      </c>
      <c r="I17" s="112"/>
      <c r="J17" s="113"/>
      <c r="K17" s="74"/>
      <c r="L17" s="74"/>
      <c r="M17" s="74"/>
      <c r="N17" s="74"/>
      <c r="O17" s="75"/>
      <c r="P17" s="75"/>
      <c r="Q17" s="75"/>
      <c r="R17" s="9"/>
      <c r="S17" s="1"/>
      <c r="T17" s="1"/>
      <c r="U17" s="1"/>
      <c r="V17" s="1"/>
      <c r="W17" s="1"/>
      <c r="X17" s="1"/>
      <c r="Y17" s="1"/>
      <c r="Z17" s="1"/>
    </row>
    <row r="18" spans="1:26" ht="9.75" customHeight="1" outlineLevel="4" x14ac:dyDescent="0.25">
      <c r="A18" s="69"/>
      <c r="B18" s="70"/>
      <c r="C18" s="70"/>
      <c r="D18" s="71"/>
      <c r="E18" s="72"/>
      <c r="F18" s="73" t="s">
        <v>257</v>
      </c>
      <c r="G18" s="71"/>
      <c r="H18" s="74">
        <v>6.09</v>
      </c>
      <c r="I18" s="112"/>
      <c r="J18" s="113"/>
      <c r="K18" s="74"/>
      <c r="L18" s="74"/>
      <c r="M18" s="74"/>
      <c r="N18" s="74"/>
      <c r="O18" s="75"/>
      <c r="P18" s="75"/>
      <c r="Q18" s="75"/>
      <c r="R18" s="9"/>
      <c r="S18" s="1"/>
      <c r="T18" s="1"/>
      <c r="U18" s="1"/>
      <c r="V18" s="1"/>
      <c r="W18" s="1"/>
      <c r="X18" s="1"/>
      <c r="Y18" s="1"/>
      <c r="Z18" s="1"/>
    </row>
    <row r="19" spans="1:26" ht="9.75" customHeight="1" outlineLevel="4" x14ac:dyDescent="0.25">
      <c r="A19" s="69"/>
      <c r="B19" s="70"/>
      <c r="C19" s="70"/>
      <c r="D19" s="71"/>
      <c r="E19" s="72"/>
      <c r="F19" s="73" t="s">
        <v>258</v>
      </c>
      <c r="G19" s="71"/>
      <c r="H19" s="74">
        <v>1.512</v>
      </c>
      <c r="I19" s="112"/>
      <c r="J19" s="113"/>
      <c r="K19" s="74"/>
      <c r="L19" s="74"/>
      <c r="M19" s="74"/>
      <c r="N19" s="74"/>
      <c r="O19" s="75"/>
      <c r="P19" s="75"/>
      <c r="Q19" s="75"/>
      <c r="R19" s="9"/>
      <c r="S19" s="1"/>
      <c r="T19" s="1"/>
      <c r="U19" s="1"/>
      <c r="V19" s="1"/>
      <c r="W19" s="1"/>
      <c r="X19" s="1"/>
      <c r="Y19" s="1"/>
      <c r="Z19" s="1"/>
    </row>
    <row r="20" spans="1:26" ht="7.5" customHeight="1" outlineLevel="4" x14ac:dyDescent="0.25">
      <c r="A20" s="9"/>
      <c r="B20" s="76"/>
      <c r="C20" s="77"/>
      <c r="D20" s="78"/>
      <c r="E20" s="79"/>
      <c r="F20" s="80"/>
      <c r="G20" s="78"/>
      <c r="H20" s="81"/>
      <c r="I20" s="114"/>
      <c r="J20" s="115"/>
      <c r="K20" s="83"/>
      <c r="L20" s="83"/>
      <c r="M20" s="83"/>
      <c r="N20" s="83"/>
      <c r="O20" s="82"/>
      <c r="P20" s="82"/>
      <c r="Q20" s="82"/>
      <c r="R20" s="9"/>
      <c r="S20" s="1"/>
      <c r="T20" s="1"/>
      <c r="U20" s="1"/>
      <c r="V20" s="1"/>
      <c r="W20" s="1"/>
      <c r="X20" s="1"/>
      <c r="Y20" s="1"/>
      <c r="Z20" s="1"/>
    </row>
    <row r="21" spans="1:26" ht="8.25" customHeight="1" outlineLevel="3" x14ac:dyDescent="0.25">
      <c r="A21" s="1"/>
      <c r="B21" s="5"/>
      <c r="C21" s="5"/>
      <c r="D21" s="5"/>
      <c r="E21" s="5"/>
      <c r="F21" s="5"/>
      <c r="G21" s="5"/>
      <c r="H21" s="5"/>
      <c r="I21" s="116"/>
      <c r="J21" s="116"/>
      <c r="K21" s="5"/>
      <c r="L21" s="5"/>
      <c r="M21" s="5"/>
      <c r="N21" s="5"/>
      <c r="O21" s="5"/>
      <c r="P21" s="9"/>
      <c r="Q21" s="9"/>
      <c r="R21" s="1"/>
      <c r="S21" s="1"/>
      <c r="T21" s="1"/>
      <c r="U21" s="1"/>
      <c r="V21" s="1"/>
      <c r="W21" s="1"/>
      <c r="X21" s="1"/>
      <c r="Y21" s="1"/>
      <c r="Z21" s="1"/>
    </row>
    <row r="22" spans="1:26" ht="11.25" customHeight="1" outlineLevel="2" x14ac:dyDescent="0.25">
      <c r="A22" s="18" t="s">
        <v>259</v>
      </c>
      <c r="B22" s="55">
        <v>3</v>
      </c>
      <c r="C22" s="56"/>
      <c r="D22" s="57" t="s">
        <v>28</v>
      </c>
      <c r="E22" s="57"/>
      <c r="F22" s="58" t="s">
        <v>45</v>
      </c>
      <c r="G22" s="57"/>
      <c r="H22" s="59"/>
      <c r="I22" s="108"/>
      <c r="J22" s="109">
        <f>SUBTOTAL(9,J23:J39)</f>
        <v>0</v>
      </c>
      <c r="K22" s="59"/>
      <c r="L22" s="21">
        <f>SUBTOTAL(9,L23:L39)</f>
        <v>3.8692000000000002E-3</v>
      </c>
      <c r="M22" s="59"/>
      <c r="N22" s="21">
        <f>SUBTOTAL(9,N23:N39)</f>
        <v>0.80759999999999998</v>
      </c>
      <c r="O22" s="60"/>
      <c r="P22" s="22">
        <f t="shared" ref="P22:Q22" si="3">SUBTOTAL(9,P23:P39)</f>
        <v>0</v>
      </c>
      <c r="Q22" s="22">
        <f t="shared" si="3"/>
        <v>0</v>
      </c>
      <c r="R22" s="9"/>
      <c r="S22" s="9"/>
      <c r="T22" s="1"/>
      <c r="U22" s="1"/>
      <c r="V22" s="1"/>
      <c r="W22" s="1"/>
      <c r="X22" s="1"/>
      <c r="Y22" s="1"/>
      <c r="Z22" s="1"/>
    </row>
    <row r="23" spans="1:26" ht="11.25" customHeight="1" outlineLevel="3" x14ac:dyDescent="0.25">
      <c r="A23" s="61"/>
      <c r="B23" s="62"/>
      <c r="C23" s="63">
        <v>1</v>
      </c>
      <c r="D23" s="64" t="s">
        <v>30</v>
      </c>
      <c r="E23" s="65" t="s">
        <v>46</v>
      </c>
      <c r="F23" s="66" t="s">
        <v>47</v>
      </c>
      <c r="G23" s="64" t="s">
        <v>48</v>
      </c>
      <c r="H23" s="67">
        <v>40</v>
      </c>
      <c r="I23" s="110"/>
      <c r="J23" s="111">
        <f>H23*I23</f>
        <v>0</v>
      </c>
      <c r="K23" s="67"/>
      <c r="L23" s="67">
        <f>H23*K23</f>
        <v>0</v>
      </c>
      <c r="M23" s="67"/>
      <c r="N23" s="67">
        <f>H23*M23</f>
        <v>0</v>
      </c>
      <c r="O23" s="68">
        <v>21</v>
      </c>
      <c r="P23" s="68">
        <f>J23*(O23/100)</f>
        <v>0</v>
      </c>
      <c r="Q23" s="68">
        <f>J23+P23</f>
        <v>0</v>
      </c>
      <c r="R23" s="9"/>
      <c r="S23" s="9"/>
      <c r="T23" s="1"/>
      <c r="U23" s="1"/>
      <c r="V23" s="1"/>
      <c r="W23" s="1"/>
      <c r="X23" s="1"/>
      <c r="Y23" s="1"/>
      <c r="Z23" s="1"/>
    </row>
    <row r="24" spans="1:26" ht="9.75" customHeight="1" outlineLevel="4" x14ac:dyDescent="0.25">
      <c r="A24" s="69"/>
      <c r="B24" s="70"/>
      <c r="C24" s="70"/>
      <c r="D24" s="71"/>
      <c r="E24" s="72" t="s">
        <v>34</v>
      </c>
      <c r="F24" s="73" t="s">
        <v>49</v>
      </c>
      <c r="G24" s="71"/>
      <c r="H24" s="74">
        <v>40</v>
      </c>
      <c r="I24" s="112"/>
      <c r="J24" s="113"/>
      <c r="K24" s="74"/>
      <c r="L24" s="74"/>
      <c r="M24" s="74"/>
      <c r="N24" s="74"/>
      <c r="O24" s="75"/>
      <c r="P24" s="75"/>
      <c r="Q24" s="75"/>
      <c r="R24" s="9"/>
      <c r="S24" s="1"/>
      <c r="T24" s="1"/>
      <c r="U24" s="1"/>
      <c r="V24" s="1"/>
      <c r="W24" s="1"/>
      <c r="X24" s="1"/>
      <c r="Y24" s="1"/>
      <c r="Z24" s="1"/>
    </row>
    <row r="25" spans="1:26" ht="7.5" customHeight="1" outlineLevel="4" x14ac:dyDescent="0.25">
      <c r="A25" s="9"/>
      <c r="B25" s="76"/>
      <c r="C25" s="77"/>
      <c r="D25" s="78"/>
      <c r="E25" s="79"/>
      <c r="F25" s="80"/>
      <c r="G25" s="78"/>
      <c r="H25" s="81"/>
      <c r="I25" s="114"/>
      <c r="J25" s="115"/>
      <c r="K25" s="83"/>
      <c r="L25" s="83"/>
      <c r="M25" s="83"/>
      <c r="N25" s="83"/>
      <c r="O25" s="82"/>
      <c r="P25" s="82"/>
      <c r="Q25" s="82"/>
      <c r="R25" s="9"/>
      <c r="S25" s="1"/>
      <c r="T25" s="1"/>
      <c r="U25" s="1"/>
      <c r="V25" s="1"/>
      <c r="W25" s="1"/>
      <c r="X25" s="1"/>
      <c r="Y25" s="1"/>
      <c r="Z25" s="1"/>
    </row>
    <row r="26" spans="1:26" ht="11.25" customHeight="1" outlineLevel="3" x14ac:dyDescent="0.25">
      <c r="A26" s="61"/>
      <c r="B26" s="62"/>
      <c r="C26" s="63">
        <v>2</v>
      </c>
      <c r="D26" s="64" t="s">
        <v>30</v>
      </c>
      <c r="E26" s="65" t="s">
        <v>50</v>
      </c>
      <c r="F26" s="66" t="s">
        <v>51</v>
      </c>
      <c r="G26" s="64" t="s">
        <v>48</v>
      </c>
      <c r="H26" s="67">
        <v>24</v>
      </c>
      <c r="I26" s="110"/>
      <c r="J26" s="111">
        <f>H26*I26</f>
        <v>0</v>
      </c>
      <c r="K26" s="67"/>
      <c r="L26" s="67">
        <f>H26*K26</f>
        <v>0</v>
      </c>
      <c r="M26" s="67"/>
      <c r="N26" s="67">
        <f>H26*M26</f>
        <v>0</v>
      </c>
      <c r="O26" s="68">
        <v>21</v>
      </c>
      <c r="P26" s="68">
        <f>J26*(O26/100)</f>
        <v>0</v>
      </c>
      <c r="Q26" s="68">
        <f>J26+P26</f>
        <v>0</v>
      </c>
      <c r="R26" s="9"/>
      <c r="S26" s="9"/>
      <c r="T26" s="1"/>
      <c r="U26" s="1"/>
      <c r="V26" s="1"/>
      <c r="W26" s="1"/>
      <c r="X26" s="1"/>
      <c r="Y26" s="1"/>
      <c r="Z26" s="1"/>
    </row>
    <row r="27" spans="1:26" ht="9.75" customHeight="1" outlineLevel="4" x14ac:dyDescent="0.25">
      <c r="A27" s="69"/>
      <c r="B27" s="70"/>
      <c r="C27" s="70"/>
      <c r="D27" s="71"/>
      <c r="E27" s="72" t="s">
        <v>34</v>
      </c>
      <c r="F27" s="73" t="s">
        <v>52</v>
      </c>
      <c r="G27" s="71"/>
      <c r="H27" s="74">
        <v>24</v>
      </c>
      <c r="I27" s="112"/>
      <c r="J27" s="113"/>
      <c r="K27" s="74"/>
      <c r="L27" s="74"/>
      <c r="M27" s="74"/>
      <c r="N27" s="74"/>
      <c r="O27" s="75"/>
      <c r="P27" s="75"/>
      <c r="Q27" s="75"/>
      <c r="R27" s="9"/>
      <c r="S27" s="1"/>
      <c r="T27" s="1"/>
      <c r="U27" s="1"/>
      <c r="V27" s="1"/>
      <c r="W27" s="1"/>
      <c r="X27" s="1"/>
      <c r="Y27" s="1"/>
      <c r="Z27" s="1"/>
    </row>
    <row r="28" spans="1:26" ht="7.5" customHeight="1" outlineLevel="4" x14ac:dyDescent="0.25">
      <c r="A28" s="9"/>
      <c r="B28" s="76"/>
      <c r="C28" s="77"/>
      <c r="D28" s="78"/>
      <c r="E28" s="79"/>
      <c r="F28" s="80"/>
      <c r="G28" s="78"/>
      <c r="H28" s="81"/>
      <c r="I28" s="114"/>
      <c r="J28" s="115"/>
      <c r="K28" s="83"/>
      <c r="L28" s="83"/>
      <c r="M28" s="83"/>
      <c r="N28" s="83"/>
      <c r="O28" s="82"/>
      <c r="P28" s="82"/>
      <c r="Q28" s="82"/>
      <c r="R28" s="9"/>
      <c r="S28" s="1"/>
      <c r="T28" s="1"/>
      <c r="U28" s="1"/>
      <c r="V28" s="1"/>
      <c r="W28" s="1"/>
      <c r="X28" s="1"/>
      <c r="Y28" s="1"/>
      <c r="Z28" s="1"/>
    </row>
    <row r="29" spans="1:26" ht="11.25" customHeight="1" outlineLevel="3" x14ac:dyDescent="0.25">
      <c r="A29" s="61"/>
      <c r="B29" s="62"/>
      <c r="C29" s="63">
        <v>3</v>
      </c>
      <c r="D29" s="64" t="s">
        <v>30</v>
      </c>
      <c r="E29" s="65" t="s">
        <v>53</v>
      </c>
      <c r="F29" s="66" t="s">
        <v>54</v>
      </c>
      <c r="G29" s="64" t="s">
        <v>33</v>
      </c>
      <c r="H29" s="67">
        <v>22.76</v>
      </c>
      <c r="I29" s="110"/>
      <c r="J29" s="111">
        <f t="shared" ref="J29:J31" si="4">H29*I29</f>
        <v>0</v>
      </c>
      <c r="K29" s="67"/>
      <c r="L29" s="67">
        <f t="shared" ref="L29:L31" si="5">H29*K29</f>
        <v>0</v>
      </c>
      <c r="M29" s="67">
        <v>0.01</v>
      </c>
      <c r="N29" s="67">
        <f t="shared" ref="N29:N31" si="6">H29*M29</f>
        <v>0.22760000000000002</v>
      </c>
      <c r="O29" s="68">
        <v>21</v>
      </c>
      <c r="P29" s="68">
        <f t="shared" ref="P29:P31" si="7">J29*(O29/100)</f>
        <v>0</v>
      </c>
      <c r="Q29" s="68">
        <f t="shared" ref="Q29:Q31" si="8">J29+P29</f>
        <v>0</v>
      </c>
      <c r="R29" s="9"/>
      <c r="S29" s="9"/>
      <c r="T29" s="1"/>
      <c r="U29" s="1"/>
      <c r="V29" s="1"/>
      <c r="W29" s="1"/>
      <c r="X29" s="1"/>
      <c r="Y29" s="1"/>
      <c r="Z29" s="1"/>
    </row>
    <row r="30" spans="1:26" ht="11.25" customHeight="1" outlineLevel="3" x14ac:dyDescent="0.25">
      <c r="A30" s="61"/>
      <c r="B30" s="62"/>
      <c r="C30" s="63">
        <v>4</v>
      </c>
      <c r="D30" s="64" t="s">
        <v>30</v>
      </c>
      <c r="E30" s="65" t="s">
        <v>55</v>
      </c>
      <c r="F30" s="66" t="s">
        <v>56</v>
      </c>
      <c r="G30" s="64" t="s">
        <v>33</v>
      </c>
      <c r="H30" s="67">
        <v>58</v>
      </c>
      <c r="I30" s="110"/>
      <c r="J30" s="111">
        <f t="shared" si="4"/>
        <v>0</v>
      </c>
      <c r="K30" s="67"/>
      <c r="L30" s="67">
        <f t="shared" si="5"/>
        <v>0</v>
      </c>
      <c r="M30" s="67">
        <v>0.01</v>
      </c>
      <c r="N30" s="67">
        <f t="shared" si="6"/>
        <v>0.57999999999999996</v>
      </c>
      <c r="O30" s="68">
        <v>21</v>
      </c>
      <c r="P30" s="68">
        <f t="shared" si="7"/>
        <v>0</v>
      </c>
      <c r="Q30" s="68">
        <f t="shared" si="8"/>
        <v>0</v>
      </c>
      <c r="R30" s="9"/>
      <c r="S30" s="9"/>
      <c r="T30" s="1"/>
      <c r="U30" s="1"/>
      <c r="V30" s="1"/>
      <c r="W30" s="1"/>
      <c r="X30" s="1"/>
      <c r="Y30" s="1"/>
      <c r="Z30" s="1"/>
    </row>
    <row r="31" spans="1:26" ht="11.25" customHeight="1" outlineLevel="3" x14ac:dyDescent="0.25">
      <c r="A31" s="61"/>
      <c r="B31" s="62"/>
      <c r="C31" s="63">
        <v>5</v>
      </c>
      <c r="D31" s="64" t="s">
        <v>30</v>
      </c>
      <c r="E31" s="65" t="s">
        <v>203</v>
      </c>
      <c r="F31" s="66" t="s">
        <v>204</v>
      </c>
      <c r="G31" s="64" t="s">
        <v>33</v>
      </c>
      <c r="H31" s="67">
        <v>22.76</v>
      </c>
      <c r="I31" s="110"/>
      <c r="J31" s="111">
        <f t="shared" si="4"/>
        <v>0</v>
      </c>
      <c r="K31" s="67"/>
      <c r="L31" s="67">
        <f t="shared" si="5"/>
        <v>0</v>
      </c>
      <c r="M31" s="67"/>
      <c r="N31" s="67">
        <f t="shared" si="6"/>
        <v>0</v>
      </c>
      <c r="O31" s="68">
        <v>21</v>
      </c>
      <c r="P31" s="68">
        <f t="shared" si="7"/>
        <v>0</v>
      </c>
      <c r="Q31" s="68">
        <f t="shared" si="8"/>
        <v>0</v>
      </c>
      <c r="R31" s="9"/>
      <c r="S31" s="9"/>
      <c r="T31" s="1"/>
      <c r="U31" s="1"/>
      <c r="V31" s="1"/>
      <c r="W31" s="1"/>
      <c r="X31" s="1"/>
      <c r="Y31" s="1"/>
      <c r="Z31" s="1"/>
    </row>
    <row r="32" spans="1:26" ht="9.75" customHeight="1" outlineLevel="4" x14ac:dyDescent="0.25">
      <c r="A32" s="69"/>
      <c r="B32" s="70"/>
      <c r="C32" s="70"/>
      <c r="D32" s="71"/>
      <c r="E32" s="72" t="s">
        <v>34</v>
      </c>
      <c r="F32" s="73" t="s">
        <v>260</v>
      </c>
      <c r="G32" s="71"/>
      <c r="H32" s="74">
        <v>22.76</v>
      </c>
      <c r="I32" s="112"/>
      <c r="J32" s="113"/>
      <c r="K32" s="74"/>
      <c r="L32" s="74"/>
      <c r="M32" s="74"/>
      <c r="N32" s="74"/>
      <c r="O32" s="75"/>
      <c r="P32" s="75"/>
      <c r="Q32" s="75"/>
      <c r="R32" s="9"/>
      <c r="S32" s="1"/>
      <c r="T32" s="1"/>
      <c r="U32" s="1"/>
      <c r="V32" s="1"/>
      <c r="W32" s="1"/>
      <c r="X32" s="1"/>
      <c r="Y32" s="1"/>
      <c r="Z32" s="1"/>
    </row>
    <row r="33" spans="1:26" ht="7.5" customHeight="1" outlineLevel="4" x14ac:dyDescent="0.25">
      <c r="A33" s="9"/>
      <c r="B33" s="76"/>
      <c r="C33" s="77"/>
      <c r="D33" s="78"/>
      <c r="E33" s="79"/>
      <c r="F33" s="80"/>
      <c r="G33" s="78"/>
      <c r="H33" s="81"/>
      <c r="I33" s="114"/>
      <c r="J33" s="115"/>
      <c r="K33" s="83"/>
      <c r="L33" s="83"/>
      <c r="M33" s="83"/>
      <c r="N33" s="83"/>
      <c r="O33" s="82"/>
      <c r="P33" s="82"/>
      <c r="Q33" s="82"/>
      <c r="R33" s="9"/>
      <c r="S33" s="1"/>
      <c r="T33" s="1"/>
      <c r="U33" s="1"/>
      <c r="V33" s="1"/>
      <c r="W33" s="1"/>
      <c r="X33" s="1"/>
      <c r="Y33" s="1"/>
      <c r="Z33" s="1"/>
    </row>
    <row r="34" spans="1:26" ht="11.25" customHeight="1" outlineLevel="3" x14ac:dyDescent="0.25">
      <c r="A34" s="61"/>
      <c r="B34" s="62"/>
      <c r="C34" s="63">
        <v>6</v>
      </c>
      <c r="D34" s="64" t="s">
        <v>30</v>
      </c>
      <c r="E34" s="65" t="s">
        <v>206</v>
      </c>
      <c r="F34" s="66" t="s">
        <v>207</v>
      </c>
      <c r="G34" s="64" t="s">
        <v>33</v>
      </c>
      <c r="H34" s="67">
        <v>45.52</v>
      </c>
      <c r="I34" s="110"/>
      <c r="J34" s="111">
        <f>H34*I34</f>
        <v>0</v>
      </c>
      <c r="K34" s="67"/>
      <c r="L34" s="67">
        <f>H34*K34</f>
        <v>0</v>
      </c>
      <c r="M34" s="67"/>
      <c r="N34" s="67">
        <f>H34*M34</f>
        <v>0</v>
      </c>
      <c r="O34" s="68">
        <v>21</v>
      </c>
      <c r="P34" s="68">
        <f>J34*(O34/100)</f>
        <v>0</v>
      </c>
      <c r="Q34" s="68">
        <f>J34+P34</f>
        <v>0</v>
      </c>
      <c r="R34" s="9"/>
      <c r="S34" s="9"/>
      <c r="T34" s="1"/>
      <c r="U34" s="1"/>
      <c r="V34" s="1"/>
      <c r="W34" s="1"/>
      <c r="X34" s="1"/>
      <c r="Y34" s="1"/>
      <c r="Z34" s="1"/>
    </row>
    <row r="35" spans="1:26" ht="9.75" customHeight="1" outlineLevel="4" x14ac:dyDescent="0.25">
      <c r="A35" s="69"/>
      <c r="B35" s="70"/>
      <c r="C35" s="70"/>
      <c r="D35" s="71"/>
      <c r="E35" s="72" t="s">
        <v>34</v>
      </c>
      <c r="F35" s="73" t="s">
        <v>261</v>
      </c>
      <c r="G35" s="71"/>
      <c r="H35" s="74">
        <v>45.52</v>
      </c>
      <c r="I35" s="112"/>
      <c r="J35" s="113"/>
      <c r="K35" s="74"/>
      <c r="L35" s="74"/>
      <c r="M35" s="74"/>
      <c r="N35" s="74"/>
      <c r="O35" s="75"/>
      <c r="P35" s="75"/>
      <c r="Q35" s="75"/>
      <c r="R35" s="9"/>
      <c r="S35" s="1"/>
      <c r="T35" s="1"/>
      <c r="U35" s="1"/>
      <c r="V35" s="1"/>
      <c r="W35" s="1"/>
      <c r="X35" s="1"/>
      <c r="Y35" s="1"/>
      <c r="Z35" s="1"/>
    </row>
    <row r="36" spans="1:26" ht="7.5" customHeight="1" outlineLevel="4" x14ac:dyDescent="0.25">
      <c r="A36" s="9"/>
      <c r="B36" s="76"/>
      <c r="C36" s="77"/>
      <c r="D36" s="78"/>
      <c r="E36" s="79"/>
      <c r="F36" s="80"/>
      <c r="G36" s="78"/>
      <c r="H36" s="81"/>
      <c r="I36" s="114"/>
      <c r="J36" s="115"/>
      <c r="K36" s="83"/>
      <c r="L36" s="83"/>
      <c r="M36" s="83"/>
      <c r="N36" s="83"/>
      <c r="O36" s="82"/>
      <c r="P36" s="82"/>
      <c r="Q36" s="82"/>
      <c r="R36" s="9"/>
      <c r="S36" s="1"/>
      <c r="T36" s="1"/>
      <c r="U36" s="1"/>
      <c r="V36" s="1"/>
      <c r="W36" s="1"/>
      <c r="X36" s="1"/>
      <c r="Y36" s="1"/>
      <c r="Z36" s="1"/>
    </row>
    <row r="37" spans="1:26" ht="22.5" customHeight="1" outlineLevel="3" x14ac:dyDescent="0.25">
      <c r="A37" s="61"/>
      <c r="B37" s="62"/>
      <c r="C37" s="63">
        <v>7</v>
      </c>
      <c r="D37" s="64" t="s">
        <v>30</v>
      </c>
      <c r="E37" s="65" t="s">
        <v>57</v>
      </c>
      <c r="F37" s="66" t="s">
        <v>58</v>
      </c>
      <c r="G37" s="64" t="s">
        <v>33</v>
      </c>
      <c r="H37" s="67">
        <v>22.76</v>
      </c>
      <c r="I37" s="110"/>
      <c r="J37" s="111">
        <f t="shared" ref="J37:J38" si="9">H37*I37</f>
        <v>0</v>
      </c>
      <c r="K37" s="67">
        <v>1.2999999999999999E-4</v>
      </c>
      <c r="L37" s="67">
        <f t="shared" ref="L37:L38" si="10">H37*K37</f>
        <v>2.9588000000000001E-3</v>
      </c>
      <c r="M37" s="67"/>
      <c r="N37" s="67">
        <f t="shared" ref="N37:N38" si="11">H37*M37</f>
        <v>0</v>
      </c>
      <c r="O37" s="68">
        <v>21</v>
      </c>
      <c r="P37" s="68">
        <f t="shared" ref="P37:P38" si="12">J37*(O37/100)</f>
        <v>0</v>
      </c>
      <c r="Q37" s="68">
        <f t="shared" ref="Q37:Q38" si="13">J37+P37</f>
        <v>0</v>
      </c>
      <c r="R37" s="9"/>
      <c r="S37" s="9"/>
      <c r="T37" s="1"/>
      <c r="U37" s="1"/>
      <c r="V37" s="1"/>
      <c r="W37" s="1"/>
      <c r="X37" s="1"/>
      <c r="Y37" s="1"/>
      <c r="Z37" s="1"/>
    </row>
    <row r="38" spans="1:26" ht="11.25" customHeight="1" outlineLevel="3" x14ac:dyDescent="0.25">
      <c r="A38" s="61"/>
      <c r="B38" s="62"/>
      <c r="C38" s="63">
        <v>8</v>
      </c>
      <c r="D38" s="64" t="s">
        <v>30</v>
      </c>
      <c r="E38" s="65" t="s">
        <v>59</v>
      </c>
      <c r="F38" s="66" t="s">
        <v>60</v>
      </c>
      <c r="G38" s="64" t="s">
        <v>33</v>
      </c>
      <c r="H38" s="67">
        <v>22.76</v>
      </c>
      <c r="I38" s="110"/>
      <c r="J38" s="111">
        <f t="shared" si="9"/>
        <v>0</v>
      </c>
      <c r="K38" s="67">
        <v>4.0000000000000003E-5</v>
      </c>
      <c r="L38" s="67">
        <f t="shared" si="10"/>
        <v>9.1040000000000012E-4</v>
      </c>
      <c r="M38" s="67"/>
      <c r="N38" s="67">
        <f t="shared" si="11"/>
        <v>0</v>
      </c>
      <c r="O38" s="68">
        <v>21</v>
      </c>
      <c r="P38" s="68">
        <f t="shared" si="12"/>
        <v>0</v>
      </c>
      <c r="Q38" s="68">
        <f t="shared" si="13"/>
        <v>0</v>
      </c>
      <c r="R38" s="9"/>
      <c r="S38" s="9"/>
      <c r="T38" s="1"/>
      <c r="U38" s="1"/>
      <c r="V38" s="1"/>
      <c r="W38" s="1"/>
      <c r="X38" s="1"/>
      <c r="Y38" s="1"/>
      <c r="Z38" s="1"/>
    </row>
    <row r="39" spans="1:26" ht="8.25" customHeight="1" outlineLevel="3" x14ac:dyDescent="0.25">
      <c r="A39" s="1"/>
      <c r="B39" s="5"/>
      <c r="C39" s="5"/>
      <c r="D39" s="5"/>
      <c r="E39" s="5"/>
      <c r="F39" s="5"/>
      <c r="G39" s="5"/>
      <c r="H39" s="5"/>
      <c r="I39" s="116"/>
      <c r="J39" s="116"/>
      <c r="K39" s="5"/>
      <c r="L39" s="5"/>
      <c r="M39" s="5"/>
      <c r="N39" s="5"/>
      <c r="O39" s="5"/>
      <c r="P39" s="9"/>
      <c r="Q39" s="9"/>
      <c r="R39" s="1"/>
      <c r="S39" s="1"/>
      <c r="T39" s="1"/>
      <c r="U39" s="1"/>
      <c r="V39" s="1"/>
      <c r="W39" s="1"/>
      <c r="X39" s="1"/>
      <c r="Y39" s="1"/>
      <c r="Z39" s="1"/>
    </row>
    <row r="40" spans="1:26" ht="11.25" customHeight="1" outlineLevel="2" x14ac:dyDescent="0.25">
      <c r="A40" s="18" t="s">
        <v>262</v>
      </c>
      <c r="B40" s="55">
        <v>3</v>
      </c>
      <c r="C40" s="56"/>
      <c r="D40" s="57" t="s">
        <v>28</v>
      </c>
      <c r="E40" s="57"/>
      <c r="F40" s="58" t="s">
        <v>62</v>
      </c>
      <c r="G40" s="57"/>
      <c r="H40" s="59"/>
      <c r="I40" s="108"/>
      <c r="J40" s="109">
        <f>SUBTOTAL(9,J41:J49)</f>
        <v>0</v>
      </c>
      <c r="K40" s="59"/>
      <c r="L40" s="21">
        <f>SUBTOTAL(9,L41:L49)</f>
        <v>0</v>
      </c>
      <c r="M40" s="59"/>
      <c r="N40" s="21">
        <f>SUBTOTAL(9,N41:N49)</f>
        <v>0</v>
      </c>
      <c r="O40" s="60"/>
      <c r="P40" s="22">
        <f t="shared" ref="P40:Q40" si="14">SUBTOTAL(9,P41:P49)</f>
        <v>0</v>
      </c>
      <c r="Q40" s="22">
        <f t="shared" si="14"/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11.25" customHeight="1" outlineLevel="3" x14ac:dyDescent="0.25">
      <c r="A41" s="61"/>
      <c r="B41" s="62"/>
      <c r="C41" s="63">
        <v>1</v>
      </c>
      <c r="D41" s="64" t="s">
        <v>30</v>
      </c>
      <c r="E41" s="65" t="s">
        <v>63</v>
      </c>
      <c r="F41" s="66" t="s">
        <v>64</v>
      </c>
      <c r="G41" s="64" t="s">
        <v>65</v>
      </c>
      <c r="H41" s="67">
        <v>0.92785223999999999</v>
      </c>
      <c r="I41" s="110"/>
      <c r="J41" s="111">
        <f t="shared" ref="J41:J43" si="15">H41*I41</f>
        <v>0</v>
      </c>
      <c r="K41" s="67"/>
      <c r="L41" s="67">
        <f t="shared" ref="L41:L43" si="16">H41*K41</f>
        <v>0</v>
      </c>
      <c r="M41" s="67"/>
      <c r="N41" s="67">
        <f t="shared" ref="N41:N43" si="17">H41*M41</f>
        <v>0</v>
      </c>
      <c r="O41" s="68">
        <v>21</v>
      </c>
      <c r="P41" s="68">
        <f t="shared" ref="P41:P43" si="18">J41*(O41/100)</f>
        <v>0</v>
      </c>
      <c r="Q41" s="68">
        <f t="shared" ref="Q41:Q43" si="19">J41+P41</f>
        <v>0</v>
      </c>
      <c r="R41" s="9"/>
      <c r="S41" s="9"/>
      <c r="T41" s="1"/>
      <c r="U41" s="1"/>
      <c r="V41" s="1"/>
      <c r="W41" s="1"/>
      <c r="X41" s="1"/>
      <c r="Y41" s="1"/>
      <c r="Z41" s="1"/>
    </row>
    <row r="42" spans="1:26" ht="11.25" customHeight="1" outlineLevel="3" x14ac:dyDescent="0.25">
      <c r="A42" s="61"/>
      <c r="B42" s="62"/>
      <c r="C42" s="63">
        <v>2</v>
      </c>
      <c r="D42" s="64" t="s">
        <v>30</v>
      </c>
      <c r="E42" s="65" t="s">
        <v>66</v>
      </c>
      <c r="F42" s="66" t="s">
        <v>67</v>
      </c>
      <c r="G42" s="64" t="s">
        <v>65</v>
      </c>
      <c r="H42" s="67">
        <v>0.92785223999999999</v>
      </c>
      <c r="I42" s="110"/>
      <c r="J42" s="111">
        <f t="shared" si="15"/>
        <v>0</v>
      </c>
      <c r="K42" s="67"/>
      <c r="L42" s="67">
        <f t="shared" si="16"/>
        <v>0</v>
      </c>
      <c r="M42" s="67"/>
      <c r="N42" s="67">
        <f t="shared" si="17"/>
        <v>0</v>
      </c>
      <c r="O42" s="68">
        <v>21</v>
      </c>
      <c r="P42" s="68">
        <f t="shared" si="18"/>
        <v>0</v>
      </c>
      <c r="Q42" s="68">
        <f t="shared" si="19"/>
        <v>0</v>
      </c>
      <c r="R42" s="9"/>
      <c r="S42" s="9"/>
      <c r="T42" s="1"/>
      <c r="U42" s="1"/>
      <c r="V42" s="1"/>
      <c r="W42" s="1"/>
      <c r="X42" s="1"/>
      <c r="Y42" s="1"/>
      <c r="Z42" s="1"/>
    </row>
    <row r="43" spans="1:26" ht="11.25" customHeight="1" outlineLevel="3" x14ac:dyDescent="0.25">
      <c r="A43" s="61"/>
      <c r="B43" s="62"/>
      <c r="C43" s="63">
        <v>3</v>
      </c>
      <c r="D43" s="64" t="s">
        <v>30</v>
      </c>
      <c r="E43" s="65" t="s">
        <v>68</v>
      </c>
      <c r="F43" s="66" t="s">
        <v>69</v>
      </c>
      <c r="G43" s="64" t="s">
        <v>65</v>
      </c>
      <c r="H43" s="67">
        <v>17.632000000000001</v>
      </c>
      <c r="I43" s="110"/>
      <c r="J43" s="111">
        <f t="shared" si="15"/>
        <v>0</v>
      </c>
      <c r="K43" s="67"/>
      <c r="L43" s="67">
        <f t="shared" si="16"/>
        <v>0</v>
      </c>
      <c r="M43" s="67"/>
      <c r="N43" s="67">
        <f t="shared" si="17"/>
        <v>0</v>
      </c>
      <c r="O43" s="68">
        <v>21</v>
      </c>
      <c r="P43" s="68">
        <f t="shared" si="18"/>
        <v>0</v>
      </c>
      <c r="Q43" s="68">
        <f t="shared" si="19"/>
        <v>0</v>
      </c>
      <c r="R43" s="9"/>
      <c r="S43" s="9"/>
      <c r="T43" s="1"/>
      <c r="U43" s="1"/>
      <c r="V43" s="1"/>
      <c r="W43" s="1"/>
      <c r="X43" s="1"/>
      <c r="Y43" s="1"/>
      <c r="Z43" s="1"/>
    </row>
    <row r="44" spans="1:26" ht="9.75" customHeight="1" outlineLevel="4" x14ac:dyDescent="0.25">
      <c r="A44" s="69"/>
      <c r="B44" s="70"/>
      <c r="C44" s="70"/>
      <c r="D44" s="71"/>
      <c r="E44" s="72" t="s">
        <v>34</v>
      </c>
      <c r="F44" s="73" t="s">
        <v>263</v>
      </c>
      <c r="G44" s="71"/>
      <c r="H44" s="74">
        <v>17.632000000000001</v>
      </c>
      <c r="I44" s="112"/>
      <c r="J44" s="113"/>
      <c r="K44" s="74"/>
      <c r="L44" s="74"/>
      <c r="M44" s="74"/>
      <c r="N44" s="74"/>
      <c r="O44" s="75"/>
      <c r="P44" s="75"/>
      <c r="Q44" s="75"/>
      <c r="R44" s="9"/>
      <c r="S44" s="1"/>
      <c r="T44" s="1"/>
      <c r="U44" s="1"/>
      <c r="V44" s="1"/>
      <c r="W44" s="1"/>
      <c r="X44" s="1"/>
      <c r="Y44" s="1"/>
      <c r="Z44" s="1"/>
    </row>
    <row r="45" spans="1:26" ht="7.5" customHeight="1" outlineLevel="4" x14ac:dyDescent="0.25">
      <c r="A45" s="9"/>
      <c r="B45" s="76"/>
      <c r="C45" s="77"/>
      <c r="D45" s="78"/>
      <c r="E45" s="79"/>
      <c r="F45" s="80"/>
      <c r="G45" s="78"/>
      <c r="H45" s="81"/>
      <c r="I45" s="114"/>
      <c r="J45" s="115"/>
      <c r="K45" s="83"/>
      <c r="L45" s="83"/>
      <c r="M45" s="83"/>
      <c r="N45" s="83"/>
      <c r="O45" s="82"/>
      <c r="P45" s="82"/>
      <c r="Q45" s="82"/>
      <c r="R45" s="9"/>
      <c r="S45" s="1"/>
      <c r="T45" s="1"/>
      <c r="U45" s="1"/>
      <c r="V45" s="1"/>
      <c r="W45" s="1"/>
      <c r="X45" s="1"/>
      <c r="Y45" s="1"/>
      <c r="Z45" s="1"/>
    </row>
    <row r="46" spans="1:26" ht="11.25" customHeight="1" outlineLevel="3" x14ac:dyDescent="0.25">
      <c r="A46" s="61"/>
      <c r="B46" s="62"/>
      <c r="C46" s="63">
        <v>4</v>
      </c>
      <c r="D46" s="64" t="s">
        <v>30</v>
      </c>
      <c r="E46" s="65" t="s">
        <v>71</v>
      </c>
      <c r="F46" s="66" t="s">
        <v>72</v>
      </c>
      <c r="G46" s="64" t="s">
        <v>65</v>
      </c>
      <c r="H46" s="67">
        <v>0.92785223999999999</v>
      </c>
      <c r="I46" s="110"/>
      <c r="J46" s="111">
        <f t="shared" ref="J46:J48" si="20">H46*I46</f>
        <v>0</v>
      </c>
      <c r="K46" s="67"/>
      <c r="L46" s="67">
        <f t="shared" ref="L46:L48" si="21">H46*K46</f>
        <v>0</v>
      </c>
      <c r="M46" s="67"/>
      <c r="N46" s="67">
        <f t="shared" ref="N46:N48" si="22">H46*M46</f>
        <v>0</v>
      </c>
      <c r="O46" s="68">
        <v>21</v>
      </c>
      <c r="P46" s="68">
        <f t="shared" ref="P46:P48" si="23">J46*(O46/100)</f>
        <v>0</v>
      </c>
      <c r="Q46" s="68">
        <f t="shared" ref="Q46:Q48" si="24">J46+P46</f>
        <v>0</v>
      </c>
      <c r="R46" s="9"/>
      <c r="S46" s="9"/>
      <c r="T46" s="1"/>
      <c r="U46" s="1"/>
      <c r="V46" s="1"/>
      <c r="W46" s="1"/>
      <c r="X46" s="1"/>
      <c r="Y46" s="1"/>
      <c r="Z46" s="1"/>
    </row>
    <row r="47" spans="1:26" ht="11.25" customHeight="1" outlineLevel="3" x14ac:dyDescent="0.25">
      <c r="A47" s="61"/>
      <c r="B47" s="62"/>
      <c r="C47" s="63">
        <v>5</v>
      </c>
      <c r="D47" s="64" t="s">
        <v>30</v>
      </c>
      <c r="E47" s="65" t="s">
        <v>73</v>
      </c>
      <c r="F47" s="66" t="s">
        <v>74</v>
      </c>
      <c r="G47" s="64" t="s">
        <v>65</v>
      </c>
      <c r="H47" s="67">
        <v>0.92800000000000005</v>
      </c>
      <c r="I47" s="110"/>
      <c r="J47" s="111">
        <f t="shared" si="20"/>
        <v>0</v>
      </c>
      <c r="K47" s="67"/>
      <c r="L47" s="67">
        <f t="shared" si="21"/>
        <v>0</v>
      </c>
      <c r="M47" s="67"/>
      <c r="N47" s="67">
        <f t="shared" si="22"/>
        <v>0</v>
      </c>
      <c r="O47" s="68">
        <v>21</v>
      </c>
      <c r="P47" s="68">
        <f t="shared" si="23"/>
        <v>0</v>
      </c>
      <c r="Q47" s="68">
        <f t="shared" si="24"/>
        <v>0</v>
      </c>
      <c r="R47" s="9"/>
      <c r="S47" s="9"/>
      <c r="T47" s="1"/>
      <c r="U47" s="1"/>
      <c r="V47" s="1"/>
      <c r="W47" s="1"/>
      <c r="X47" s="1"/>
      <c r="Y47" s="1"/>
      <c r="Z47" s="1"/>
    </row>
    <row r="48" spans="1:26" ht="11.25" customHeight="1" outlineLevel="3" x14ac:dyDescent="0.25">
      <c r="A48" s="61"/>
      <c r="B48" s="62"/>
      <c r="C48" s="63">
        <v>6</v>
      </c>
      <c r="D48" s="64" t="s">
        <v>30</v>
      </c>
      <c r="E48" s="65" t="s">
        <v>75</v>
      </c>
      <c r="F48" s="66" t="s">
        <v>76</v>
      </c>
      <c r="G48" s="64" t="s">
        <v>65</v>
      </c>
      <c r="H48" s="67">
        <v>1.6291571999999999</v>
      </c>
      <c r="I48" s="110"/>
      <c r="J48" s="111">
        <f t="shared" si="20"/>
        <v>0</v>
      </c>
      <c r="K48" s="67"/>
      <c r="L48" s="67">
        <f t="shared" si="21"/>
        <v>0</v>
      </c>
      <c r="M48" s="67"/>
      <c r="N48" s="67">
        <f t="shared" si="22"/>
        <v>0</v>
      </c>
      <c r="O48" s="68">
        <v>21</v>
      </c>
      <c r="P48" s="68">
        <f t="shared" si="23"/>
        <v>0</v>
      </c>
      <c r="Q48" s="68">
        <f t="shared" si="24"/>
        <v>0</v>
      </c>
      <c r="R48" s="9"/>
      <c r="S48" s="9"/>
      <c r="T48" s="1"/>
      <c r="U48" s="1"/>
      <c r="V48" s="1"/>
      <c r="W48" s="1"/>
      <c r="X48" s="1"/>
      <c r="Y48" s="1"/>
      <c r="Z48" s="1"/>
    </row>
    <row r="49" spans="1:26" ht="8.25" customHeight="1" outlineLevel="3" x14ac:dyDescent="0.25">
      <c r="A49" s="1"/>
      <c r="B49" s="5"/>
      <c r="C49" s="5"/>
      <c r="D49" s="5"/>
      <c r="E49" s="5"/>
      <c r="F49" s="5"/>
      <c r="G49" s="5"/>
      <c r="H49" s="5"/>
      <c r="I49" s="116"/>
      <c r="J49" s="116"/>
      <c r="K49" s="5"/>
      <c r="L49" s="5"/>
      <c r="M49" s="5"/>
      <c r="N49" s="5"/>
      <c r="O49" s="5"/>
      <c r="P49" s="9"/>
      <c r="Q49" s="9"/>
      <c r="R49" s="1"/>
      <c r="S49" s="1"/>
      <c r="T49" s="1"/>
      <c r="U49" s="1"/>
      <c r="V49" s="1"/>
      <c r="W49" s="1"/>
      <c r="X49" s="1"/>
      <c r="Y49" s="1"/>
      <c r="Z49" s="1"/>
    </row>
    <row r="50" spans="1:26" ht="11.25" customHeight="1" outlineLevel="2" x14ac:dyDescent="0.25">
      <c r="A50" s="18" t="s">
        <v>264</v>
      </c>
      <c r="B50" s="55">
        <v>3</v>
      </c>
      <c r="C50" s="56"/>
      <c r="D50" s="57" t="s">
        <v>28</v>
      </c>
      <c r="E50" s="57"/>
      <c r="F50" s="58" t="s">
        <v>216</v>
      </c>
      <c r="G50" s="57"/>
      <c r="H50" s="59"/>
      <c r="I50" s="108"/>
      <c r="J50" s="109">
        <f>SUBTOTAL(9,J51:J72)</f>
        <v>0</v>
      </c>
      <c r="K50" s="59"/>
      <c r="L50" s="21">
        <f>SUBTOTAL(9,L51:L72)</f>
        <v>0.25254890000000002</v>
      </c>
      <c r="M50" s="59"/>
      <c r="N50" s="21">
        <f>SUBTOTAL(9,N51:N72)</f>
        <v>7.3710000000000012E-2</v>
      </c>
      <c r="O50" s="60"/>
      <c r="P50" s="22">
        <f t="shared" ref="P50:Q50" si="25">SUBTOTAL(9,P51:P72)</f>
        <v>0</v>
      </c>
      <c r="Q50" s="22">
        <f t="shared" si="25"/>
        <v>0</v>
      </c>
      <c r="R50" s="9"/>
      <c r="S50" s="9"/>
      <c r="T50" s="1"/>
      <c r="U50" s="1"/>
      <c r="V50" s="1"/>
      <c r="W50" s="1"/>
      <c r="X50" s="1"/>
      <c r="Y50" s="1"/>
      <c r="Z50" s="1"/>
    </row>
    <row r="51" spans="1:26" ht="11.25" customHeight="1" outlineLevel="3" x14ac:dyDescent="0.25">
      <c r="A51" s="61"/>
      <c r="B51" s="62"/>
      <c r="C51" s="63">
        <v>1</v>
      </c>
      <c r="D51" s="64" t="s">
        <v>30</v>
      </c>
      <c r="E51" s="65" t="s">
        <v>217</v>
      </c>
      <c r="F51" s="66" t="s">
        <v>218</v>
      </c>
      <c r="G51" s="64" t="s">
        <v>33</v>
      </c>
      <c r="H51" s="67">
        <v>22.76</v>
      </c>
      <c r="I51" s="110"/>
      <c r="J51" s="111">
        <f>H51*I51</f>
        <v>0</v>
      </c>
      <c r="K51" s="67"/>
      <c r="L51" s="67">
        <f>H51*K51</f>
        <v>0</v>
      </c>
      <c r="M51" s="67">
        <v>3.0000000000000001E-3</v>
      </c>
      <c r="N51" s="67">
        <f>H51*M51</f>
        <v>6.8280000000000007E-2</v>
      </c>
      <c r="O51" s="68">
        <v>21</v>
      </c>
      <c r="P51" s="68">
        <f>J51*(O51/100)</f>
        <v>0</v>
      </c>
      <c r="Q51" s="68">
        <f>J51+P51</f>
        <v>0</v>
      </c>
      <c r="R51" s="9"/>
      <c r="S51" s="9"/>
      <c r="T51" s="1"/>
      <c r="U51" s="1"/>
      <c r="V51" s="1"/>
      <c r="W51" s="1"/>
      <c r="X51" s="1"/>
      <c r="Y51" s="1"/>
      <c r="Z51" s="1"/>
    </row>
    <row r="52" spans="1:26" ht="9.75" customHeight="1" outlineLevel="4" x14ac:dyDescent="0.25">
      <c r="A52" s="69"/>
      <c r="B52" s="70"/>
      <c r="C52" s="70"/>
      <c r="D52" s="71"/>
      <c r="E52" s="72" t="s">
        <v>34</v>
      </c>
      <c r="F52" s="73" t="s">
        <v>260</v>
      </c>
      <c r="G52" s="71"/>
      <c r="H52" s="74">
        <v>22.76</v>
      </c>
      <c r="I52" s="112"/>
      <c r="J52" s="113"/>
      <c r="K52" s="74"/>
      <c r="L52" s="74"/>
      <c r="M52" s="74"/>
      <c r="N52" s="74"/>
      <c r="O52" s="75"/>
      <c r="P52" s="75"/>
      <c r="Q52" s="75"/>
      <c r="R52" s="9"/>
      <c r="S52" s="1"/>
      <c r="T52" s="1"/>
      <c r="U52" s="1"/>
      <c r="V52" s="1"/>
      <c r="W52" s="1"/>
      <c r="X52" s="1"/>
      <c r="Y52" s="1"/>
      <c r="Z52" s="1"/>
    </row>
    <row r="53" spans="1:26" ht="7.5" customHeight="1" outlineLevel="4" x14ac:dyDescent="0.25">
      <c r="A53" s="9"/>
      <c r="B53" s="76"/>
      <c r="C53" s="77"/>
      <c r="D53" s="78"/>
      <c r="E53" s="79"/>
      <c r="F53" s="80"/>
      <c r="G53" s="78"/>
      <c r="H53" s="81"/>
      <c r="I53" s="114"/>
      <c r="J53" s="115"/>
      <c r="K53" s="83"/>
      <c r="L53" s="83"/>
      <c r="M53" s="83"/>
      <c r="N53" s="83"/>
      <c r="O53" s="82"/>
      <c r="P53" s="82"/>
      <c r="Q53" s="82"/>
      <c r="R53" s="9"/>
      <c r="S53" s="1"/>
      <c r="T53" s="1"/>
      <c r="U53" s="1"/>
      <c r="V53" s="1"/>
      <c r="W53" s="1"/>
      <c r="X53" s="1"/>
      <c r="Y53" s="1"/>
      <c r="Z53" s="1"/>
    </row>
    <row r="54" spans="1:26" ht="11.25" customHeight="1" outlineLevel="3" x14ac:dyDescent="0.25">
      <c r="A54" s="61"/>
      <c r="B54" s="62"/>
      <c r="C54" s="63">
        <v>2</v>
      </c>
      <c r="D54" s="64" t="s">
        <v>30</v>
      </c>
      <c r="E54" s="65" t="s">
        <v>219</v>
      </c>
      <c r="F54" s="66" t="s">
        <v>220</v>
      </c>
      <c r="G54" s="64" t="s">
        <v>166</v>
      </c>
      <c r="H54" s="67">
        <v>18.100000000000001</v>
      </c>
      <c r="I54" s="110"/>
      <c r="J54" s="111">
        <f>H54*I54</f>
        <v>0</v>
      </c>
      <c r="K54" s="67"/>
      <c r="L54" s="67">
        <f>H54*K54</f>
        <v>0</v>
      </c>
      <c r="M54" s="67">
        <v>2.9999999999999997E-4</v>
      </c>
      <c r="N54" s="67">
        <f>H54*M54</f>
        <v>5.4299999999999999E-3</v>
      </c>
      <c r="O54" s="68">
        <v>21</v>
      </c>
      <c r="P54" s="68">
        <f>J54*(O54/100)</f>
        <v>0</v>
      </c>
      <c r="Q54" s="68">
        <f>J54+P54</f>
        <v>0</v>
      </c>
      <c r="R54" s="9"/>
      <c r="S54" s="9"/>
      <c r="T54" s="1"/>
      <c r="U54" s="1"/>
      <c r="V54" s="1"/>
      <c r="W54" s="1"/>
      <c r="X54" s="1"/>
      <c r="Y54" s="1"/>
      <c r="Z54" s="1"/>
    </row>
    <row r="55" spans="1:26" ht="9.75" customHeight="1" outlineLevel="4" x14ac:dyDescent="0.25">
      <c r="A55" s="69"/>
      <c r="B55" s="70"/>
      <c r="C55" s="70"/>
      <c r="D55" s="71"/>
      <c r="E55" s="72" t="s">
        <v>34</v>
      </c>
      <c r="F55" s="73" t="s">
        <v>265</v>
      </c>
      <c r="G55" s="71"/>
      <c r="H55" s="74">
        <v>18.100000000000001</v>
      </c>
      <c r="I55" s="112"/>
      <c r="J55" s="113"/>
      <c r="K55" s="74"/>
      <c r="L55" s="74"/>
      <c r="M55" s="74"/>
      <c r="N55" s="74"/>
      <c r="O55" s="75"/>
      <c r="P55" s="75"/>
      <c r="Q55" s="75"/>
      <c r="R55" s="9"/>
      <c r="S55" s="1"/>
      <c r="T55" s="1"/>
      <c r="U55" s="1"/>
      <c r="V55" s="1"/>
      <c r="W55" s="1"/>
      <c r="X55" s="1"/>
      <c r="Y55" s="1"/>
      <c r="Z55" s="1"/>
    </row>
    <row r="56" spans="1:26" ht="7.5" customHeight="1" outlineLevel="4" x14ac:dyDescent="0.25">
      <c r="A56" s="9"/>
      <c r="B56" s="76"/>
      <c r="C56" s="77"/>
      <c r="D56" s="78"/>
      <c r="E56" s="79"/>
      <c r="F56" s="80"/>
      <c r="G56" s="78"/>
      <c r="H56" s="81"/>
      <c r="I56" s="114"/>
      <c r="J56" s="115"/>
      <c r="K56" s="83"/>
      <c r="L56" s="83"/>
      <c r="M56" s="83"/>
      <c r="N56" s="83"/>
      <c r="O56" s="82"/>
      <c r="P56" s="82"/>
      <c r="Q56" s="82"/>
      <c r="R56" s="9"/>
      <c r="S56" s="1"/>
      <c r="T56" s="1"/>
      <c r="U56" s="1"/>
      <c r="V56" s="1"/>
      <c r="W56" s="1"/>
      <c r="X56" s="1"/>
      <c r="Y56" s="1"/>
      <c r="Z56" s="1"/>
    </row>
    <row r="57" spans="1:26" ht="11.25" customHeight="1" outlineLevel="3" x14ac:dyDescent="0.25">
      <c r="A57" s="61"/>
      <c r="B57" s="62"/>
      <c r="C57" s="63">
        <v>3</v>
      </c>
      <c r="D57" s="64" t="s">
        <v>30</v>
      </c>
      <c r="E57" s="65" t="s">
        <v>222</v>
      </c>
      <c r="F57" s="66" t="s">
        <v>223</v>
      </c>
      <c r="G57" s="64" t="s">
        <v>33</v>
      </c>
      <c r="H57" s="67">
        <v>22.76</v>
      </c>
      <c r="I57" s="110"/>
      <c r="J57" s="111">
        <f t="shared" ref="J57:J62" si="26">H57*I57</f>
        <v>0</v>
      </c>
      <c r="K57" s="67"/>
      <c r="L57" s="67">
        <f t="shared" ref="L57:L62" si="27">H57*K57</f>
        <v>0</v>
      </c>
      <c r="M57" s="67"/>
      <c r="N57" s="67">
        <f t="shared" ref="N57:N62" si="28">H57*M57</f>
        <v>0</v>
      </c>
      <c r="O57" s="68">
        <v>21</v>
      </c>
      <c r="P57" s="68">
        <f t="shared" ref="P57:P62" si="29">J57*(O57/100)</f>
        <v>0</v>
      </c>
      <c r="Q57" s="68">
        <f t="shared" ref="Q57:Q62" si="30">J57+P57</f>
        <v>0</v>
      </c>
      <c r="R57" s="9"/>
      <c r="S57" s="9"/>
      <c r="T57" s="1"/>
      <c r="U57" s="1"/>
      <c r="V57" s="1"/>
      <c r="W57" s="1"/>
      <c r="X57" s="1"/>
      <c r="Y57" s="1"/>
      <c r="Z57" s="1"/>
    </row>
    <row r="58" spans="1:26" ht="11.25" customHeight="1" outlineLevel="3" x14ac:dyDescent="0.25">
      <c r="A58" s="61"/>
      <c r="B58" s="62"/>
      <c r="C58" s="63">
        <v>4</v>
      </c>
      <c r="D58" s="64" t="s">
        <v>30</v>
      </c>
      <c r="E58" s="65" t="s">
        <v>224</v>
      </c>
      <c r="F58" s="66" t="s">
        <v>225</v>
      </c>
      <c r="G58" s="64" t="s">
        <v>33</v>
      </c>
      <c r="H58" s="67">
        <v>22.76</v>
      </c>
      <c r="I58" s="110"/>
      <c r="J58" s="111">
        <f t="shared" si="26"/>
        <v>0</v>
      </c>
      <c r="K58" s="67"/>
      <c r="L58" s="67">
        <f t="shared" si="27"/>
        <v>0</v>
      </c>
      <c r="M58" s="67"/>
      <c r="N58" s="67">
        <f t="shared" si="28"/>
        <v>0</v>
      </c>
      <c r="O58" s="68">
        <v>21</v>
      </c>
      <c r="P58" s="68">
        <f t="shared" si="29"/>
        <v>0</v>
      </c>
      <c r="Q58" s="68">
        <f t="shared" si="30"/>
        <v>0</v>
      </c>
      <c r="R58" s="9"/>
      <c r="S58" s="9"/>
      <c r="T58" s="1"/>
      <c r="U58" s="1"/>
      <c r="V58" s="1"/>
      <c r="W58" s="1"/>
      <c r="X58" s="1"/>
      <c r="Y58" s="1"/>
      <c r="Z58" s="1"/>
    </row>
    <row r="59" spans="1:26" ht="11.25" customHeight="1" outlineLevel="3" x14ac:dyDescent="0.25">
      <c r="A59" s="61"/>
      <c r="B59" s="62"/>
      <c r="C59" s="63">
        <v>5</v>
      </c>
      <c r="D59" s="64" t="s">
        <v>226</v>
      </c>
      <c r="E59" s="65" t="s">
        <v>227</v>
      </c>
      <c r="F59" s="66" t="s">
        <v>228</v>
      </c>
      <c r="G59" s="64" t="s">
        <v>33</v>
      </c>
      <c r="H59" s="67">
        <v>22.76</v>
      </c>
      <c r="I59" s="110"/>
      <c r="J59" s="111">
        <f t="shared" si="26"/>
        <v>0</v>
      </c>
      <c r="K59" s="67"/>
      <c r="L59" s="67">
        <f t="shared" si="27"/>
        <v>0</v>
      </c>
      <c r="M59" s="67"/>
      <c r="N59" s="67">
        <f t="shared" si="28"/>
        <v>0</v>
      </c>
      <c r="O59" s="68">
        <v>21</v>
      </c>
      <c r="P59" s="68">
        <f t="shared" si="29"/>
        <v>0</v>
      </c>
      <c r="Q59" s="68">
        <f t="shared" si="30"/>
        <v>0</v>
      </c>
      <c r="R59" s="9"/>
      <c r="S59" s="9"/>
      <c r="T59" s="1"/>
      <c r="U59" s="1"/>
      <c r="V59" s="1"/>
      <c r="W59" s="1"/>
      <c r="X59" s="1"/>
      <c r="Y59" s="1"/>
      <c r="Z59" s="1"/>
    </row>
    <row r="60" spans="1:26" ht="22.5" customHeight="1" outlineLevel="3" x14ac:dyDescent="0.25">
      <c r="A60" s="61"/>
      <c r="B60" s="62"/>
      <c r="C60" s="63">
        <v>6</v>
      </c>
      <c r="D60" s="64" t="s">
        <v>30</v>
      </c>
      <c r="E60" s="65" t="s">
        <v>229</v>
      </c>
      <c r="F60" s="66" t="s">
        <v>230</v>
      </c>
      <c r="G60" s="64" t="s">
        <v>33</v>
      </c>
      <c r="H60" s="67">
        <v>22.76</v>
      </c>
      <c r="I60" s="110"/>
      <c r="J60" s="111">
        <f t="shared" si="26"/>
        <v>0</v>
      </c>
      <c r="K60" s="67">
        <v>7.4999999999999997E-3</v>
      </c>
      <c r="L60" s="67">
        <f t="shared" si="27"/>
        <v>0.17070000000000002</v>
      </c>
      <c r="M60" s="67"/>
      <c r="N60" s="67">
        <f t="shared" si="28"/>
        <v>0</v>
      </c>
      <c r="O60" s="68">
        <v>21</v>
      </c>
      <c r="P60" s="68">
        <f t="shared" si="29"/>
        <v>0</v>
      </c>
      <c r="Q60" s="68">
        <f t="shared" si="30"/>
        <v>0</v>
      </c>
      <c r="R60" s="9"/>
      <c r="S60" s="9"/>
      <c r="T60" s="1"/>
      <c r="U60" s="1"/>
      <c r="V60" s="1"/>
      <c r="W60" s="1"/>
      <c r="X60" s="1"/>
      <c r="Y60" s="1"/>
      <c r="Z60" s="1"/>
    </row>
    <row r="61" spans="1:26" ht="11.25" customHeight="1" outlineLevel="3" x14ac:dyDescent="0.25">
      <c r="A61" s="61"/>
      <c r="B61" s="62"/>
      <c r="C61" s="63">
        <v>7</v>
      </c>
      <c r="D61" s="64" t="s">
        <v>30</v>
      </c>
      <c r="E61" s="65" t="s">
        <v>231</v>
      </c>
      <c r="F61" s="66" t="s">
        <v>232</v>
      </c>
      <c r="G61" s="64" t="s">
        <v>33</v>
      </c>
      <c r="H61" s="67">
        <v>22.76</v>
      </c>
      <c r="I61" s="110"/>
      <c r="J61" s="111">
        <f t="shared" si="26"/>
        <v>0</v>
      </c>
      <c r="K61" s="67">
        <v>2.9999999999999997E-4</v>
      </c>
      <c r="L61" s="67">
        <f t="shared" si="27"/>
        <v>6.8279999999999999E-3</v>
      </c>
      <c r="M61" s="67"/>
      <c r="N61" s="67">
        <f t="shared" si="28"/>
        <v>0</v>
      </c>
      <c r="O61" s="68">
        <v>21</v>
      </c>
      <c r="P61" s="68">
        <f t="shared" si="29"/>
        <v>0</v>
      </c>
      <c r="Q61" s="68">
        <f t="shared" si="30"/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22.5" customHeight="1" outlineLevel="3" x14ac:dyDescent="0.25">
      <c r="A62" s="61"/>
      <c r="B62" s="62"/>
      <c r="C62" s="63">
        <v>8</v>
      </c>
      <c r="D62" s="64" t="s">
        <v>233</v>
      </c>
      <c r="E62" s="65" t="s">
        <v>234</v>
      </c>
      <c r="F62" s="66" t="s">
        <v>235</v>
      </c>
      <c r="G62" s="64" t="s">
        <v>33</v>
      </c>
      <c r="H62" s="67">
        <v>26.174000000000003</v>
      </c>
      <c r="I62" s="110"/>
      <c r="J62" s="111">
        <f t="shared" si="26"/>
        <v>0</v>
      </c>
      <c r="K62" s="67">
        <v>2.5999999999999999E-3</v>
      </c>
      <c r="L62" s="67">
        <f t="shared" si="27"/>
        <v>6.8052399999999999E-2</v>
      </c>
      <c r="M62" s="67"/>
      <c r="N62" s="67">
        <f t="shared" si="28"/>
        <v>0</v>
      </c>
      <c r="O62" s="68">
        <v>21</v>
      </c>
      <c r="P62" s="68">
        <f t="shared" si="29"/>
        <v>0</v>
      </c>
      <c r="Q62" s="68">
        <f t="shared" si="30"/>
        <v>0</v>
      </c>
      <c r="R62" s="9"/>
      <c r="S62" s="9"/>
      <c r="T62" s="1"/>
      <c r="U62" s="1"/>
      <c r="V62" s="1"/>
      <c r="W62" s="1"/>
      <c r="X62" s="1"/>
      <c r="Y62" s="1"/>
      <c r="Z62" s="1"/>
    </row>
    <row r="63" spans="1:26" ht="9.75" customHeight="1" outlineLevel="4" x14ac:dyDescent="0.25">
      <c r="A63" s="69"/>
      <c r="B63" s="70"/>
      <c r="C63" s="70"/>
      <c r="D63" s="71"/>
      <c r="E63" s="72" t="s">
        <v>34</v>
      </c>
      <c r="F63" s="73" t="s">
        <v>266</v>
      </c>
      <c r="G63" s="71"/>
      <c r="H63" s="74">
        <v>22.76</v>
      </c>
      <c r="I63" s="112"/>
      <c r="J63" s="113"/>
      <c r="K63" s="74"/>
      <c r="L63" s="74"/>
      <c r="M63" s="74"/>
      <c r="N63" s="74"/>
      <c r="O63" s="75"/>
      <c r="P63" s="75"/>
      <c r="Q63" s="75"/>
      <c r="R63" s="9"/>
      <c r="S63" s="1"/>
      <c r="T63" s="1"/>
      <c r="U63" s="1"/>
      <c r="V63" s="1"/>
      <c r="W63" s="1"/>
      <c r="X63" s="1"/>
      <c r="Y63" s="1"/>
      <c r="Z63" s="1"/>
    </row>
    <row r="64" spans="1:26" ht="9.75" customHeight="1" outlineLevel="4" x14ac:dyDescent="0.25">
      <c r="A64" s="69"/>
      <c r="B64" s="70"/>
      <c r="C64" s="70"/>
      <c r="D64" s="71"/>
      <c r="E64" s="72"/>
      <c r="F64" s="73" t="s">
        <v>267</v>
      </c>
      <c r="G64" s="71"/>
      <c r="H64" s="74">
        <v>3.4140000000000001</v>
      </c>
      <c r="I64" s="112"/>
      <c r="J64" s="113"/>
      <c r="K64" s="74"/>
      <c r="L64" s="74"/>
      <c r="M64" s="74"/>
      <c r="N64" s="74"/>
      <c r="O64" s="75"/>
      <c r="P64" s="75"/>
      <c r="Q64" s="75"/>
      <c r="R64" s="9"/>
      <c r="S64" s="1"/>
      <c r="T64" s="1"/>
      <c r="U64" s="1"/>
      <c r="V64" s="1"/>
      <c r="W64" s="1"/>
      <c r="X64" s="1"/>
      <c r="Y64" s="1"/>
      <c r="Z64" s="1"/>
    </row>
    <row r="65" spans="1:26" ht="7.5" customHeight="1" outlineLevel="4" x14ac:dyDescent="0.25">
      <c r="A65" s="9"/>
      <c r="B65" s="76"/>
      <c r="C65" s="77"/>
      <c r="D65" s="78"/>
      <c r="E65" s="79"/>
      <c r="F65" s="80"/>
      <c r="G65" s="78"/>
      <c r="H65" s="81"/>
      <c r="I65" s="114"/>
      <c r="J65" s="115"/>
      <c r="K65" s="83"/>
      <c r="L65" s="83"/>
      <c r="M65" s="83"/>
      <c r="N65" s="83"/>
      <c r="O65" s="82"/>
      <c r="P65" s="82"/>
      <c r="Q65" s="82"/>
      <c r="R65" s="9"/>
      <c r="S65" s="1"/>
      <c r="T65" s="1"/>
      <c r="U65" s="1"/>
      <c r="V65" s="1"/>
      <c r="W65" s="1"/>
      <c r="X65" s="1"/>
      <c r="Y65" s="1"/>
      <c r="Z65" s="1"/>
    </row>
    <row r="66" spans="1:26" ht="11.25" customHeight="1" outlineLevel="3" x14ac:dyDescent="0.25">
      <c r="A66" s="61"/>
      <c r="B66" s="62"/>
      <c r="C66" s="63">
        <v>9</v>
      </c>
      <c r="D66" s="64" t="s">
        <v>30</v>
      </c>
      <c r="E66" s="65" t="s">
        <v>238</v>
      </c>
      <c r="F66" s="66" t="s">
        <v>239</v>
      </c>
      <c r="G66" s="64" t="s">
        <v>166</v>
      </c>
      <c r="H66" s="67">
        <v>18.100000000000001</v>
      </c>
      <c r="I66" s="110"/>
      <c r="J66" s="111">
        <f t="shared" ref="J66:J67" si="31">H66*I66</f>
        <v>0</v>
      </c>
      <c r="K66" s="67"/>
      <c r="L66" s="67">
        <f t="shared" ref="L66:L67" si="32">H66*K66</f>
        <v>0</v>
      </c>
      <c r="M66" s="67"/>
      <c r="N66" s="67">
        <f t="shared" ref="N66:N67" si="33">H66*M66</f>
        <v>0</v>
      </c>
      <c r="O66" s="68">
        <v>21</v>
      </c>
      <c r="P66" s="68">
        <f t="shared" ref="P66:P67" si="34">J66*(O66/100)</f>
        <v>0</v>
      </c>
      <c r="Q66" s="68">
        <f t="shared" ref="Q66:Q67" si="35">J66+P66</f>
        <v>0</v>
      </c>
      <c r="R66" s="9"/>
      <c r="S66" s="9"/>
      <c r="T66" s="1"/>
      <c r="U66" s="1"/>
      <c r="V66" s="1"/>
      <c r="W66" s="1"/>
      <c r="X66" s="1"/>
      <c r="Y66" s="1"/>
      <c r="Z66" s="1"/>
    </row>
    <row r="67" spans="1:26" ht="11.25" customHeight="1" outlineLevel="3" x14ac:dyDescent="0.25">
      <c r="A67" s="61"/>
      <c r="B67" s="62"/>
      <c r="C67" s="63">
        <v>10</v>
      </c>
      <c r="D67" s="64" t="s">
        <v>233</v>
      </c>
      <c r="E67" s="65" t="s">
        <v>240</v>
      </c>
      <c r="F67" s="66" t="s">
        <v>241</v>
      </c>
      <c r="G67" s="64" t="s">
        <v>166</v>
      </c>
      <c r="H67" s="67">
        <v>19.91</v>
      </c>
      <c r="I67" s="110"/>
      <c r="J67" s="111">
        <f t="shared" si="31"/>
        <v>0</v>
      </c>
      <c r="K67" s="67">
        <v>3.5E-4</v>
      </c>
      <c r="L67" s="67">
        <f t="shared" si="32"/>
        <v>6.9684999999999999E-3</v>
      </c>
      <c r="M67" s="67"/>
      <c r="N67" s="67">
        <f t="shared" si="33"/>
        <v>0</v>
      </c>
      <c r="O67" s="68">
        <v>21</v>
      </c>
      <c r="P67" s="68">
        <f t="shared" si="34"/>
        <v>0</v>
      </c>
      <c r="Q67" s="68">
        <f t="shared" si="35"/>
        <v>0</v>
      </c>
      <c r="R67" s="9"/>
      <c r="S67" s="9"/>
      <c r="T67" s="1"/>
      <c r="U67" s="1"/>
      <c r="V67" s="1"/>
      <c r="W67" s="1"/>
      <c r="X67" s="1"/>
      <c r="Y67" s="1"/>
      <c r="Z67" s="1"/>
    </row>
    <row r="68" spans="1:26" ht="9.75" customHeight="1" outlineLevel="4" x14ac:dyDescent="0.25">
      <c r="A68" s="69"/>
      <c r="B68" s="70"/>
      <c r="C68" s="70"/>
      <c r="D68" s="71"/>
      <c r="E68" s="72" t="s">
        <v>34</v>
      </c>
      <c r="F68" s="73" t="s">
        <v>268</v>
      </c>
      <c r="G68" s="71"/>
      <c r="H68" s="74">
        <v>18.100000000000001</v>
      </c>
      <c r="I68" s="112"/>
      <c r="J68" s="113"/>
      <c r="K68" s="74"/>
      <c r="L68" s="74"/>
      <c r="M68" s="74"/>
      <c r="N68" s="74"/>
      <c r="O68" s="75"/>
      <c r="P68" s="75"/>
      <c r="Q68" s="75"/>
      <c r="R68" s="9"/>
      <c r="S68" s="1"/>
      <c r="T68" s="1"/>
      <c r="U68" s="1"/>
      <c r="V68" s="1"/>
      <c r="W68" s="1"/>
      <c r="X68" s="1"/>
      <c r="Y68" s="1"/>
      <c r="Z68" s="1"/>
    </row>
    <row r="69" spans="1:26" ht="9.75" customHeight="1" outlineLevel="4" x14ac:dyDescent="0.25">
      <c r="A69" s="69"/>
      <c r="B69" s="70"/>
      <c r="C69" s="70"/>
      <c r="D69" s="71"/>
      <c r="E69" s="72"/>
      <c r="F69" s="73" t="s">
        <v>269</v>
      </c>
      <c r="G69" s="71"/>
      <c r="H69" s="74">
        <v>1.8100000000000003</v>
      </c>
      <c r="I69" s="112"/>
      <c r="J69" s="113"/>
      <c r="K69" s="74"/>
      <c r="L69" s="74"/>
      <c r="M69" s="74"/>
      <c r="N69" s="74"/>
      <c r="O69" s="75"/>
      <c r="P69" s="75"/>
      <c r="Q69" s="75"/>
      <c r="R69" s="9"/>
      <c r="S69" s="1"/>
      <c r="T69" s="1"/>
      <c r="U69" s="1"/>
      <c r="V69" s="1"/>
      <c r="W69" s="1"/>
      <c r="X69" s="1"/>
      <c r="Y69" s="1"/>
      <c r="Z69" s="1"/>
    </row>
    <row r="70" spans="1:26" ht="7.5" customHeight="1" outlineLevel="4" x14ac:dyDescent="0.25">
      <c r="A70" s="9"/>
      <c r="B70" s="76"/>
      <c r="C70" s="77"/>
      <c r="D70" s="78"/>
      <c r="E70" s="79"/>
      <c r="F70" s="80"/>
      <c r="G70" s="78"/>
      <c r="H70" s="81"/>
      <c r="I70" s="114"/>
      <c r="J70" s="115"/>
      <c r="K70" s="83"/>
      <c r="L70" s="83"/>
      <c r="M70" s="83"/>
      <c r="N70" s="83"/>
      <c r="O70" s="82"/>
      <c r="P70" s="82"/>
      <c r="Q70" s="82"/>
      <c r="R70" s="9"/>
      <c r="S70" s="1"/>
      <c r="T70" s="1"/>
      <c r="U70" s="1"/>
      <c r="V70" s="1"/>
      <c r="W70" s="1"/>
      <c r="X70" s="1"/>
      <c r="Y70" s="1"/>
      <c r="Z70" s="1"/>
    </row>
    <row r="71" spans="1:26" ht="11.25" customHeight="1" outlineLevel="3" x14ac:dyDescent="0.25">
      <c r="A71" s="61"/>
      <c r="B71" s="62"/>
      <c r="C71" s="63">
        <v>11</v>
      </c>
      <c r="D71" s="64" t="s">
        <v>30</v>
      </c>
      <c r="E71" s="65" t="s">
        <v>244</v>
      </c>
      <c r="F71" s="66" t="s">
        <v>245</v>
      </c>
      <c r="G71" s="64" t="s">
        <v>65</v>
      </c>
      <c r="H71" s="67">
        <v>0.25254890000000002</v>
      </c>
      <c r="I71" s="110"/>
      <c r="J71" s="111">
        <f>H71*I71</f>
        <v>0</v>
      </c>
      <c r="K71" s="67"/>
      <c r="L71" s="67">
        <f>H71*K71</f>
        <v>0</v>
      </c>
      <c r="M71" s="67"/>
      <c r="N71" s="67">
        <f>H71*M71</f>
        <v>0</v>
      </c>
      <c r="O71" s="68">
        <v>21</v>
      </c>
      <c r="P71" s="68">
        <f>J71*(O71/100)</f>
        <v>0</v>
      </c>
      <c r="Q71" s="68">
        <f>J71+P71</f>
        <v>0</v>
      </c>
      <c r="R71" s="9"/>
      <c r="S71" s="9"/>
      <c r="T71" s="1"/>
      <c r="U71" s="1"/>
      <c r="V71" s="1"/>
      <c r="W71" s="1"/>
      <c r="X71" s="1"/>
      <c r="Y71" s="1"/>
      <c r="Z71" s="1"/>
    </row>
    <row r="72" spans="1:26" ht="8.25" customHeight="1" outlineLevel="3" x14ac:dyDescent="0.25">
      <c r="A72" s="1"/>
      <c r="B72" s="5"/>
      <c r="C72" s="5"/>
      <c r="D72" s="5"/>
      <c r="E72" s="5"/>
      <c r="F72" s="5"/>
      <c r="G72" s="5"/>
      <c r="H72" s="5"/>
      <c r="I72" s="116"/>
      <c r="J72" s="116"/>
      <c r="K72" s="5"/>
      <c r="L72" s="5"/>
      <c r="M72" s="5"/>
      <c r="N72" s="5"/>
      <c r="O72" s="5"/>
      <c r="P72" s="9"/>
      <c r="Q72" s="9"/>
      <c r="R72" s="1"/>
      <c r="S72" s="1"/>
      <c r="T72" s="1"/>
      <c r="U72" s="1"/>
      <c r="V72" s="1"/>
      <c r="W72" s="1"/>
      <c r="X72" s="1"/>
      <c r="Y72" s="1"/>
      <c r="Z72" s="1"/>
    </row>
    <row r="73" spans="1:26" ht="11.25" customHeight="1" outlineLevel="2" x14ac:dyDescent="0.25">
      <c r="A73" s="18" t="s">
        <v>270</v>
      </c>
      <c r="B73" s="55">
        <v>3</v>
      </c>
      <c r="C73" s="56"/>
      <c r="D73" s="57" t="s">
        <v>28</v>
      </c>
      <c r="E73" s="57"/>
      <c r="F73" s="58" t="s">
        <v>78</v>
      </c>
      <c r="G73" s="57"/>
      <c r="H73" s="59"/>
      <c r="I73" s="108"/>
      <c r="J73" s="109">
        <f>SUBTOTAL(9,J74:J92)</f>
        <v>0</v>
      </c>
      <c r="K73" s="59"/>
      <c r="L73" s="21">
        <f>SUBTOTAL(9,L74:L92)</f>
        <v>0.11826</v>
      </c>
      <c r="M73" s="59"/>
      <c r="N73" s="21">
        <f>SUBTOTAL(9,N74:N92)</f>
        <v>4.6451519999999996E-2</v>
      </c>
      <c r="O73" s="60"/>
      <c r="P73" s="22">
        <f t="shared" ref="P73:Q73" si="36">SUBTOTAL(9,P74:P92)</f>
        <v>0</v>
      </c>
      <c r="Q73" s="22">
        <f t="shared" si="36"/>
        <v>0</v>
      </c>
      <c r="R73" s="9"/>
      <c r="S73" s="9"/>
      <c r="T73" s="1"/>
      <c r="U73" s="1"/>
      <c r="V73" s="1"/>
      <c r="W73" s="1"/>
      <c r="X73" s="1"/>
      <c r="Y73" s="1"/>
      <c r="Z73" s="1"/>
    </row>
    <row r="74" spans="1:26" ht="11.25" customHeight="1" outlineLevel="3" x14ac:dyDescent="0.25">
      <c r="A74" s="61"/>
      <c r="B74" s="62"/>
      <c r="C74" s="63">
        <v>1</v>
      </c>
      <c r="D74" s="64" t="s">
        <v>30</v>
      </c>
      <c r="E74" s="65" t="s">
        <v>79</v>
      </c>
      <c r="F74" s="66" t="s">
        <v>80</v>
      </c>
      <c r="G74" s="64" t="s">
        <v>33</v>
      </c>
      <c r="H74" s="67">
        <v>27.312000000000001</v>
      </c>
      <c r="I74" s="110"/>
      <c r="J74" s="111">
        <f>H74*I74</f>
        <v>0</v>
      </c>
      <c r="K74" s="67"/>
      <c r="L74" s="67">
        <f>H74*K74</f>
        <v>0</v>
      </c>
      <c r="M74" s="67">
        <v>3.0000000000000001E-5</v>
      </c>
      <c r="N74" s="67">
        <f>H74*M74</f>
        <v>8.193600000000001E-4</v>
      </c>
      <c r="O74" s="68">
        <v>21</v>
      </c>
      <c r="P74" s="68">
        <f>J74*(O74/100)</f>
        <v>0</v>
      </c>
      <c r="Q74" s="68">
        <f>J74+P74</f>
        <v>0</v>
      </c>
      <c r="R74" s="9"/>
      <c r="S74" s="9"/>
      <c r="T74" s="1"/>
      <c r="U74" s="1"/>
      <c r="V74" s="1"/>
      <c r="W74" s="1"/>
      <c r="X74" s="1"/>
      <c r="Y74" s="1"/>
      <c r="Z74" s="1"/>
    </row>
    <row r="75" spans="1:26" ht="9.75" customHeight="1" outlineLevel="4" x14ac:dyDescent="0.25">
      <c r="A75" s="69"/>
      <c r="B75" s="70"/>
      <c r="C75" s="70"/>
      <c r="D75" s="71"/>
      <c r="E75" s="72" t="s">
        <v>34</v>
      </c>
      <c r="F75" s="73" t="s">
        <v>260</v>
      </c>
      <c r="G75" s="71"/>
      <c r="H75" s="74">
        <v>22.76</v>
      </c>
      <c r="I75" s="112"/>
      <c r="J75" s="113"/>
      <c r="K75" s="74"/>
      <c r="L75" s="74"/>
      <c r="M75" s="74"/>
      <c r="N75" s="74"/>
      <c r="O75" s="75"/>
      <c r="P75" s="75"/>
      <c r="Q75" s="75"/>
      <c r="R75" s="9"/>
      <c r="S75" s="1"/>
      <c r="T75" s="1"/>
      <c r="U75" s="1"/>
      <c r="V75" s="1"/>
      <c r="W75" s="1"/>
      <c r="X75" s="1"/>
      <c r="Y75" s="1"/>
      <c r="Z75" s="1"/>
    </row>
    <row r="76" spans="1:26" ht="9.75" customHeight="1" outlineLevel="4" x14ac:dyDescent="0.25">
      <c r="A76" s="69"/>
      <c r="B76" s="70"/>
      <c r="C76" s="70"/>
      <c r="D76" s="71"/>
      <c r="E76" s="72"/>
      <c r="F76" s="73" t="s">
        <v>271</v>
      </c>
      <c r="G76" s="71"/>
      <c r="H76" s="74">
        <v>4.5520000000000005</v>
      </c>
      <c r="I76" s="112"/>
      <c r="J76" s="113"/>
      <c r="K76" s="74"/>
      <c r="L76" s="74"/>
      <c r="M76" s="74"/>
      <c r="N76" s="74"/>
      <c r="O76" s="75"/>
      <c r="P76" s="75"/>
      <c r="Q76" s="75"/>
      <c r="R76" s="9"/>
      <c r="S76" s="1"/>
      <c r="T76" s="1"/>
      <c r="U76" s="1"/>
      <c r="V76" s="1"/>
      <c r="W76" s="1"/>
      <c r="X76" s="1"/>
      <c r="Y76" s="1"/>
      <c r="Z76" s="1"/>
    </row>
    <row r="77" spans="1:26" ht="7.5" customHeight="1" outlineLevel="4" x14ac:dyDescent="0.25">
      <c r="A77" s="9"/>
      <c r="B77" s="76"/>
      <c r="C77" s="77"/>
      <c r="D77" s="78"/>
      <c r="E77" s="79"/>
      <c r="F77" s="80"/>
      <c r="G77" s="78"/>
      <c r="H77" s="81"/>
      <c r="I77" s="114"/>
      <c r="J77" s="115"/>
      <c r="K77" s="83"/>
      <c r="L77" s="83"/>
      <c r="M77" s="83"/>
      <c r="N77" s="83"/>
      <c r="O77" s="82"/>
      <c r="P77" s="82"/>
      <c r="Q77" s="82"/>
      <c r="R77" s="9"/>
      <c r="S77" s="1"/>
      <c r="T77" s="1"/>
      <c r="U77" s="1"/>
      <c r="V77" s="1"/>
      <c r="W77" s="1"/>
      <c r="X77" s="1"/>
      <c r="Y77" s="1"/>
      <c r="Z77" s="1"/>
    </row>
    <row r="78" spans="1:26" ht="11.25" customHeight="1" outlineLevel="3" x14ac:dyDescent="0.25">
      <c r="A78" s="61"/>
      <c r="B78" s="62"/>
      <c r="C78" s="63">
        <v>2</v>
      </c>
      <c r="D78" s="64" t="s">
        <v>30</v>
      </c>
      <c r="E78" s="65" t="s">
        <v>83</v>
      </c>
      <c r="F78" s="66" t="s">
        <v>84</v>
      </c>
      <c r="G78" s="64" t="s">
        <v>33</v>
      </c>
      <c r="H78" s="67">
        <v>9.0719999999999992</v>
      </c>
      <c r="I78" s="110"/>
      <c r="J78" s="111">
        <f>H78*I78</f>
        <v>0</v>
      </c>
      <c r="K78" s="67"/>
      <c r="L78" s="67">
        <f>H78*K78</f>
        <v>0</v>
      </c>
      <c r="M78" s="67">
        <v>3.0000000000000001E-5</v>
      </c>
      <c r="N78" s="67">
        <f>H78*M78</f>
        <v>2.7215999999999997E-4</v>
      </c>
      <c r="O78" s="68">
        <v>21</v>
      </c>
      <c r="P78" s="68">
        <f>J78*(O78/100)</f>
        <v>0</v>
      </c>
      <c r="Q78" s="68">
        <f>J78+P78</f>
        <v>0</v>
      </c>
      <c r="R78" s="9"/>
      <c r="S78" s="9"/>
      <c r="T78" s="1"/>
      <c r="U78" s="1"/>
      <c r="V78" s="1"/>
      <c r="W78" s="1"/>
      <c r="X78" s="1"/>
      <c r="Y78" s="1"/>
      <c r="Z78" s="1"/>
    </row>
    <row r="79" spans="1:26" ht="9.75" customHeight="1" outlineLevel="4" x14ac:dyDescent="0.25">
      <c r="A79" s="69"/>
      <c r="B79" s="70"/>
      <c r="C79" s="70"/>
      <c r="D79" s="71"/>
      <c r="E79" s="72" t="s">
        <v>34</v>
      </c>
      <c r="F79" s="73" t="s">
        <v>256</v>
      </c>
      <c r="G79" s="71"/>
      <c r="H79" s="74">
        <v>1.47</v>
      </c>
      <c r="I79" s="112"/>
      <c r="J79" s="113"/>
      <c r="K79" s="74"/>
      <c r="L79" s="74"/>
      <c r="M79" s="74"/>
      <c r="N79" s="74"/>
      <c r="O79" s="75"/>
      <c r="P79" s="75"/>
      <c r="Q79" s="75"/>
      <c r="R79" s="9"/>
      <c r="S79" s="1"/>
      <c r="T79" s="1"/>
      <c r="U79" s="1"/>
      <c r="V79" s="1"/>
      <c r="W79" s="1"/>
      <c r="X79" s="1"/>
      <c r="Y79" s="1"/>
      <c r="Z79" s="1"/>
    </row>
    <row r="80" spans="1:26" ht="9.75" customHeight="1" outlineLevel="4" x14ac:dyDescent="0.25">
      <c r="A80" s="69"/>
      <c r="B80" s="70"/>
      <c r="C80" s="70"/>
      <c r="D80" s="71"/>
      <c r="E80" s="72"/>
      <c r="F80" s="73" t="s">
        <v>257</v>
      </c>
      <c r="G80" s="71"/>
      <c r="H80" s="74">
        <v>6.09</v>
      </c>
      <c r="I80" s="112"/>
      <c r="J80" s="113"/>
      <c r="K80" s="74"/>
      <c r="L80" s="74"/>
      <c r="M80" s="74"/>
      <c r="N80" s="74"/>
      <c r="O80" s="75"/>
      <c r="P80" s="75"/>
      <c r="Q80" s="75"/>
      <c r="R80" s="9"/>
      <c r="S80" s="1"/>
      <c r="T80" s="1"/>
      <c r="U80" s="1"/>
      <c r="V80" s="1"/>
      <c r="W80" s="1"/>
      <c r="X80" s="1"/>
      <c r="Y80" s="1"/>
      <c r="Z80" s="1"/>
    </row>
    <row r="81" spans="1:26" ht="9.75" customHeight="1" outlineLevel="4" x14ac:dyDescent="0.25">
      <c r="A81" s="69"/>
      <c r="B81" s="70"/>
      <c r="C81" s="70"/>
      <c r="D81" s="71"/>
      <c r="E81" s="72"/>
      <c r="F81" s="73" t="s">
        <v>258</v>
      </c>
      <c r="G81" s="71"/>
      <c r="H81" s="74">
        <v>1.512</v>
      </c>
      <c r="I81" s="112"/>
      <c r="J81" s="113"/>
      <c r="K81" s="74"/>
      <c r="L81" s="74"/>
      <c r="M81" s="74"/>
      <c r="N81" s="74"/>
      <c r="O81" s="75"/>
      <c r="P81" s="75"/>
      <c r="Q81" s="75"/>
      <c r="R81" s="9"/>
      <c r="S81" s="1"/>
      <c r="T81" s="1"/>
      <c r="U81" s="1"/>
      <c r="V81" s="1"/>
      <c r="W81" s="1"/>
      <c r="X81" s="1"/>
      <c r="Y81" s="1"/>
      <c r="Z81" s="1"/>
    </row>
    <row r="82" spans="1:26" ht="7.5" customHeight="1" outlineLevel="4" x14ac:dyDescent="0.25">
      <c r="A82" s="9"/>
      <c r="B82" s="76"/>
      <c r="C82" s="77"/>
      <c r="D82" s="78"/>
      <c r="E82" s="79"/>
      <c r="F82" s="80"/>
      <c r="G82" s="78"/>
      <c r="H82" s="81"/>
      <c r="I82" s="114"/>
      <c r="J82" s="115"/>
      <c r="K82" s="83"/>
      <c r="L82" s="83"/>
      <c r="M82" s="83"/>
      <c r="N82" s="83"/>
      <c r="O82" s="82"/>
      <c r="P82" s="82"/>
      <c r="Q82" s="82"/>
      <c r="R82" s="9"/>
      <c r="S82" s="1"/>
      <c r="T82" s="1"/>
      <c r="U82" s="1"/>
      <c r="V82" s="1"/>
      <c r="W82" s="1"/>
      <c r="X82" s="1"/>
      <c r="Y82" s="1"/>
      <c r="Z82" s="1"/>
    </row>
    <row r="83" spans="1:26" ht="11.25" customHeight="1" outlineLevel="3" x14ac:dyDescent="0.25">
      <c r="A83" s="61"/>
      <c r="B83" s="62"/>
      <c r="C83" s="63">
        <v>3</v>
      </c>
      <c r="D83" s="64" t="s">
        <v>30</v>
      </c>
      <c r="E83" s="65" t="s">
        <v>85</v>
      </c>
      <c r="F83" s="66" t="s">
        <v>86</v>
      </c>
      <c r="G83" s="64" t="s">
        <v>33</v>
      </c>
      <c r="H83" s="67">
        <v>81</v>
      </c>
      <c r="I83" s="110"/>
      <c r="J83" s="111">
        <f t="shared" ref="J83:J87" si="37">H83*I83</f>
        <v>0</v>
      </c>
      <c r="K83" s="67"/>
      <c r="L83" s="67">
        <f t="shared" ref="L83:L87" si="38">H83*K83</f>
        <v>0</v>
      </c>
      <c r="M83" s="67"/>
      <c r="N83" s="67">
        <f t="shared" ref="N83:N87" si="39">H83*M83</f>
        <v>0</v>
      </c>
      <c r="O83" s="68">
        <v>21</v>
      </c>
      <c r="P83" s="68">
        <f t="shared" ref="P83:P87" si="40">J83*(O83/100)</f>
        <v>0</v>
      </c>
      <c r="Q83" s="68">
        <f t="shared" ref="Q83:Q87" si="41">J83+P83</f>
        <v>0</v>
      </c>
      <c r="R83" s="9"/>
      <c r="S83" s="9"/>
      <c r="T83" s="1"/>
      <c r="U83" s="1"/>
      <c r="V83" s="1"/>
      <c r="W83" s="1"/>
      <c r="X83" s="1"/>
      <c r="Y83" s="1"/>
      <c r="Z83" s="1"/>
    </row>
    <row r="84" spans="1:26" ht="11.25" customHeight="1" outlineLevel="3" x14ac:dyDescent="0.25">
      <c r="A84" s="61"/>
      <c r="B84" s="62"/>
      <c r="C84" s="63">
        <v>4</v>
      </c>
      <c r="D84" s="64" t="s">
        <v>30</v>
      </c>
      <c r="E84" s="65" t="s">
        <v>87</v>
      </c>
      <c r="F84" s="66" t="s">
        <v>88</v>
      </c>
      <c r="G84" s="64" t="s">
        <v>33</v>
      </c>
      <c r="H84" s="67">
        <v>81</v>
      </c>
      <c r="I84" s="110"/>
      <c r="J84" s="111">
        <f t="shared" si="37"/>
        <v>0</v>
      </c>
      <c r="K84" s="67">
        <v>1E-3</v>
      </c>
      <c r="L84" s="67">
        <f t="shared" si="38"/>
        <v>8.1000000000000003E-2</v>
      </c>
      <c r="M84" s="67">
        <v>3.1E-4</v>
      </c>
      <c r="N84" s="67">
        <f t="shared" si="39"/>
        <v>2.511E-2</v>
      </c>
      <c r="O84" s="68">
        <v>21</v>
      </c>
      <c r="P84" s="68">
        <f t="shared" si="40"/>
        <v>0</v>
      </c>
      <c r="Q84" s="68">
        <f t="shared" si="41"/>
        <v>0</v>
      </c>
      <c r="R84" s="9"/>
      <c r="S84" s="9"/>
      <c r="T84" s="1"/>
      <c r="U84" s="1"/>
      <c r="V84" s="1"/>
      <c r="W84" s="1"/>
      <c r="X84" s="1"/>
      <c r="Y84" s="1"/>
      <c r="Z84" s="1"/>
    </row>
    <row r="85" spans="1:26" ht="11.25" customHeight="1" outlineLevel="3" x14ac:dyDescent="0.25">
      <c r="A85" s="61"/>
      <c r="B85" s="62"/>
      <c r="C85" s="63">
        <v>5</v>
      </c>
      <c r="D85" s="64" t="s">
        <v>30</v>
      </c>
      <c r="E85" s="65" t="s">
        <v>89</v>
      </c>
      <c r="F85" s="66" t="s">
        <v>90</v>
      </c>
      <c r="G85" s="64" t="s">
        <v>33</v>
      </c>
      <c r="H85" s="67">
        <v>81</v>
      </c>
      <c r="I85" s="110"/>
      <c r="J85" s="111">
        <f t="shared" si="37"/>
        <v>0</v>
      </c>
      <c r="K85" s="67"/>
      <c r="L85" s="67">
        <f t="shared" si="38"/>
        <v>0</v>
      </c>
      <c r="M85" s="67"/>
      <c r="N85" s="67">
        <f t="shared" si="39"/>
        <v>0</v>
      </c>
      <c r="O85" s="68">
        <v>21</v>
      </c>
      <c r="P85" s="68">
        <f t="shared" si="40"/>
        <v>0</v>
      </c>
      <c r="Q85" s="68">
        <f t="shared" si="41"/>
        <v>0</v>
      </c>
      <c r="R85" s="9"/>
      <c r="S85" s="9"/>
      <c r="T85" s="1"/>
      <c r="U85" s="1"/>
      <c r="V85" s="1"/>
      <c r="W85" s="1"/>
      <c r="X85" s="1"/>
      <c r="Y85" s="1"/>
      <c r="Z85" s="1"/>
    </row>
    <row r="86" spans="1:26" ht="11.25" customHeight="1" outlineLevel="3" x14ac:dyDescent="0.25">
      <c r="A86" s="61"/>
      <c r="B86" s="62"/>
      <c r="C86" s="63">
        <v>6</v>
      </c>
      <c r="D86" s="64" t="s">
        <v>30</v>
      </c>
      <c r="E86" s="65" t="s">
        <v>272</v>
      </c>
      <c r="F86" s="66" t="s">
        <v>273</v>
      </c>
      <c r="G86" s="64" t="s">
        <v>33</v>
      </c>
      <c r="H86" s="67">
        <v>81</v>
      </c>
      <c r="I86" s="110"/>
      <c r="J86" s="111">
        <f t="shared" si="37"/>
        <v>0</v>
      </c>
      <c r="K86" s="67"/>
      <c r="L86" s="67">
        <f t="shared" si="38"/>
        <v>0</v>
      </c>
      <c r="M86" s="67">
        <v>2.5000000000000001E-4</v>
      </c>
      <c r="N86" s="67">
        <f t="shared" si="39"/>
        <v>2.0250000000000001E-2</v>
      </c>
      <c r="O86" s="68">
        <v>21</v>
      </c>
      <c r="P86" s="68">
        <f t="shared" si="40"/>
        <v>0</v>
      </c>
      <c r="Q86" s="68">
        <f t="shared" si="41"/>
        <v>0</v>
      </c>
      <c r="R86" s="9"/>
      <c r="S86" s="9"/>
      <c r="T86" s="1"/>
      <c r="U86" s="1"/>
      <c r="V86" s="1"/>
      <c r="W86" s="1"/>
      <c r="X86" s="1"/>
      <c r="Y86" s="1"/>
      <c r="Z86" s="1"/>
    </row>
    <row r="87" spans="1:26" ht="11.25" customHeight="1" outlineLevel="3" x14ac:dyDescent="0.25">
      <c r="A87" s="61"/>
      <c r="B87" s="62"/>
      <c r="C87" s="63">
        <v>7</v>
      </c>
      <c r="D87" s="64" t="s">
        <v>30</v>
      </c>
      <c r="E87" s="65" t="s">
        <v>91</v>
      </c>
      <c r="F87" s="66" t="s">
        <v>92</v>
      </c>
      <c r="G87" s="64" t="s">
        <v>33</v>
      </c>
      <c r="H87" s="67">
        <v>81</v>
      </c>
      <c r="I87" s="110"/>
      <c r="J87" s="111">
        <f t="shared" si="37"/>
        <v>0</v>
      </c>
      <c r="K87" s="67">
        <v>2.0000000000000001E-4</v>
      </c>
      <c r="L87" s="67">
        <f t="shared" si="38"/>
        <v>1.6199999999999999E-2</v>
      </c>
      <c r="M87" s="67"/>
      <c r="N87" s="67">
        <f t="shared" si="39"/>
        <v>0</v>
      </c>
      <c r="O87" s="68">
        <v>21</v>
      </c>
      <c r="P87" s="68">
        <f t="shared" si="40"/>
        <v>0</v>
      </c>
      <c r="Q87" s="68">
        <f t="shared" si="41"/>
        <v>0</v>
      </c>
      <c r="R87" s="9"/>
      <c r="S87" s="9"/>
      <c r="T87" s="1"/>
      <c r="U87" s="1"/>
      <c r="V87" s="1"/>
      <c r="W87" s="1"/>
      <c r="X87" s="1"/>
      <c r="Y87" s="1"/>
      <c r="Z87" s="1"/>
    </row>
    <row r="88" spans="1:26" ht="9.75" customHeight="1" outlineLevel="4" x14ac:dyDescent="0.25">
      <c r="A88" s="69"/>
      <c r="B88" s="70"/>
      <c r="C88" s="70"/>
      <c r="D88" s="71"/>
      <c r="E88" s="72" t="s">
        <v>34</v>
      </c>
      <c r="F88" s="73" t="s">
        <v>274</v>
      </c>
      <c r="G88" s="71"/>
      <c r="H88" s="74">
        <v>22.76</v>
      </c>
      <c r="I88" s="112"/>
      <c r="J88" s="113"/>
      <c r="K88" s="74"/>
      <c r="L88" s="74"/>
      <c r="M88" s="74"/>
      <c r="N88" s="74"/>
      <c r="O88" s="75"/>
      <c r="P88" s="75"/>
      <c r="Q88" s="75"/>
      <c r="R88" s="9"/>
      <c r="S88" s="1"/>
      <c r="T88" s="1"/>
      <c r="U88" s="1"/>
      <c r="V88" s="1"/>
      <c r="W88" s="1"/>
      <c r="X88" s="1"/>
      <c r="Y88" s="1"/>
      <c r="Z88" s="1"/>
    </row>
    <row r="89" spans="1:26" ht="9.75" customHeight="1" outlineLevel="4" x14ac:dyDescent="0.25">
      <c r="A89" s="69"/>
      <c r="B89" s="70"/>
      <c r="C89" s="70"/>
      <c r="D89" s="71"/>
      <c r="E89" s="72"/>
      <c r="F89" s="73" t="s">
        <v>275</v>
      </c>
      <c r="G89" s="71"/>
      <c r="H89" s="74">
        <v>58.24</v>
      </c>
      <c r="I89" s="112"/>
      <c r="J89" s="113"/>
      <c r="K89" s="74"/>
      <c r="L89" s="74"/>
      <c r="M89" s="74"/>
      <c r="N89" s="74"/>
      <c r="O89" s="75"/>
      <c r="P89" s="75"/>
      <c r="Q89" s="75"/>
      <c r="R89" s="9"/>
      <c r="S89" s="1"/>
      <c r="T89" s="1"/>
      <c r="U89" s="1"/>
      <c r="V89" s="1"/>
      <c r="W89" s="1"/>
      <c r="X89" s="1"/>
      <c r="Y89" s="1"/>
      <c r="Z89" s="1"/>
    </row>
    <row r="90" spans="1:26" ht="7.5" customHeight="1" outlineLevel="4" x14ac:dyDescent="0.25">
      <c r="A90" s="9"/>
      <c r="B90" s="76"/>
      <c r="C90" s="77"/>
      <c r="D90" s="78"/>
      <c r="E90" s="79"/>
      <c r="F90" s="80"/>
      <c r="G90" s="78"/>
      <c r="H90" s="81"/>
      <c r="I90" s="114"/>
      <c r="J90" s="115"/>
      <c r="K90" s="83"/>
      <c r="L90" s="83"/>
      <c r="M90" s="83"/>
      <c r="N90" s="83"/>
      <c r="O90" s="82"/>
      <c r="P90" s="82"/>
      <c r="Q90" s="82"/>
      <c r="R90" s="9"/>
      <c r="S90" s="1"/>
      <c r="T90" s="1"/>
      <c r="U90" s="1"/>
      <c r="V90" s="1"/>
      <c r="W90" s="1"/>
      <c r="X90" s="1"/>
      <c r="Y90" s="1"/>
      <c r="Z90" s="1"/>
    </row>
    <row r="91" spans="1:26" ht="11.25" customHeight="1" outlineLevel="3" x14ac:dyDescent="0.25">
      <c r="A91" s="61"/>
      <c r="B91" s="62"/>
      <c r="C91" s="63">
        <v>8</v>
      </c>
      <c r="D91" s="64" t="s">
        <v>30</v>
      </c>
      <c r="E91" s="65" t="s">
        <v>95</v>
      </c>
      <c r="F91" s="66" t="s">
        <v>96</v>
      </c>
      <c r="G91" s="64" t="s">
        <v>33</v>
      </c>
      <c r="H91" s="67">
        <v>81</v>
      </c>
      <c r="I91" s="110"/>
      <c r="J91" s="111">
        <f>H91*I91</f>
        <v>0</v>
      </c>
      <c r="K91" s="67">
        <v>2.5999999999999998E-4</v>
      </c>
      <c r="L91" s="67">
        <f>H91*K91</f>
        <v>2.1059999999999999E-2</v>
      </c>
      <c r="M91" s="67"/>
      <c r="N91" s="67">
        <f>H91*M91</f>
        <v>0</v>
      </c>
      <c r="O91" s="68">
        <v>21</v>
      </c>
      <c r="P91" s="68">
        <f>J91*(O91/100)</f>
        <v>0</v>
      </c>
      <c r="Q91" s="68">
        <f>J91+P91</f>
        <v>0</v>
      </c>
      <c r="R91" s="9"/>
      <c r="S91" s="9"/>
      <c r="T91" s="1"/>
      <c r="U91" s="1"/>
      <c r="V91" s="1"/>
      <c r="W91" s="1"/>
      <c r="X91" s="1"/>
      <c r="Y91" s="1"/>
      <c r="Z91" s="1"/>
    </row>
    <row r="92" spans="1:26" ht="8.25" customHeight="1" outlineLevel="3" x14ac:dyDescent="0.25">
      <c r="A92" s="1"/>
      <c r="B92" s="5"/>
      <c r="C92" s="5"/>
      <c r="D92" s="5"/>
      <c r="E92" s="5"/>
      <c r="F92" s="5"/>
      <c r="G92" s="5"/>
      <c r="H92" s="5"/>
      <c r="I92" s="9"/>
      <c r="J92" s="9"/>
      <c r="K92" s="5"/>
      <c r="L92" s="5"/>
      <c r="M92" s="5"/>
      <c r="N92" s="5"/>
      <c r="O92" s="5"/>
      <c r="P92" s="9"/>
      <c r="Q92" s="9"/>
      <c r="R92" s="1"/>
      <c r="S92" s="1"/>
      <c r="T92" s="1"/>
      <c r="U92" s="1"/>
      <c r="V92" s="1"/>
      <c r="W92" s="1"/>
      <c r="X92" s="1"/>
      <c r="Y92" s="1"/>
      <c r="Z92" s="1"/>
    </row>
    <row r="93" spans="1:26" ht="8.25" customHeight="1" outlineLevel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8.2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8.2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8.2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8.2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8.2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8.2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8.2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8.2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8.2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8.2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8.2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8.2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8.2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oinsyqXf0C1oOYYvK3BesPJzUwq9lvc2fWW5aqNDAEUFFYeuaFKrtmCG9sqOy7nk2cmxblFz6AE5SSmQRoJ/6g==" saltValue="xJyQT1JqJoo4HgWdF9K/Ow==" spinCount="100000" sheet="1" objects="1" scenarios="1"/>
  <pageMargins left="0.7" right="0.7" top="0.75" bottom="0.75" header="0" footer="0"/>
  <pageSetup orientation="landscape"/>
  <headerFooter>
    <oddFooter>&amp;Lčm 63&amp;C&amp;P/&amp;R&amp;D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7" zoomScale="70" zoomScaleNormal="70" workbookViewId="0">
      <selection activeCell="V26" sqref="V26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SUBTOTAL(9,J8:J92)</f>
        <v>0</v>
      </c>
      <c r="K7" s="46"/>
      <c r="L7" s="17">
        <f>SUBTOTAL(9,L8:L92)</f>
        <v>2.4812286699999997</v>
      </c>
      <c r="M7" s="46"/>
      <c r="N7" s="17">
        <f>SUBTOTAL(9,N8:N92)</f>
        <v>1.1341547340000002</v>
      </c>
      <c r="O7" s="47"/>
      <c r="P7" s="16">
        <f t="shared" ref="P7:Q7" si="0">SUBTOTAL(9,P8:P92)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276</v>
      </c>
      <c r="B8" s="49">
        <v>2</v>
      </c>
      <c r="C8" s="50"/>
      <c r="D8" s="51" t="s">
        <v>25</v>
      </c>
      <c r="E8" s="51"/>
      <c r="F8" s="19" t="s">
        <v>277</v>
      </c>
      <c r="G8" s="51"/>
      <c r="H8" s="52"/>
      <c r="I8" s="106"/>
      <c r="J8" s="107">
        <f>SUBTOTAL(9,J9:J91)</f>
        <v>0</v>
      </c>
      <c r="K8" s="52"/>
      <c r="L8" s="53">
        <f>SUBTOTAL(9,L9:L91)</f>
        <v>2.4812286699999997</v>
      </c>
      <c r="M8" s="52"/>
      <c r="N8" s="53">
        <f>SUBTOTAL(9,N9:N91)</f>
        <v>1.1341547340000002</v>
      </c>
      <c r="O8" s="54"/>
      <c r="P8" s="20">
        <f t="shared" ref="P8:Q8" si="1">SUBTOTAL(9,P9:P91)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278</v>
      </c>
      <c r="B9" s="55">
        <v>3</v>
      </c>
      <c r="C9" s="56"/>
      <c r="D9" s="57" t="s">
        <v>28</v>
      </c>
      <c r="E9" s="57"/>
      <c r="F9" s="58" t="s">
        <v>29</v>
      </c>
      <c r="G9" s="57"/>
      <c r="H9" s="59"/>
      <c r="I9" s="108"/>
      <c r="J9" s="109">
        <f>SUBTOTAL(9,J10:J21)</f>
        <v>0</v>
      </c>
      <c r="K9" s="59"/>
      <c r="L9" s="21">
        <f>SUBTOTAL(9,L10:L21)</f>
        <v>2.03123605</v>
      </c>
      <c r="M9" s="59"/>
      <c r="N9" s="21">
        <f>SUBTOTAL(9,N10:N21)</f>
        <v>2.2149100000000007E-4</v>
      </c>
      <c r="O9" s="60"/>
      <c r="P9" s="22">
        <f t="shared" ref="P9:Q9" si="2">SUBTOTAL(9,P10:P21)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31</v>
      </c>
      <c r="F10" s="66" t="s">
        <v>32</v>
      </c>
      <c r="G10" s="64" t="s">
        <v>33</v>
      </c>
      <c r="H10" s="67">
        <v>26.7</v>
      </c>
      <c r="I10" s="110"/>
      <c r="J10" s="111">
        <f>H10*I10</f>
        <v>0</v>
      </c>
      <c r="K10" s="67">
        <v>2.1000000000000001E-2</v>
      </c>
      <c r="L10" s="67">
        <f>H10*K10</f>
        <v>0.56069999999999998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279</v>
      </c>
      <c r="G11" s="71"/>
      <c r="H11" s="74">
        <v>26.7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22.5" customHeight="1" outlineLevel="3" x14ac:dyDescent="0.25">
      <c r="A13" s="61"/>
      <c r="B13" s="62"/>
      <c r="C13" s="63">
        <v>2</v>
      </c>
      <c r="D13" s="64" t="s">
        <v>30</v>
      </c>
      <c r="E13" s="65" t="s">
        <v>36</v>
      </c>
      <c r="F13" s="66" t="s">
        <v>37</v>
      </c>
      <c r="G13" s="64" t="s">
        <v>33</v>
      </c>
      <c r="H13" s="67">
        <v>74.646500000000003</v>
      </c>
      <c r="I13" s="110"/>
      <c r="J13" s="111">
        <f>H13*I13</f>
        <v>0</v>
      </c>
      <c r="K13" s="67">
        <v>1.9699999999999999E-2</v>
      </c>
      <c r="L13" s="67">
        <f>H13*K13</f>
        <v>1.47053605</v>
      </c>
      <c r="M13" s="67"/>
      <c r="N13" s="67">
        <f>H13*M13</f>
        <v>0</v>
      </c>
      <c r="O13" s="68">
        <v>21</v>
      </c>
      <c r="P13" s="68">
        <f>J13*(O13/100)</f>
        <v>0</v>
      </c>
      <c r="Q13" s="68">
        <f>J13+P13</f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9.75" customHeight="1" outlineLevel="4" x14ac:dyDescent="0.25">
      <c r="A14" s="69"/>
      <c r="B14" s="70"/>
      <c r="C14" s="70"/>
      <c r="D14" s="71"/>
      <c r="E14" s="72" t="s">
        <v>34</v>
      </c>
      <c r="F14" s="73" t="s">
        <v>280</v>
      </c>
      <c r="G14" s="71"/>
      <c r="H14" s="74">
        <v>74.646500000000003</v>
      </c>
      <c r="I14" s="112"/>
      <c r="J14" s="113"/>
      <c r="K14" s="74"/>
      <c r="L14" s="74"/>
      <c r="M14" s="74"/>
      <c r="N14" s="74"/>
      <c r="O14" s="75"/>
      <c r="P14" s="75"/>
      <c r="Q14" s="75"/>
      <c r="R14" s="9"/>
      <c r="S14" s="1"/>
      <c r="T14" s="1"/>
      <c r="U14" s="1"/>
      <c r="V14" s="1"/>
      <c r="W14" s="1"/>
      <c r="X14" s="1"/>
      <c r="Y14" s="1"/>
      <c r="Z14" s="1"/>
    </row>
    <row r="15" spans="1:26" ht="7.5" customHeight="1" outlineLevel="4" x14ac:dyDescent="0.25">
      <c r="A15" s="9"/>
      <c r="B15" s="76"/>
      <c r="C15" s="77"/>
      <c r="D15" s="78"/>
      <c r="E15" s="79"/>
      <c r="F15" s="80"/>
      <c r="G15" s="78"/>
      <c r="H15" s="81"/>
      <c r="I15" s="114"/>
      <c r="J15" s="115"/>
      <c r="K15" s="83"/>
      <c r="L15" s="83"/>
      <c r="M15" s="83"/>
      <c r="N15" s="83"/>
      <c r="O15" s="82"/>
      <c r="P15" s="82"/>
      <c r="Q15" s="82"/>
      <c r="R15" s="9"/>
      <c r="S15" s="1"/>
      <c r="T15" s="1"/>
      <c r="U15" s="1"/>
      <c r="V15" s="1"/>
      <c r="W15" s="1"/>
      <c r="X15" s="1"/>
      <c r="Y15" s="1"/>
      <c r="Z15" s="1"/>
    </row>
    <row r="16" spans="1:26" ht="11.25" customHeight="1" outlineLevel="3" x14ac:dyDescent="0.25">
      <c r="A16" s="61"/>
      <c r="B16" s="62"/>
      <c r="C16" s="63">
        <v>3</v>
      </c>
      <c r="D16" s="64" t="s">
        <v>30</v>
      </c>
      <c r="E16" s="65" t="s">
        <v>39</v>
      </c>
      <c r="F16" s="66" t="s">
        <v>40</v>
      </c>
      <c r="G16" s="64" t="s">
        <v>33</v>
      </c>
      <c r="H16" s="67">
        <v>22.149100000000004</v>
      </c>
      <c r="I16" s="110"/>
      <c r="J16" s="111">
        <f>H16*I16</f>
        <v>0</v>
      </c>
      <c r="K16" s="67"/>
      <c r="L16" s="67">
        <f>H16*K16</f>
        <v>0</v>
      </c>
      <c r="M16" s="67">
        <v>1.0000000000000001E-5</v>
      </c>
      <c r="N16" s="67">
        <f>H16*M16</f>
        <v>2.2149100000000007E-4</v>
      </c>
      <c r="O16" s="68">
        <v>21</v>
      </c>
      <c r="P16" s="68">
        <f>J16*(O16/100)</f>
        <v>0</v>
      </c>
      <c r="Q16" s="68">
        <f>J16+P16</f>
        <v>0</v>
      </c>
      <c r="R16" s="9"/>
      <c r="S16" s="9"/>
      <c r="T16" s="1"/>
      <c r="U16" s="1"/>
      <c r="V16" s="1"/>
      <c r="W16" s="1"/>
      <c r="X16" s="1"/>
      <c r="Y16" s="1"/>
      <c r="Z16" s="1"/>
    </row>
    <row r="17" spans="1:26" ht="9.75" customHeight="1" outlineLevel="4" x14ac:dyDescent="0.25">
      <c r="A17" s="69"/>
      <c r="B17" s="70"/>
      <c r="C17" s="70"/>
      <c r="D17" s="71"/>
      <c r="E17" s="72" t="s">
        <v>34</v>
      </c>
      <c r="F17" s="73" t="s">
        <v>41</v>
      </c>
      <c r="G17" s="71"/>
      <c r="H17" s="74">
        <v>1.89</v>
      </c>
      <c r="I17" s="112"/>
      <c r="J17" s="113"/>
      <c r="K17" s="74"/>
      <c r="L17" s="74"/>
      <c r="M17" s="74"/>
      <c r="N17" s="74"/>
      <c r="O17" s="75"/>
      <c r="P17" s="75"/>
      <c r="Q17" s="75"/>
      <c r="R17" s="9"/>
      <c r="S17" s="1"/>
      <c r="T17" s="1"/>
      <c r="U17" s="1"/>
      <c r="V17" s="1"/>
      <c r="W17" s="1"/>
      <c r="X17" s="1"/>
      <c r="Y17" s="1"/>
      <c r="Z17" s="1"/>
    </row>
    <row r="18" spans="1:26" ht="9.75" customHeight="1" outlineLevel="4" x14ac:dyDescent="0.25">
      <c r="A18" s="69"/>
      <c r="B18" s="70"/>
      <c r="C18" s="70"/>
      <c r="D18" s="71"/>
      <c r="E18" s="72"/>
      <c r="F18" s="73" t="s">
        <v>281</v>
      </c>
      <c r="G18" s="71"/>
      <c r="H18" s="74">
        <v>16.567500000000003</v>
      </c>
      <c r="I18" s="112"/>
      <c r="J18" s="113"/>
      <c r="K18" s="74"/>
      <c r="L18" s="74"/>
      <c r="M18" s="74"/>
      <c r="N18" s="74"/>
      <c r="O18" s="75"/>
      <c r="P18" s="75"/>
      <c r="Q18" s="75"/>
      <c r="R18" s="9"/>
      <c r="S18" s="1"/>
      <c r="T18" s="1"/>
      <c r="U18" s="1"/>
      <c r="V18" s="1"/>
      <c r="W18" s="1"/>
      <c r="X18" s="1"/>
      <c r="Y18" s="1"/>
      <c r="Z18" s="1"/>
    </row>
    <row r="19" spans="1:26" ht="9.75" customHeight="1" outlineLevel="4" x14ac:dyDescent="0.25">
      <c r="A19" s="69"/>
      <c r="B19" s="70"/>
      <c r="C19" s="70"/>
      <c r="D19" s="71"/>
      <c r="E19" s="72"/>
      <c r="F19" s="73" t="s">
        <v>282</v>
      </c>
      <c r="G19" s="71"/>
      <c r="H19" s="74">
        <v>3.6915999999999998</v>
      </c>
      <c r="I19" s="112"/>
      <c r="J19" s="113"/>
      <c r="K19" s="74"/>
      <c r="L19" s="74"/>
      <c r="M19" s="74"/>
      <c r="N19" s="74"/>
      <c r="O19" s="75"/>
      <c r="P19" s="75"/>
      <c r="Q19" s="75"/>
      <c r="R19" s="9"/>
      <c r="S19" s="1"/>
      <c r="T19" s="1"/>
      <c r="U19" s="1"/>
      <c r="V19" s="1"/>
      <c r="W19" s="1"/>
      <c r="X19" s="1"/>
      <c r="Y19" s="1"/>
      <c r="Z19" s="1"/>
    </row>
    <row r="20" spans="1:26" ht="7.5" customHeight="1" outlineLevel="4" x14ac:dyDescent="0.25">
      <c r="A20" s="9"/>
      <c r="B20" s="76"/>
      <c r="C20" s="77"/>
      <c r="D20" s="78"/>
      <c r="E20" s="79"/>
      <c r="F20" s="80"/>
      <c r="G20" s="78"/>
      <c r="H20" s="81"/>
      <c r="I20" s="114"/>
      <c r="J20" s="115"/>
      <c r="K20" s="83"/>
      <c r="L20" s="83"/>
      <c r="M20" s="83"/>
      <c r="N20" s="83"/>
      <c r="O20" s="82"/>
      <c r="P20" s="82"/>
      <c r="Q20" s="82"/>
      <c r="R20" s="9"/>
      <c r="S20" s="1"/>
      <c r="T20" s="1"/>
      <c r="U20" s="1"/>
      <c r="V20" s="1"/>
      <c r="W20" s="1"/>
      <c r="X20" s="1"/>
      <c r="Y20" s="1"/>
      <c r="Z20" s="1"/>
    </row>
    <row r="21" spans="1:26" ht="8.25" customHeight="1" outlineLevel="3" x14ac:dyDescent="0.25">
      <c r="A21" s="1"/>
      <c r="B21" s="5"/>
      <c r="C21" s="5"/>
      <c r="D21" s="5"/>
      <c r="E21" s="5"/>
      <c r="F21" s="5"/>
      <c r="G21" s="5"/>
      <c r="H21" s="5"/>
      <c r="I21" s="116"/>
      <c r="J21" s="116"/>
      <c r="K21" s="5"/>
      <c r="L21" s="5"/>
      <c r="M21" s="5"/>
      <c r="N21" s="5"/>
      <c r="O21" s="5"/>
      <c r="P21" s="9"/>
      <c r="Q21" s="9"/>
      <c r="R21" s="1"/>
      <c r="S21" s="1"/>
      <c r="T21" s="1"/>
      <c r="U21" s="1"/>
      <c r="V21" s="1"/>
      <c r="W21" s="1"/>
      <c r="X21" s="1"/>
      <c r="Y21" s="1"/>
      <c r="Z21" s="1"/>
    </row>
    <row r="22" spans="1:26" ht="11.25" customHeight="1" outlineLevel="2" x14ac:dyDescent="0.25">
      <c r="A22" s="18" t="s">
        <v>283</v>
      </c>
      <c r="B22" s="55">
        <v>3</v>
      </c>
      <c r="C22" s="56"/>
      <c r="D22" s="57" t="s">
        <v>28</v>
      </c>
      <c r="E22" s="57"/>
      <c r="F22" s="58" t="s">
        <v>45</v>
      </c>
      <c r="G22" s="57"/>
      <c r="H22" s="59"/>
      <c r="I22" s="108"/>
      <c r="J22" s="109">
        <f>SUBTOTAL(9,J23:J39)</f>
        <v>0</v>
      </c>
      <c r="K22" s="59"/>
      <c r="L22" s="21">
        <f>SUBTOTAL(9,L23:L39)</f>
        <v>4.5389999999999996E-3</v>
      </c>
      <c r="M22" s="59"/>
      <c r="N22" s="21">
        <f>SUBTOTAL(9,N23:N39)</f>
        <v>1.0134700000000001</v>
      </c>
      <c r="O22" s="60"/>
      <c r="P22" s="22">
        <f t="shared" ref="P22:Q22" si="3">SUBTOTAL(9,P23:P39)</f>
        <v>0</v>
      </c>
      <c r="Q22" s="22">
        <f t="shared" si="3"/>
        <v>0</v>
      </c>
      <c r="R22" s="9"/>
      <c r="S22" s="9"/>
      <c r="T22" s="1"/>
      <c r="U22" s="1"/>
      <c r="V22" s="1"/>
      <c r="W22" s="1"/>
      <c r="X22" s="1"/>
      <c r="Y22" s="1"/>
      <c r="Z22" s="1"/>
    </row>
    <row r="23" spans="1:26" ht="11.25" customHeight="1" outlineLevel="3" x14ac:dyDescent="0.25">
      <c r="A23" s="61"/>
      <c r="B23" s="62"/>
      <c r="C23" s="63">
        <v>1</v>
      </c>
      <c r="D23" s="64" t="s">
        <v>30</v>
      </c>
      <c r="E23" s="65" t="s">
        <v>46</v>
      </c>
      <c r="F23" s="66" t="s">
        <v>47</v>
      </c>
      <c r="G23" s="64" t="s">
        <v>48</v>
      </c>
      <c r="H23" s="67">
        <v>40</v>
      </c>
      <c r="I23" s="110"/>
      <c r="J23" s="111">
        <f>H23*I23</f>
        <v>0</v>
      </c>
      <c r="K23" s="67"/>
      <c r="L23" s="67">
        <f>H23*K23</f>
        <v>0</v>
      </c>
      <c r="M23" s="67"/>
      <c r="N23" s="67">
        <f>H23*M23</f>
        <v>0</v>
      </c>
      <c r="O23" s="68">
        <v>21</v>
      </c>
      <c r="P23" s="68">
        <f>J23*(O23/100)</f>
        <v>0</v>
      </c>
      <c r="Q23" s="68">
        <f>J23+P23</f>
        <v>0</v>
      </c>
      <c r="R23" s="9"/>
      <c r="S23" s="9"/>
      <c r="T23" s="1"/>
      <c r="U23" s="1"/>
      <c r="V23" s="1"/>
      <c r="W23" s="1"/>
      <c r="X23" s="1"/>
      <c r="Y23" s="1"/>
      <c r="Z23" s="1"/>
    </row>
    <row r="24" spans="1:26" ht="9.75" customHeight="1" outlineLevel="4" x14ac:dyDescent="0.25">
      <c r="A24" s="69"/>
      <c r="B24" s="70"/>
      <c r="C24" s="70"/>
      <c r="D24" s="71"/>
      <c r="E24" s="72" t="s">
        <v>34</v>
      </c>
      <c r="F24" s="73" t="s">
        <v>49</v>
      </c>
      <c r="G24" s="71"/>
      <c r="H24" s="74">
        <v>40</v>
      </c>
      <c r="I24" s="112"/>
      <c r="J24" s="113"/>
      <c r="K24" s="74"/>
      <c r="L24" s="74"/>
      <c r="M24" s="74"/>
      <c r="N24" s="74"/>
      <c r="O24" s="75"/>
      <c r="P24" s="75"/>
      <c r="Q24" s="75"/>
      <c r="R24" s="9"/>
      <c r="S24" s="1"/>
      <c r="T24" s="1"/>
      <c r="U24" s="1"/>
      <c r="V24" s="1"/>
      <c r="W24" s="1"/>
      <c r="X24" s="1"/>
      <c r="Y24" s="1"/>
      <c r="Z24" s="1"/>
    </row>
    <row r="25" spans="1:26" ht="7.5" customHeight="1" outlineLevel="4" x14ac:dyDescent="0.25">
      <c r="A25" s="9"/>
      <c r="B25" s="76"/>
      <c r="C25" s="77"/>
      <c r="D25" s="78"/>
      <c r="E25" s="79"/>
      <c r="F25" s="80"/>
      <c r="G25" s="78"/>
      <c r="H25" s="81"/>
      <c r="I25" s="114"/>
      <c r="J25" s="115"/>
      <c r="K25" s="83"/>
      <c r="L25" s="83"/>
      <c r="M25" s="83"/>
      <c r="N25" s="83"/>
      <c r="O25" s="82"/>
      <c r="P25" s="82"/>
      <c r="Q25" s="82"/>
      <c r="R25" s="9"/>
      <c r="S25" s="1"/>
      <c r="T25" s="1"/>
      <c r="U25" s="1"/>
      <c r="V25" s="1"/>
      <c r="W25" s="1"/>
      <c r="X25" s="1"/>
      <c r="Y25" s="1"/>
      <c r="Z25" s="1"/>
    </row>
    <row r="26" spans="1:26" ht="11.25" customHeight="1" outlineLevel="3" x14ac:dyDescent="0.25">
      <c r="A26" s="61"/>
      <c r="B26" s="62"/>
      <c r="C26" s="63">
        <v>2</v>
      </c>
      <c r="D26" s="64" t="s">
        <v>30</v>
      </c>
      <c r="E26" s="65" t="s">
        <v>50</v>
      </c>
      <c r="F26" s="66" t="s">
        <v>51</v>
      </c>
      <c r="G26" s="64" t="s">
        <v>48</v>
      </c>
      <c r="H26" s="67">
        <v>24</v>
      </c>
      <c r="I26" s="110"/>
      <c r="J26" s="111">
        <f>H26*I26</f>
        <v>0</v>
      </c>
      <c r="K26" s="67"/>
      <c r="L26" s="67">
        <f>H26*K26</f>
        <v>0</v>
      </c>
      <c r="M26" s="67"/>
      <c r="N26" s="67">
        <f>H26*M26</f>
        <v>0</v>
      </c>
      <c r="O26" s="68">
        <v>21</v>
      </c>
      <c r="P26" s="68">
        <f>J26*(O26/100)</f>
        <v>0</v>
      </c>
      <c r="Q26" s="68">
        <f>J26+P26</f>
        <v>0</v>
      </c>
      <c r="R26" s="9"/>
      <c r="S26" s="9"/>
      <c r="T26" s="1"/>
      <c r="U26" s="1"/>
      <c r="V26" s="1"/>
      <c r="W26" s="1"/>
      <c r="X26" s="1"/>
      <c r="Y26" s="1"/>
      <c r="Z26" s="1"/>
    </row>
    <row r="27" spans="1:26" ht="9.75" customHeight="1" outlineLevel="4" x14ac:dyDescent="0.25">
      <c r="A27" s="69"/>
      <c r="B27" s="70"/>
      <c r="C27" s="70"/>
      <c r="D27" s="71"/>
      <c r="E27" s="72" t="s">
        <v>34</v>
      </c>
      <c r="F27" s="73" t="s">
        <v>52</v>
      </c>
      <c r="G27" s="71"/>
      <c r="H27" s="74">
        <v>24</v>
      </c>
      <c r="I27" s="112"/>
      <c r="J27" s="113"/>
      <c r="K27" s="74"/>
      <c r="L27" s="74"/>
      <c r="M27" s="74"/>
      <c r="N27" s="74"/>
      <c r="O27" s="75"/>
      <c r="P27" s="75"/>
      <c r="Q27" s="75"/>
      <c r="R27" s="9"/>
      <c r="S27" s="1"/>
      <c r="T27" s="1"/>
      <c r="U27" s="1"/>
      <c r="V27" s="1"/>
      <c r="W27" s="1"/>
      <c r="X27" s="1"/>
      <c r="Y27" s="1"/>
      <c r="Z27" s="1"/>
    </row>
    <row r="28" spans="1:26" ht="7.5" customHeight="1" outlineLevel="4" x14ac:dyDescent="0.25">
      <c r="A28" s="9"/>
      <c r="B28" s="76"/>
      <c r="C28" s="77"/>
      <c r="D28" s="78"/>
      <c r="E28" s="79"/>
      <c r="F28" s="80"/>
      <c r="G28" s="78"/>
      <c r="H28" s="81"/>
      <c r="I28" s="114"/>
      <c r="J28" s="115"/>
      <c r="K28" s="83"/>
      <c r="L28" s="83"/>
      <c r="M28" s="83"/>
      <c r="N28" s="83"/>
      <c r="O28" s="82"/>
      <c r="P28" s="82"/>
      <c r="Q28" s="82"/>
      <c r="R28" s="9"/>
      <c r="S28" s="1"/>
      <c r="T28" s="1"/>
      <c r="U28" s="1"/>
      <c r="V28" s="1"/>
      <c r="W28" s="1"/>
      <c r="X28" s="1"/>
      <c r="Y28" s="1"/>
      <c r="Z28" s="1"/>
    </row>
    <row r="29" spans="1:26" ht="11.25" customHeight="1" outlineLevel="3" x14ac:dyDescent="0.25">
      <c r="A29" s="61"/>
      <c r="B29" s="62"/>
      <c r="C29" s="63">
        <v>3</v>
      </c>
      <c r="D29" s="64" t="s">
        <v>30</v>
      </c>
      <c r="E29" s="65" t="s">
        <v>53</v>
      </c>
      <c r="F29" s="66" t="s">
        <v>54</v>
      </c>
      <c r="G29" s="64" t="s">
        <v>33</v>
      </c>
      <c r="H29" s="67">
        <v>26.7</v>
      </c>
      <c r="I29" s="110"/>
      <c r="J29" s="111">
        <f t="shared" ref="J29:J31" si="4">H29*I29</f>
        <v>0</v>
      </c>
      <c r="K29" s="67"/>
      <c r="L29" s="67">
        <f t="shared" ref="L29:L31" si="5">H29*K29</f>
        <v>0</v>
      </c>
      <c r="M29" s="67">
        <v>0.01</v>
      </c>
      <c r="N29" s="67">
        <f t="shared" ref="N29:N31" si="6">H29*M29</f>
        <v>0.26700000000000002</v>
      </c>
      <c r="O29" s="68">
        <v>21</v>
      </c>
      <c r="P29" s="68">
        <f t="shared" ref="P29:P31" si="7">J29*(O29/100)</f>
        <v>0</v>
      </c>
      <c r="Q29" s="68">
        <f t="shared" ref="Q29:Q31" si="8">J29+P29</f>
        <v>0</v>
      </c>
      <c r="R29" s="9"/>
      <c r="S29" s="9"/>
      <c r="T29" s="1"/>
      <c r="U29" s="1"/>
      <c r="V29" s="1"/>
      <c r="W29" s="1"/>
      <c r="X29" s="1"/>
      <c r="Y29" s="1"/>
      <c r="Z29" s="1"/>
    </row>
    <row r="30" spans="1:26" ht="11.25" customHeight="1" outlineLevel="3" x14ac:dyDescent="0.25">
      <c r="A30" s="61"/>
      <c r="B30" s="62"/>
      <c r="C30" s="63">
        <v>4</v>
      </c>
      <c r="D30" s="64" t="s">
        <v>30</v>
      </c>
      <c r="E30" s="65" t="s">
        <v>55</v>
      </c>
      <c r="F30" s="66" t="s">
        <v>56</v>
      </c>
      <c r="G30" s="64" t="s">
        <v>33</v>
      </c>
      <c r="H30" s="67">
        <v>74.647000000000006</v>
      </c>
      <c r="I30" s="110"/>
      <c r="J30" s="111">
        <f t="shared" si="4"/>
        <v>0</v>
      </c>
      <c r="K30" s="67"/>
      <c r="L30" s="67">
        <f t="shared" si="5"/>
        <v>0</v>
      </c>
      <c r="M30" s="67">
        <v>0.01</v>
      </c>
      <c r="N30" s="67">
        <f t="shared" si="6"/>
        <v>0.74647000000000008</v>
      </c>
      <c r="O30" s="68">
        <v>21</v>
      </c>
      <c r="P30" s="68">
        <f t="shared" si="7"/>
        <v>0</v>
      </c>
      <c r="Q30" s="68">
        <f t="shared" si="8"/>
        <v>0</v>
      </c>
      <c r="R30" s="9"/>
      <c r="S30" s="9"/>
      <c r="T30" s="1"/>
      <c r="U30" s="1"/>
      <c r="V30" s="1"/>
      <c r="W30" s="1"/>
      <c r="X30" s="1"/>
      <c r="Y30" s="1"/>
      <c r="Z30" s="1"/>
    </row>
    <row r="31" spans="1:26" ht="11.25" customHeight="1" outlineLevel="3" x14ac:dyDescent="0.25">
      <c r="A31" s="61"/>
      <c r="B31" s="62"/>
      <c r="C31" s="63">
        <v>5</v>
      </c>
      <c r="D31" s="64" t="s">
        <v>30</v>
      </c>
      <c r="E31" s="65" t="s">
        <v>203</v>
      </c>
      <c r="F31" s="66" t="s">
        <v>204</v>
      </c>
      <c r="G31" s="64" t="s">
        <v>33</v>
      </c>
      <c r="H31" s="67">
        <v>26.7</v>
      </c>
      <c r="I31" s="110"/>
      <c r="J31" s="111">
        <f t="shared" si="4"/>
        <v>0</v>
      </c>
      <c r="K31" s="67"/>
      <c r="L31" s="67">
        <f t="shared" si="5"/>
        <v>0</v>
      </c>
      <c r="M31" s="67"/>
      <c r="N31" s="67">
        <f t="shared" si="6"/>
        <v>0</v>
      </c>
      <c r="O31" s="68">
        <v>21</v>
      </c>
      <c r="P31" s="68">
        <f t="shared" si="7"/>
        <v>0</v>
      </c>
      <c r="Q31" s="68">
        <f t="shared" si="8"/>
        <v>0</v>
      </c>
      <c r="R31" s="9"/>
      <c r="S31" s="9"/>
      <c r="T31" s="1"/>
      <c r="U31" s="1"/>
      <c r="V31" s="1"/>
      <c r="W31" s="1"/>
      <c r="X31" s="1"/>
      <c r="Y31" s="1"/>
      <c r="Z31" s="1"/>
    </row>
    <row r="32" spans="1:26" ht="9.75" customHeight="1" outlineLevel="4" x14ac:dyDescent="0.25">
      <c r="A32" s="69"/>
      <c r="B32" s="70"/>
      <c r="C32" s="70"/>
      <c r="D32" s="71"/>
      <c r="E32" s="72" t="s">
        <v>34</v>
      </c>
      <c r="F32" s="73" t="s">
        <v>284</v>
      </c>
      <c r="G32" s="71"/>
      <c r="H32" s="74">
        <v>26.7</v>
      </c>
      <c r="I32" s="112"/>
      <c r="J32" s="113"/>
      <c r="K32" s="74"/>
      <c r="L32" s="74"/>
      <c r="M32" s="74"/>
      <c r="N32" s="74"/>
      <c r="O32" s="75"/>
      <c r="P32" s="75"/>
      <c r="Q32" s="75"/>
      <c r="R32" s="9"/>
      <c r="S32" s="1"/>
      <c r="T32" s="1"/>
      <c r="U32" s="1"/>
      <c r="V32" s="1"/>
      <c r="W32" s="1"/>
      <c r="X32" s="1"/>
      <c r="Y32" s="1"/>
      <c r="Z32" s="1"/>
    </row>
    <row r="33" spans="1:26" ht="7.5" customHeight="1" outlineLevel="4" x14ac:dyDescent="0.25">
      <c r="A33" s="9"/>
      <c r="B33" s="76"/>
      <c r="C33" s="77"/>
      <c r="D33" s="78"/>
      <c r="E33" s="79"/>
      <c r="F33" s="80"/>
      <c r="G33" s="78"/>
      <c r="H33" s="81"/>
      <c r="I33" s="114"/>
      <c r="J33" s="115"/>
      <c r="K33" s="83"/>
      <c r="L33" s="83"/>
      <c r="M33" s="83"/>
      <c r="N33" s="83"/>
      <c r="O33" s="82"/>
      <c r="P33" s="82"/>
      <c r="Q33" s="82"/>
      <c r="R33" s="9"/>
      <c r="S33" s="1"/>
      <c r="T33" s="1"/>
      <c r="U33" s="1"/>
      <c r="V33" s="1"/>
      <c r="W33" s="1"/>
      <c r="X33" s="1"/>
      <c r="Y33" s="1"/>
      <c r="Z33" s="1"/>
    </row>
    <row r="34" spans="1:26" ht="11.25" customHeight="1" outlineLevel="3" x14ac:dyDescent="0.25">
      <c r="A34" s="61"/>
      <c r="B34" s="62"/>
      <c r="C34" s="63">
        <v>6</v>
      </c>
      <c r="D34" s="64" t="s">
        <v>30</v>
      </c>
      <c r="E34" s="65" t="s">
        <v>206</v>
      </c>
      <c r="F34" s="66" t="s">
        <v>207</v>
      </c>
      <c r="G34" s="64" t="s">
        <v>33</v>
      </c>
      <c r="H34" s="67">
        <v>53.4</v>
      </c>
      <c r="I34" s="110"/>
      <c r="J34" s="111">
        <f>H34*I34</f>
        <v>0</v>
      </c>
      <c r="K34" s="67"/>
      <c r="L34" s="67">
        <f>H34*K34</f>
        <v>0</v>
      </c>
      <c r="M34" s="67"/>
      <c r="N34" s="67">
        <f>H34*M34</f>
        <v>0</v>
      </c>
      <c r="O34" s="68">
        <v>21</v>
      </c>
      <c r="P34" s="68">
        <f>J34*(O34/100)</f>
        <v>0</v>
      </c>
      <c r="Q34" s="68">
        <f>J34+P34</f>
        <v>0</v>
      </c>
      <c r="R34" s="9"/>
      <c r="S34" s="9"/>
      <c r="T34" s="1"/>
      <c r="U34" s="1"/>
      <c r="V34" s="1"/>
      <c r="W34" s="1"/>
      <c r="X34" s="1"/>
      <c r="Y34" s="1"/>
      <c r="Z34" s="1"/>
    </row>
    <row r="35" spans="1:26" ht="9.75" customHeight="1" outlineLevel="4" x14ac:dyDescent="0.25">
      <c r="A35" s="69"/>
      <c r="B35" s="70"/>
      <c r="C35" s="70"/>
      <c r="D35" s="71"/>
      <c r="E35" s="72" t="s">
        <v>34</v>
      </c>
      <c r="F35" s="73" t="s">
        <v>285</v>
      </c>
      <c r="G35" s="71"/>
      <c r="H35" s="74">
        <v>53.4</v>
      </c>
      <c r="I35" s="112"/>
      <c r="J35" s="113"/>
      <c r="K35" s="74"/>
      <c r="L35" s="74"/>
      <c r="M35" s="74"/>
      <c r="N35" s="74"/>
      <c r="O35" s="75"/>
      <c r="P35" s="75"/>
      <c r="Q35" s="75"/>
      <c r="R35" s="9"/>
      <c r="S35" s="1"/>
      <c r="T35" s="1"/>
      <c r="U35" s="1"/>
      <c r="V35" s="1"/>
      <c r="W35" s="1"/>
      <c r="X35" s="1"/>
      <c r="Y35" s="1"/>
      <c r="Z35" s="1"/>
    </row>
    <row r="36" spans="1:26" ht="7.5" customHeight="1" outlineLevel="4" x14ac:dyDescent="0.25">
      <c r="A36" s="9"/>
      <c r="B36" s="76"/>
      <c r="C36" s="77"/>
      <c r="D36" s="78"/>
      <c r="E36" s="79"/>
      <c r="F36" s="80"/>
      <c r="G36" s="78"/>
      <c r="H36" s="81"/>
      <c r="I36" s="114"/>
      <c r="J36" s="115"/>
      <c r="K36" s="83"/>
      <c r="L36" s="83"/>
      <c r="M36" s="83"/>
      <c r="N36" s="83"/>
      <c r="O36" s="82"/>
      <c r="P36" s="82"/>
      <c r="Q36" s="82"/>
      <c r="R36" s="9"/>
      <c r="S36" s="1"/>
      <c r="T36" s="1"/>
      <c r="U36" s="1"/>
      <c r="V36" s="1"/>
      <c r="W36" s="1"/>
      <c r="X36" s="1"/>
      <c r="Y36" s="1"/>
      <c r="Z36" s="1"/>
    </row>
    <row r="37" spans="1:26" ht="22.5" customHeight="1" outlineLevel="3" x14ac:dyDescent="0.25">
      <c r="A37" s="61"/>
      <c r="B37" s="62"/>
      <c r="C37" s="63">
        <v>7</v>
      </c>
      <c r="D37" s="64" t="s">
        <v>30</v>
      </c>
      <c r="E37" s="65" t="s">
        <v>57</v>
      </c>
      <c r="F37" s="66" t="s">
        <v>58</v>
      </c>
      <c r="G37" s="64" t="s">
        <v>33</v>
      </c>
      <c r="H37" s="67">
        <v>26.7</v>
      </c>
      <c r="I37" s="110"/>
      <c r="J37" s="111">
        <f t="shared" ref="J37:J38" si="9">H37*I37</f>
        <v>0</v>
      </c>
      <c r="K37" s="67">
        <v>1.2999999999999999E-4</v>
      </c>
      <c r="L37" s="67">
        <f t="shared" ref="L37:L38" si="10">H37*K37</f>
        <v>3.4709999999999997E-3</v>
      </c>
      <c r="M37" s="67"/>
      <c r="N37" s="67">
        <f t="shared" ref="N37:N38" si="11">H37*M37</f>
        <v>0</v>
      </c>
      <c r="O37" s="68">
        <v>21</v>
      </c>
      <c r="P37" s="68">
        <f t="shared" ref="P37:P38" si="12">J37*(O37/100)</f>
        <v>0</v>
      </c>
      <c r="Q37" s="68">
        <f t="shared" ref="Q37:Q38" si="13">J37+P37</f>
        <v>0</v>
      </c>
      <c r="R37" s="9"/>
      <c r="S37" s="9"/>
      <c r="T37" s="1"/>
      <c r="U37" s="1"/>
      <c r="V37" s="1"/>
      <c r="W37" s="1"/>
      <c r="X37" s="1"/>
      <c r="Y37" s="1"/>
      <c r="Z37" s="1"/>
    </row>
    <row r="38" spans="1:26" ht="11.25" customHeight="1" outlineLevel="3" x14ac:dyDescent="0.25">
      <c r="A38" s="61"/>
      <c r="B38" s="62"/>
      <c r="C38" s="63">
        <v>8</v>
      </c>
      <c r="D38" s="64" t="s">
        <v>30</v>
      </c>
      <c r="E38" s="65" t="s">
        <v>59</v>
      </c>
      <c r="F38" s="66" t="s">
        <v>60</v>
      </c>
      <c r="G38" s="64" t="s">
        <v>33</v>
      </c>
      <c r="H38" s="67">
        <v>26.7</v>
      </c>
      <c r="I38" s="110"/>
      <c r="J38" s="111">
        <f t="shared" si="9"/>
        <v>0</v>
      </c>
      <c r="K38" s="67">
        <v>4.0000000000000003E-5</v>
      </c>
      <c r="L38" s="67">
        <f t="shared" si="10"/>
        <v>1.0680000000000002E-3</v>
      </c>
      <c r="M38" s="67"/>
      <c r="N38" s="67">
        <f t="shared" si="11"/>
        <v>0</v>
      </c>
      <c r="O38" s="68">
        <v>21</v>
      </c>
      <c r="P38" s="68">
        <f t="shared" si="12"/>
        <v>0</v>
      </c>
      <c r="Q38" s="68">
        <f t="shared" si="13"/>
        <v>0</v>
      </c>
      <c r="R38" s="9"/>
      <c r="S38" s="9"/>
      <c r="T38" s="1"/>
      <c r="U38" s="1"/>
      <c r="V38" s="1"/>
      <c r="W38" s="1"/>
      <c r="X38" s="1"/>
      <c r="Y38" s="1"/>
      <c r="Z38" s="1"/>
    </row>
    <row r="39" spans="1:26" ht="8.25" customHeight="1" outlineLevel="3" x14ac:dyDescent="0.25">
      <c r="A39" s="1"/>
      <c r="B39" s="5"/>
      <c r="C39" s="5"/>
      <c r="D39" s="5"/>
      <c r="E39" s="5"/>
      <c r="F39" s="5"/>
      <c r="G39" s="5"/>
      <c r="H39" s="5"/>
      <c r="I39" s="116"/>
      <c r="J39" s="116"/>
      <c r="K39" s="5"/>
      <c r="L39" s="5"/>
      <c r="M39" s="5"/>
      <c r="N39" s="5"/>
      <c r="O39" s="5"/>
      <c r="P39" s="9"/>
      <c r="Q39" s="9"/>
      <c r="R39" s="1"/>
      <c r="S39" s="1"/>
      <c r="T39" s="1"/>
      <c r="U39" s="1"/>
      <c r="V39" s="1"/>
      <c r="W39" s="1"/>
      <c r="X39" s="1"/>
      <c r="Y39" s="1"/>
      <c r="Z39" s="1"/>
    </row>
    <row r="40" spans="1:26" ht="11.25" customHeight="1" outlineLevel="2" x14ac:dyDescent="0.25">
      <c r="A40" s="18" t="s">
        <v>286</v>
      </c>
      <c r="B40" s="55">
        <v>3</v>
      </c>
      <c r="C40" s="56"/>
      <c r="D40" s="57" t="s">
        <v>28</v>
      </c>
      <c r="E40" s="57"/>
      <c r="F40" s="58" t="s">
        <v>62</v>
      </c>
      <c r="G40" s="57"/>
      <c r="H40" s="59"/>
      <c r="I40" s="108"/>
      <c r="J40" s="109">
        <f>SUBTOTAL(9,J41:J49)</f>
        <v>0</v>
      </c>
      <c r="K40" s="59"/>
      <c r="L40" s="21">
        <f>SUBTOTAL(9,L41:L49)</f>
        <v>0</v>
      </c>
      <c r="M40" s="59"/>
      <c r="N40" s="21">
        <f>SUBTOTAL(9,N41:N49)</f>
        <v>0</v>
      </c>
      <c r="O40" s="60"/>
      <c r="P40" s="22">
        <f t="shared" ref="P40:Q40" si="14">SUBTOTAL(9,P41:P49)</f>
        <v>0</v>
      </c>
      <c r="Q40" s="22">
        <f t="shared" si="14"/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11.25" customHeight="1" outlineLevel="3" x14ac:dyDescent="0.25">
      <c r="A41" s="61"/>
      <c r="B41" s="62"/>
      <c r="C41" s="63">
        <v>1</v>
      </c>
      <c r="D41" s="64" t="s">
        <v>30</v>
      </c>
      <c r="E41" s="65" t="s">
        <v>63</v>
      </c>
      <c r="F41" s="66" t="s">
        <v>64</v>
      </c>
      <c r="G41" s="64" t="s">
        <v>65</v>
      </c>
      <c r="H41" s="67">
        <v>1.1341547340000002</v>
      </c>
      <c r="I41" s="110"/>
      <c r="J41" s="111">
        <f t="shared" ref="J41:J43" si="15">H41*I41</f>
        <v>0</v>
      </c>
      <c r="K41" s="67"/>
      <c r="L41" s="67">
        <f t="shared" ref="L41:L43" si="16">H41*K41</f>
        <v>0</v>
      </c>
      <c r="M41" s="67"/>
      <c r="N41" s="67">
        <f t="shared" ref="N41:N43" si="17">H41*M41</f>
        <v>0</v>
      </c>
      <c r="O41" s="68">
        <v>21</v>
      </c>
      <c r="P41" s="68">
        <f t="shared" ref="P41:P43" si="18">J41*(O41/100)</f>
        <v>0</v>
      </c>
      <c r="Q41" s="68">
        <f t="shared" ref="Q41:Q43" si="19">J41+P41</f>
        <v>0</v>
      </c>
      <c r="R41" s="9"/>
      <c r="S41" s="9"/>
      <c r="T41" s="1"/>
      <c r="U41" s="1"/>
      <c r="V41" s="1"/>
      <c r="W41" s="1"/>
      <c r="X41" s="1"/>
      <c r="Y41" s="1"/>
      <c r="Z41" s="1"/>
    </row>
    <row r="42" spans="1:26" ht="11.25" customHeight="1" outlineLevel="3" x14ac:dyDescent="0.25">
      <c r="A42" s="61"/>
      <c r="B42" s="62"/>
      <c r="C42" s="63">
        <v>2</v>
      </c>
      <c r="D42" s="64" t="s">
        <v>30</v>
      </c>
      <c r="E42" s="65" t="s">
        <v>66</v>
      </c>
      <c r="F42" s="66" t="s">
        <v>67</v>
      </c>
      <c r="G42" s="64" t="s">
        <v>65</v>
      </c>
      <c r="H42" s="67">
        <v>1.1341547340000002</v>
      </c>
      <c r="I42" s="110"/>
      <c r="J42" s="111">
        <f t="shared" si="15"/>
        <v>0</v>
      </c>
      <c r="K42" s="67"/>
      <c r="L42" s="67">
        <f t="shared" si="16"/>
        <v>0</v>
      </c>
      <c r="M42" s="67"/>
      <c r="N42" s="67">
        <f t="shared" si="17"/>
        <v>0</v>
      </c>
      <c r="O42" s="68">
        <v>21</v>
      </c>
      <c r="P42" s="68">
        <f t="shared" si="18"/>
        <v>0</v>
      </c>
      <c r="Q42" s="68">
        <f t="shared" si="19"/>
        <v>0</v>
      </c>
      <c r="R42" s="9"/>
      <c r="S42" s="9"/>
      <c r="T42" s="1"/>
      <c r="U42" s="1"/>
      <c r="V42" s="1"/>
      <c r="W42" s="1"/>
      <c r="X42" s="1"/>
      <c r="Y42" s="1"/>
      <c r="Z42" s="1"/>
    </row>
    <row r="43" spans="1:26" ht="11.25" customHeight="1" outlineLevel="3" x14ac:dyDescent="0.25">
      <c r="A43" s="61"/>
      <c r="B43" s="62"/>
      <c r="C43" s="63">
        <v>3</v>
      </c>
      <c r="D43" s="64" t="s">
        <v>30</v>
      </c>
      <c r="E43" s="65" t="s">
        <v>68</v>
      </c>
      <c r="F43" s="66" t="s">
        <v>69</v>
      </c>
      <c r="G43" s="64" t="s">
        <v>65</v>
      </c>
      <c r="H43" s="67">
        <v>21.545999999999999</v>
      </c>
      <c r="I43" s="110"/>
      <c r="J43" s="111">
        <f t="shared" si="15"/>
        <v>0</v>
      </c>
      <c r="K43" s="67"/>
      <c r="L43" s="67">
        <f t="shared" si="16"/>
        <v>0</v>
      </c>
      <c r="M43" s="67"/>
      <c r="N43" s="67">
        <f t="shared" si="17"/>
        <v>0</v>
      </c>
      <c r="O43" s="68">
        <v>21</v>
      </c>
      <c r="P43" s="68">
        <f t="shared" si="18"/>
        <v>0</v>
      </c>
      <c r="Q43" s="68">
        <f t="shared" si="19"/>
        <v>0</v>
      </c>
      <c r="R43" s="9"/>
      <c r="S43" s="9"/>
      <c r="T43" s="1"/>
      <c r="U43" s="1"/>
      <c r="V43" s="1"/>
      <c r="W43" s="1"/>
      <c r="X43" s="1"/>
      <c r="Y43" s="1"/>
      <c r="Z43" s="1"/>
    </row>
    <row r="44" spans="1:26" ht="9.75" customHeight="1" outlineLevel="4" x14ac:dyDescent="0.25">
      <c r="A44" s="69"/>
      <c r="B44" s="70"/>
      <c r="C44" s="70"/>
      <c r="D44" s="71"/>
      <c r="E44" s="72" t="s">
        <v>34</v>
      </c>
      <c r="F44" s="73" t="s">
        <v>287</v>
      </c>
      <c r="G44" s="71"/>
      <c r="H44" s="74">
        <v>21.545999999999999</v>
      </c>
      <c r="I44" s="112"/>
      <c r="J44" s="113"/>
      <c r="K44" s="74"/>
      <c r="L44" s="74"/>
      <c r="M44" s="74"/>
      <c r="N44" s="74"/>
      <c r="O44" s="75"/>
      <c r="P44" s="75"/>
      <c r="Q44" s="75"/>
      <c r="R44" s="9"/>
      <c r="S44" s="1"/>
      <c r="T44" s="1"/>
      <c r="U44" s="1"/>
      <c r="V44" s="1"/>
      <c r="W44" s="1"/>
      <c r="X44" s="1"/>
      <c r="Y44" s="1"/>
      <c r="Z44" s="1"/>
    </row>
    <row r="45" spans="1:26" ht="7.5" customHeight="1" outlineLevel="4" x14ac:dyDescent="0.25">
      <c r="A45" s="9"/>
      <c r="B45" s="76"/>
      <c r="C45" s="77"/>
      <c r="D45" s="78"/>
      <c r="E45" s="79"/>
      <c r="F45" s="80"/>
      <c r="G45" s="78"/>
      <c r="H45" s="81"/>
      <c r="I45" s="114"/>
      <c r="J45" s="115"/>
      <c r="K45" s="83"/>
      <c r="L45" s="83"/>
      <c r="M45" s="83"/>
      <c r="N45" s="83"/>
      <c r="O45" s="82"/>
      <c r="P45" s="82"/>
      <c r="Q45" s="82"/>
      <c r="R45" s="9"/>
      <c r="S45" s="1"/>
      <c r="T45" s="1"/>
      <c r="U45" s="1"/>
      <c r="V45" s="1"/>
      <c r="W45" s="1"/>
      <c r="X45" s="1"/>
      <c r="Y45" s="1"/>
      <c r="Z45" s="1"/>
    </row>
    <row r="46" spans="1:26" ht="11.25" customHeight="1" outlineLevel="3" x14ac:dyDescent="0.25">
      <c r="A46" s="61"/>
      <c r="B46" s="62"/>
      <c r="C46" s="63">
        <v>4</v>
      </c>
      <c r="D46" s="64" t="s">
        <v>30</v>
      </c>
      <c r="E46" s="65" t="s">
        <v>71</v>
      </c>
      <c r="F46" s="66" t="s">
        <v>72</v>
      </c>
      <c r="G46" s="64" t="s">
        <v>65</v>
      </c>
      <c r="H46" s="67">
        <v>1.1341547340000002</v>
      </c>
      <c r="I46" s="110"/>
      <c r="J46" s="111">
        <f t="shared" ref="J46:J48" si="20">H46*I46</f>
        <v>0</v>
      </c>
      <c r="K46" s="67"/>
      <c r="L46" s="67">
        <f t="shared" ref="L46:L48" si="21">H46*K46</f>
        <v>0</v>
      </c>
      <c r="M46" s="67"/>
      <c r="N46" s="67">
        <f t="shared" ref="N46:N48" si="22">H46*M46</f>
        <v>0</v>
      </c>
      <c r="O46" s="68">
        <v>21</v>
      </c>
      <c r="P46" s="68">
        <f t="shared" ref="P46:P48" si="23">J46*(O46/100)</f>
        <v>0</v>
      </c>
      <c r="Q46" s="68">
        <f t="shared" ref="Q46:Q48" si="24">J46+P46</f>
        <v>0</v>
      </c>
      <c r="R46" s="9"/>
      <c r="S46" s="9"/>
      <c r="T46" s="1"/>
      <c r="U46" s="1"/>
      <c r="V46" s="1"/>
      <c r="W46" s="1"/>
      <c r="X46" s="1"/>
      <c r="Y46" s="1"/>
      <c r="Z46" s="1"/>
    </row>
    <row r="47" spans="1:26" ht="11.25" customHeight="1" outlineLevel="3" x14ac:dyDescent="0.25">
      <c r="A47" s="61"/>
      <c r="B47" s="62"/>
      <c r="C47" s="63">
        <v>5</v>
      </c>
      <c r="D47" s="64" t="s">
        <v>30</v>
      </c>
      <c r="E47" s="65" t="s">
        <v>73</v>
      </c>
      <c r="F47" s="66" t="s">
        <v>74</v>
      </c>
      <c r="G47" s="64" t="s">
        <v>65</v>
      </c>
      <c r="H47" s="67">
        <v>1.1339999999999999</v>
      </c>
      <c r="I47" s="110"/>
      <c r="J47" s="111">
        <f t="shared" si="20"/>
        <v>0</v>
      </c>
      <c r="K47" s="67"/>
      <c r="L47" s="67">
        <f t="shared" si="21"/>
        <v>0</v>
      </c>
      <c r="M47" s="67"/>
      <c r="N47" s="67">
        <f t="shared" si="22"/>
        <v>0</v>
      </c>
      <c r="O47" s="68">
        <v>21</v>
      </c>
      <c r="P47" s="68">
        <f t="shared" si="23"/>
        <v>0</v>
      </c>
      <c r="Q47" s="68">
        <f t="shared" si="24"/>
        <v>0</v>
      </c>
      <c r="R47" s="9"/>
      <c r="S47" s="9"/>
      <c r="T47" s="1"/>
      <c r="U47" s="1"/>
      <c r="V47" s="1"/>
      <c r="W47" s="1"/>
      <c r="X47" s="1"/>
      <c r="Y47" s="1"/>
      <c r="Z47" s="1"/>
    </row>
    <row r="48" spans="1:26" ht="11.25" customHeight="1" outlineLevel="3" x14ac:dyDescent="0.25">
      <c r="A48" s="61"/>
      <c r="B48" s="62"/>
      <c r="C48" s="63">
        <v>6</v>
      </c>
      <c r="D48" s="64" t="s">
        <v>30</v>
      </c>
      <c r="E48" s="65" t="s">
        <v>75</v>
      </c>
      <c r="F48" s="66" t="s">
        <v>76</v>
      </c>
      <c r="G48" s="64" t="s">
        <v>65</v>
      </c>
      <c r="H48" s="67">
        <v>2.0357750499999998</v>
      </c>
      <c r="I48" s="110"/>
      <c r="J48" s="111">
        <f t="shared" si="20"/>
        <v>0</v>
      </c>
      <c r="K48" s="67"/>
      <c r="L48" s="67">
        <f t="shared" si="21"/>
        <v>0</v>
      </c>
      <c r="M48" s="67"/>
      <c r="N48" s="67">
        <f t="shared" si="22"/>
        <v>0</v>
      </c>
      <c r="O48" s="68">
        <v>21</v>
      </c>
      <c r="P48" s="68">
        <f t="shared" si="23"/>
        <v>0</v>
      </c>
      <c r="Q48" s="68">
        <f t="shared" si="24"/>
        <v>0</v>
      </c>
      <c r="R48" s="9"/>
      <c r="S48" s="9"/>
      <c r="T48" s="1"/>
      <c r="U48" s="1"/>
      <c r="V48" s="1"/>
      <c r="W48" s="1"/>
      <c r="X48" s="1"/>
      <c r="Y48" s="1"/>
      <c r="Z48" s="1"/>
    </row>
    <row r="49" spans="1:26" ht="8.25" customHeight="1" outlineLevel="3" x14ac:dyDescent="0.25">
      <c r="A49" s="1"/>
      <c r="B49" s="5"/>
      <c r="C49" s="5"/>
      <c r="D49" s="5"/>
      <c r="E49" s="5"/>
      <c r="F49" s="5"/>
      <c r="G49" s="5"/>
      <c r="H49" s="5"/>
      <c r="I49" s="116"/>
      <c r="J49" s="116"/>
      <c r="K49" s="5"/>
      <c r="L49" s="5"/>
      <c r="M49" s="5"/>
      <c r="N49" s="5"/>
      <c r="O49" s="5"/>
      <c r="P49" s="9"/>
      <c r="Q49" s="9"/>
      <c r="R49" s="1"/>
      <c r="S49" s="1"/>
      <c r="T49" s="1"/>
      <c r="U49" s="1"/>
      <c r="V49" s="1"/>
      <c r="W49" s="1"/>
      <c r="X49" s="1"/>
      <c r="Y49" s="1"/>
      <c r="Z49" s="1"/>
    </row>
    <row r="50" spans="1:26" ht="11.25" customHeight="1" outlineLevel="2" x14ac:dyDescent="0.25">
      <c r="A50" s="18" t="s">
        <v>288</v>
      </c>
      <c r="B50" s="55">
        <v>3</v>
      </c>
      <c r="C50" s="56"/>
      <c r="D50" s="57" t="s">
        <v>28</v>
      </c>
      <c r="E50" s="57"/>
      <c r="F50" s="58" t="s">
        <v>216</v>
      </c>
      <c r="G50" s="57"/>
      <c r="H50" s="59"/>
      <c r="I50" s="108"/>
      <c r="J50" s="109">
        <f>SUBTOTAL(9,J51:J72)</f>
        <v>0</v>
      </c>
      <c r="K50" s="59"/>
      <c r="L50" s="21">
        <f>SUBTOTAL(9,L51:L72)</f>
        <v>0.29748699999999995</v>
      </c>
      <c r="M50" s="59"/>
      <c r="N50" s="21">
        <f>SUBTOTAL(9,N51:N72)</f>
        <v>8.7419999999999998E-2</v>
      </c>
      <c r="O50" s="60"/>
      <c r="P50" s="22">
        <f t="shared" ref="P50:Q50" si="25">SUBTOTAL(9,P51:P72)</f>
        <v>0</v>
      </c>
      <c r="Q50" s="22">
        <f t="shared" si="25"/>
        <v>0</v>
      </c>
      <c r="R50" s="9"/>
      <c r="S50" s="9"/>
      <c r="T50" s="1"/>
      <c r="U50" s="1"/>
      <c r="V50" s="1"/>
      <c r="W50" s="1"/>
      <c r="X50" s="1"/>
      <c r="Y50" s="1"/>
      <c r="Z50" s="1"/>
    </row>
    <row r="51" spans="1:26" ht="11.25" customHeight="1" outlineLevel="3" x14ac:dyDescent="0.25">
      <c r="A51" s="61"/>
      <c r="B51" s="62"/>
      <c r="C51" s="63">
        <v>1</v>
      </c>
      <c r="D51" s="64" t="s">
        <v>30</v>
      </c>
      <c r="E51" s="65" t="s">
        <v>217</v>
      </c>
      <c r="F51" s="66" t="s">
        <v>218</v>
      </c>
      <c r="G51" s="64" t="s">
        <v>33</v>
      </c>
      <c r="H51" s="67">
        <v>26.7</v>
      </c>
      <c r="I51" s="110"/>
      <c r="J51" s="111">
        <f>H51*I51</f>
        <v>0</v>
      </c>
      <c r="K51" s="67"/>
      <c r="L51" s="67">
        <f>H51*K51</f>
        <v>0</v>
      </c>
      <c r="M51" s="67">
        <v>3.0000000000000001E-3</v>
      </c>
      <c r="N51" s="67">
        <f>H51*M51</f>
        <v>8.0100000000000005E-2</v>
      </c>
      <c r="O51" s="68">
        <v>21</v>
      </c>
      <c r="P51" s="68">
        <f>J51*(O51/100)</f>
        <v>0</v>
      </c>
      <c r="Q51" s="68">
        <f>J51+P51</f>
        <v>0</v>
      </c>
      <c r="R51" s="9"/>
      <c r="S51" s="9"/>
      <c r="T51" s="1"/>
      <c r="U51" s="1"/>
      <c r="V51" s="1"/>
      <c r="W51" s="1"/>
      <c r="X51" s="1"/>
      <c r="Y51" s="1"/>
      <c r="Z51" s="1"/>
    </row>
    <row r="52" spans="1:26" ht="9.75" customHeight="1" outlineLevel="4" x14ac:dyDescent="0.25">
      <c r="A52" s="69"/>
      <c r="B52" s="70"/>
      <c r="C52" s="70"/>
      <c r="D52" s="71"/>
      <c r="E52" s="72" t="s">
        <v>34</v>
      </c>
      <c r="F52" s="73" t="s">
        <v>284</v>
      </c>
      <c r="G52" s="71"/>
      <c r="H52" s="74">
        <v>26.7</v>
      </c>
      <c r="I52" s="112"/>
      <c r="J52" s="113"/>
      <c r="K52" s="74"/>
      <c r="L52" s="74"/>
      <c r="M52" s="74"/>
      <c r="N52" s="74"/>
      <c r="O52" s="75"/>
      <c r="P52" s="75"/>
      <c r="Q52" s="75"/>
      <c r="R52" s="9"/>
      <c r="S52" s="1"/>
      <c r="T52" s="1"/>
      <c r="U52" s="1"/>
      <c r="V52" s="1"/>
      <c r="W52" s="1"/>
      <c r="X52" s="1"/>
      <c r="Y52" s="1"/>
      <c r="Z52" s="1"/>
    </row>
    <row r="53" spans="1:26" ht="7.5" customHeight="1" outlineLevel="4" x14ac:dyDescent="0.25">
      <c r="A53" s="9"/>
      <c r="B53" s="76"/>
      <c r="C53" s="77"/>
      <c r="D53" s="78"/>
      <c r="E53" s="79"/>
      <c r="F53" s="80"/>
      <c r="G53" s="78"/>
      <c r="H53" s="81"/>
      <c r="I53" s="114"/>
      <c r="J53" s="115"/>
      <c r="K53" s="83"/>
      <c r="L53" s="83"/>
      <c r="M53" s="83"/>
      <c r="N53" s="83"/>
      <c r="O53" s="82"/>
      <c r="P53" s="82"/>
      <c r="Q53" s="82"/>
      <c r="R53" s="9"/>
      <c r="S53" s="1"/>
      <c r="T53" s="1"/>
      <c r="U53" s="1"/>
      <c r="V53" s="1"/>
      <c r="W53" s="1"/>
      <c r="X53" s="1"/>
      <c r="Y53" s="1"/>
      <c r="Z53" s="1"/>
    </row>
    <row r="54" spans="1:26" ht="11.25" customHeight="1" outlineLevel="3" x14ac:dyDescent="0.25">
      <c r="A54" s="61"/>
      <c r="B54" s="62"/>
      <c r="C54" s="63">
        <v>2</v>
      </c>
      <c r="D54" s="64" t="s">
        <v>30</v>
      </c>
      <c r="E54" s="65" t="s">
        <v>219</v>
      </c>
      <c r="F54" s="66" t="s">
        <v>220</v>
      </c>
      <c r="G54" s="64" t="s">
        <v>166</v>
      </c>
      <c r="H54" s="67">
        <v>24.4</v>
      </c>
      <c r="I54" s="110"/>
      <c r="J54" s="111">
        <f>H54*I54</f>
        <v>0</v>
      </c>
      <c r="K54" s="67"/>
      <c r="L54" s="67">
        <f>H54*K54</f>
        <v>0</v>
      </c>
      <c r="M54" s="67">
        <v>2.9999999999999997E-4</v>
      </c>
      <c r="N54" s="67">
        <f>H54*M54</f>
        <v>7.3199999999999993E-3</v>
      </c>
      <c r="O54" s="68">
        <v>21</v>
      </c>
      <c r="P54" s="68">
        <f>J54*(O54/100)</f>
        <v>0</v>
      </c>
      <c r="Q54" s="68">
        <f>J54+P54</f>
        <v>0</v>
      </c>
      <c r="R54" s="9"/>
      <c r="S54" s="9"/>
      <c r="T54" s="1"/>
      <c r="U54" s="1"/>
      <c r="V54" s="1"/>
      <c r="W54" s="1"/>
      <c r="X54" s="1"/>
      <c r="Y54" s="1"/>
      <c r="Z54" s="1"/>
    </row>
    <row r="55" spans="1:26" ht="9.75" customHeight="1" outlineLevel="4" x14ac:dyDescent="0.25">
      <c r="A55" s="69"/>
      <c r="B55" s="70"/>
      <c r="C55" s="70"/>
      <c r="D55" s="71"/>
      <c r="E55" s="72" t="s">
        <v>34</v>
      </c>
      <c r="F55" s="73" t="s">
        <v>289</v>
      </c>
      <c r="G55" s="71"/>
      <c r="H55" s="74">
        <v>24.4</v>
      </c>
      <c r="I55" s="112"/>
      <c r="J55" s="113"/>
      <c r="K55" s="74"/>
      <c r="L55" s="74"/>
      <c r="M55" s="74"/>
      <c r="N55" s="74"/>
      <c r="O55" s="75"/>
      <c r="P55" s="75"/>
      <c r="Q55" s="75"/>
      <c r="R55" s="9"/>
      <c r="S55" s="1"/>
      <c r="T55" s="1"/>
      <c r="U55" s="1"/>
      <c r="V55" s="1"/>
      <c r="W55" s="1"/>
      <c r="X55" s="1"/>
      <c r="Y55" s="1"/>
      <c r="Z55" s="1"/>
    </row>
    <row r="56" spans="1:26" ht="7.5" customHeight="1" outlineLevel="4" x14ac:dyDescent="0.25">
      <c r="A56" s="9"/>
      <c r="B56" s="76"/>
      <c r="C56" s="77"/>
      <c r="D56" s="78"/>
      <c r="E56" s="79"/>
      <c r="F56" s="80"/>
      <c r="G56" s="78"/>
      <c r="H56" s="81"/>
      <c r="I56" s="114"/>
      <c r="J56" s="115"/>
      <c r="K56" s="83"/>
      <c r="L56" s="83"/>
      <c r="M56" s="83"/>
      <c r="N56" s="83"/>
      <c r="O56" s="82"/>
      <c r="P56" s="82"/>
      <c r="Q56" s="82"/>
      <c r="R56" s="9"/>
      <c r="S56" s="1"/>
      <c r="T56" s="1"/>
      <c r="U56" s="1"/>
      <c r="V56" s="1"/>
      <c r="W56" s="1"/>
      <c r="X56" s="1"/>
      <c r="Y56" s="1"/>
      <c r="Z56" s="1"/>
    </row>
    <row r="57" spans="1:26" ht="11.25" customHeight="1" outlineLevel="3" x14ac:dyDescent="0.25">
      <c r="A57" s="61"/>
      <c r="B57" s="62"/>
      <c r="C57" s="63">
        <v>3</v>
      </c>
      <c r="D57" s="64" t="s">
        <v>30</v>
      </c>
      <c r="E57" s="65" t="s">
        <v>222</v>
      </c>
      <c r="F57" s="66" t="s">
        <v>223</v>
      </c>
      <c r="G57" s="64" t="s">
        <v>33</v>
      </c>
      <c r="H57" s="67">
        <v>26.7</v>
      </c>
      <c r="I57" s="110"/>
      <c r="J57" s="111">
        <f t="shared" ref="J57:J62" si="26">H57*I57</f>
        <v>0</v>
      </c>
      <c r="K57" s="67"/>
      <c r="L57" s="67">
        <f t="shared" ref="L57:L62" si="27">H57*K57</f>
        <v>0</v>
      </c>
      <c r="M57" s="67"/>
      <c r="N57" s="67">
        <f t="shared" ref="N57:N62" si="28">H57*M57</f>
        <v>0</v>
      </c>
      <c r="O57" s="68">
        <v>21</v>
      </c>
      <c r="P57" s="68">
        <f t="shared" ref="P57:P62" si="29">J57*(O57/100)</f>
        <v>0</v>
      </c>
      <c r="Q57" s="68">
        <f t="shared" ref="Q57:Q62" si="30">J57+P57</f>
        <v>0</v>
      </c>
      <c r="R57" s="9"/>
      <c r="S57" s="9"/>
      <c r="T57" s="1"/>
      <c r="U57" s="1"/>
      <c r="V57" s="1"/>
      <c r="W57" s="1"/>
      <c r="X57" s="1"/>
      <c r="Y57" s="1"/>
      <c r="Z57" s="1"/>
    </row>
    <row r="58" spans="1:26" ht="11.25" customHeight="1" outlineLevel="3" x14ac:dyDescent="0.25">
      <c r="A58" s="61"/>
      <c r="B58" s="62"/>
      <c r="C58" s="63">
        <v>4</v>
      </c>
      <c r="D58" s="64" t="s">
        <v>30</v>
      </c>
      <c r="E58" s="65" t="s">
        <v>224</v>
      </c>
      <c r="F58" s="66" t="s">
        <v>225</v>
      </c>
      <c r="G58" s="64" t="s">
        <v>33</v>
      </c>
      <c r="H58" s="67">
        <v>26.7</v>
      </c>
      <c r="I58" s="110"/>
      <c r="J58" s="111">
        <f t="shared" si="26"/>
        <v>0</v>
      </c>
      <c r="K58" s="67"/>
      <c r="L58" s="67">
        <f t="shared" si="27"/>
        <v>0</v>
      </c>
      <c r="M58" s="67"/>
      <c r="N58" s="67">
        <f t="shared" si="28"/>
        <v>0</v>
      </c>
      <c r="O58" s="68">
        <v>21</v>
      </c>
      <c r="P58" s="68">
        <f t="shared" si="29"/>
        <v>0</v>
      </c>
      <c r="Q58" s="68">
        <f t="shared" si="30"/>
        <v>0</v>
      </c>
      <c r="R58" s="9"/>
      <c r="S58" s="9"/>
      <c r="T58" s="1"/>
      <c r="U58" s="1"/>
      <c r="V58" s="1"/>
      <c r="W58" s="1"/>
      <c r="X58" s="1"/>
      <c r="Y58" s="1"/>
      <c r="Z58" s="1"/>
    </row>
    <row r="59" spans="1:26" ht="11.25" customHeight="1" outlineLevel="3" x14ac:dyDescent="0.25">
      <c r="A59" s="61"/>
      <c r="B59" s="62"/>
      <c r="C59" s="63">
        <v>5</v>
      </c>
      <c r="D59" s="64" t="s">
        <v>226</v>
      </c>
      <c r="E59" s="65" t="s">
        <v>227</v>
      </c>
      <c r="F59" s="66" t="s">
        <v>228</v>
      </c>
      <c r="G59" s="64" t="s">
        <v>33</v>
      </c>
      <c r="H59" s="67">
        <v>26.7</v>
      </c>
      <c r="I59" s="110"/>
      <c r="J59" s="111">
        <f t="shared" si="26"/>
        <v>0</v>
      </c>
      <c r="K59" s="67"/>
      <c r="L59" s="67">
        <f t="shared" si="27"/>
        <v>0</v>
      </c>
      <c r="M59" s="67"/>
      <c r="N59" s="67">
        <f t="shared" si="28"/>
        <v>0</v>
      </c>
      <c r="O59" s="68">
        <v>21</v>
      </c>
      <c r="P59" s="68">
        <f t="shared" si="29"/>
        <v>0</v>
      </c>
      <c r="Q59" s="68">
        <f t="shared" si="30"/>
        <v>0</v>
      </c>
      <c r="R59" s="9"/>
      <c r="S59" s="9"/>
      <c r="T59" s="1"/>
      <c r="U59" s="1"/>
      <c r="V59" s="1"/>
      <c r="W59" s="1"/>
      <c r="X59" s="1"/>
      <c r="Y59" s="1"/>
      <c r="Z59" s="1"/>
    </row>
    <row r="60" spans="1:26" ht="22.5" customHeight="1" outlineLevel="3" x14ac:dyDescent="0.25">
      <c r="A60" s="61"/>
      <c r="B60" s="62"/>
      <c r="C60" s="63">
        <v>6</v>
      </c>
      <c r="D60" s="64" t="s">
        <v>30</v>
      </c>
      <c r="E60" s="65" t="s">
        <v>229</v>
      </c>
      <c r="F60" s="66" t="s">
        <v>230</v>
      </c>
      <c r="G60" s="64" t="s">
        <v>33</v>
      </c>
      <c r="H60" s="67">
        <v>26.7</v>
      </c>
      <c r="I60" s="110"/>
      <c r="J60" s="111">
        <f t="shared" si="26"/>
        <v>0</v>
      </c>
      <c r="K60" s="67">
        <v>7.4999999999999997E-3</v>
      </c>
      <c r="L60" s="67">
        <f t="shared" si="27"/>
        <v>0.20024999999999998</v>
      </c>
      <c r="M60" s="67"/>
      <c r="N60" s="67">
        <f t="shared" si="28"/>
        <v>0</v>
      </c>
      <c r="O60" s="68">
        <v>21</v>
      </c>
      <c r="P60" s="68">
        <f t="shared" si="29"/>
        <v>0</v>
      </c>
      <c r="Q60" s="68">
        <f t="shared" si="30"/>
        <v>0</v>
      </c>
      <c r="R60" s="9"/>
      <c r="S60" s="9"/>
      <c r="T60" s="1"/>
      <c r="U60" s="1"/>
      <c r="V60" s="1"/>
      <c r="W60" s="1"/>
      <c r="X60" s="1"/>
      <c r="Y60" s="1"/>
      <c r="Z60" s="1"/>
    </row>
    <row r="61" spans="1:26" ht="11.25" customHeight="1" outlineLevel="3" x14ac:dyDescent="0.25">
      <c r="A61" s="61"/>
      <c r="B61" s="62"/>
      <c r="C61" s="63">
        <v>7</v>
      </c>
      <c r="D61" s="64" t="s">
        <v>30</v>
      </c>
      <c r="E61" s="65" t="s">
        <v>231</v>
      </c>
      <c r="F61" s="66" t="s">
        <v>232</v>
      </c>
      <c r="G61" s="64" t="s">
        <v>33</v>
      </c>
      <c r="H61" s="67">
        <v>26.7</v>
      </c>
      <c r="I61" s="110"/>
      <c r="J61" s="111">
        <f t="shared" si="26"/>
        <v>0</v>
      </c>
      <c r="K61" s="67">
        <v>2.9999999999999997E-4</v>
      </c>
      <c r="L61" s="67">
        <f t="shared" si="27"/>
        <v>8.0099999999999998E-3</v>
      </c>
      <c r="M61" s="67"/>
      <c r="N61" s="67">
        <f t="shared" si="28"/>
        <v>0</v>
      </c>
      <c r="O61" s="68">
        <v>21</v>
      </c>
      <c r="P61" s="68">
        <f t="shared" si="29"/>
        <v>0</v>
      </c>
      <c r="Q61" s="68">
        <f t="shared" si="30"/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22.5" customHeight="1" outlineLevel="3" x14ac:dyDescent="0.25">
      <c r="A62" s="61"/>
      <c r="B62" s="62"/>
      <c r="C62" s="63">
        <v>8</v>
      </c>
      <c r="D62" s="64" t="s">
        <v>233</v>
      </c>
      <c r="E62" s="65" t="s">
        <v>234</v>
      </c>
      <c r="F62" s="66" t="s">
        <v>235</v>
      </c>
      <c r="G62" s="64" t="s">
        <v>33</v>
      </c>
      <c r="H62" s="67">
        <v>30.704999999999998</v>
      </c>
      <c r="I62" s="110"/>
      <c r="J62" s="111">
        <f t="shared" si="26"/>
        <v>0</v>
      </c>
      <c r="K62" s="67">
        <v>2.5999999999999999E-3</v>
      </c>
      <c r="L62" s="67">
        <f t="shared" si="27"/>
        <v>7.9832999999999987E-2</v>
      </c>
      <c r="M62" s="67"/>
      <c r="N62" s="67">
        <f t="shared" si="28"/>
        <v>0</v>
      </c>
      <c r="O62" s="68">
        <v>21</v>
      </c>
      <c r="P62" s="68">
        <f t="shared" si="29"/>
        <v>0</v>
      </c>
      <c r="Q62" s="68">
        <f t="shared" si="30"/>
        <v>0</v>
      </c>
      <c r="R62" s="9"/>
      <c r="S62" s="9"/>
      <c r="T62" s="1"/>
      <c r="U62" s="1"/>
      <c r="V62" s="1"/>
      <c r="W62" s="1"/>
      <c r="X62" s="1"/>
      <c r="Y62" s="1"/>
      <c r="Z62" s="1"/>
    </row>
    <row r="63" spans="1:26" ht="9.75" customHeight="1" outlineLevel="4" x14ac:dyDescent="0.25">
      <c r="A63" s="69"/>
      <c r="B63" s="70"/>
      <c r="C63" s="70"/>
      <c r="D63" s="71"/>
      <c r="E63" s="72" t="s">
        <v>34</v>
      </c>
      <c r="F63" s="73" t="s">
        <v>290</v>
      </c>
      <c r="G63" s="71"/>
      <c r="H63" s="74">
        <v>26.7</v>
      </c>
      <c r="I63" s="112"/>
      <c r="J63" s="113"/>
      <c r="K63" s="74"/>
      <c r="L63" s="74"/>
      <c r="M63" s="74"/>
      <c r="N63" s="74"/>
      <c r="O63" s="75"/>
      <c r="P63" s="75"/>
      <c r="Q63" s="75"/>
      <c r="R63" s="9"/>
      <c r="S63" s="1"/>
      <c r="T63" s="1"/>
      <c r="U63" s="1"/>
      <c r="V63" s="1"/>
      <c r="W63" s="1"/>
      <c r="X63" s="1"/>
      <c r="Y63" s="1"/>
      <c r="Z63" s="1"/>
    </row>
    <row r="64" spans="1:26" ht="9.75" customHeight="1" outlineLevel="4" x14ac:dyDescent="0.25">
      <c r="A64" s="69"/>
      <c r="B64" s="70"/>
      <c r="C64" s="70"/>
      <c r="D64" s="71"/>
      <c r="E64" s="72"/>
      <c r="F64" s="73" t="s">
        <v>291</v>
      </c>
      <c r="G64" s="71"/>
      <c r="H64" s="74">
        <v>4.0049999999999999</v>
      </c>
      <c r="I64" s="112"/>
      <c r="J64" s="113"/>
      <c r="K64" s="74"/>
      <c r="L64" s="74"/>
      <c r="M64" s="74"/>
      <c r="N64" s="74"/>
      <c r="O64" s="75"/>
      <c r="P64" s="75"/>
      <c r="Q64" s="75"/>
      <c r="R64" s="9"/>
      <c r="S64" s="1"/>
      <c r="T64" s="1"/>
      <c r="U64" s="1"/>
      <c r="V64" s="1"/>
      <c r="W64" s="1"/>
      <c r="X64" s="1"/>
      <c r="Y64" s="1"/>
      <c r="Z64" s="1"/>
    </row>
    <row r="65" spans="1:26" ht="7.5" customHeight="1" outlineLevel="4" x14ac:dyDescent="0.25">
      <c r="A65" s="9"/>
      <c r="B65" s="76"/>
      <c r="C65" s="77"/>
      <c r="D65" s="78"/>
      <c r="E65" s="79"/>
      <c r="F65" s="80"/>
      <c r="G65" s="78"/>
      <c r="H65" s="81"/>
      <c r="I65" s="114"/>
      <c r="J65" s="115"/>
      <c r="K65" s="83"/>
      <c r="L65" s="83"/>
      <c r="M65" s="83"/>
      <c r="N65" s="83"/>
      <c r="O65" s="82"/>
      <c r="P65" s="82"/>
      <c r="Q65" s="82"/>
      <c r="R65" s="9"/>
      <c r="S65" s="1"/>
      <c r="T65" s="1"/>
      <c r="U65" s="1"/>
      <c r="V65" s="1"/>
      <c r="W65" s="1"/>
      <c r="X65" s="1"/>
      <c r="Y65" s="1"/>
      <c r="Z65" s="1"/>
    </row>
    <row r="66" spans="1:26" ht="11.25" customHeight="1" outlineLevel="3" x14ac:dyDescent="0.25">
      <c r="A66" s="61"/>
      <c r="B66" s="62"/>
      <c r="C66" s="63">
        <v>9</v>
      </c>
      <c r="D66" s="64" t="s">
        <v>30</v>
      </c>
      <c r="E66" s="65" t="s">
        <v>238</v>
      </c>
      <c r="F66" s="66" t="s">
        <v>239</v>
      </c>
      <c r="G66" s="64" t="s">
        <v>166</v>
      </c>
      <c r="H66" s="67">
        <v>24.4</v>
      </c>
      <c r="I66" s="110"/>
      <c r="J66" s="111">
        <f t="shared" ref="J66:J67" si="31">H66*I66</f>
        <v>0</v>
      </c>
      <c r="K66" s="67"/>
      <c r="L66" s="67">
        <f t="shared" ref="L66:L67" si="32">H66*K66</f>
        <v>0</v>
      </c>
      <c r="M66" s="67"/>
      <c r="N66" s="67">
        <f t="shared" ref="N66:N67" si="33">H66*M66</f>
        <v>0</v>
      </c>
      <c r="O66" s="68">
        <v>21</v>
      </c>
      <c r="P66" s="68">
        <f t="shared" ref="P66:P67" si="34">J66*(O66/100)</f>
        <v>0</v>
      </c>
      <c r="Q66" s="68">
        <f t="shared" ref="Q66:Q67" si="35">J66+P66</f>
        <v>0</v>
      </c>
      <c r="R66" s="9"/>
      <c r="S66" s="9"/>
      <c r="T66" s="1"/>
      <c r="U66" s="1"/>
      <c r="V66" s="1"/>
      <c r="W66" s="1"/>
      <c r="X66" s="1"/>
      <c r="Y66" s="1"/>
      <c r="Z66" s="1"/>
    </row>
    <row r="67" spans="1:26" ht="11.25" customHeight="1" outlineLevel="3" x14ac:dyDescent="0.25">
      <c r="A67" s="61"/>
      <c r="B67" s="62"/>
      <c r="C67" s="63">
        <v>10</v>
      </c>
      <c r="D67" s="64" t="s">
        <v>233</v>
      </c>
      <c r="E67" s="65" t="s">
        <v>240</v>
      </c>
      <c r="F67" s="66" t="s">
        <v>241</v>
      </c>
      <c r="G67" s="64" t="s">
        <v>166</v>
      </c>
      <c r="H67" s="67">
        <v>26.84</v>
      </c>
      <c r="I67" s="110"/>
      <c r="J67" s="111">
        <f t="shared" si="31"/>
        <v>0</v>
      </c>
      <c r="K67" s="67">
        <v>3.5E-4</v>
      </c>
      <c r="L67" s="67">
        <f t="shared" si="32"/>
        <v>9.3939999999999996E-3</v>
      </c>
      <c r="M67" s="67"/>
      <c r="N67" s="67">
        <f t="shared" si="33"/>
        <v>0</v>
      </c>
      <c r="O67" s="68">
        <v>21</v>
      </c>
      <c r="P67" s="68">
        <f t="shared" si="34"/>
        <v>0</v>
      </c>
      <c r="Q67" s="68">
        <f t="shared" si="35"/>
        <v>0</v>
      </c>
      <c r="R67" s="9"/>
      <c r="S67" s="9"/>
      <c r="T67" s="1"/>
      <c r="U67" s="1"/>
      <c r="V67" s="1"/>
      <c r="W67" s="1"/>
      <c r="X67" s="1"/>
      <c r="Y67" s="1"/>
      <c r="Z67" s="1"/>
    </row>
    <row r="68" spans="1:26" ht="9.75" customHeight="1" outlineLevel="4" x14ac:dyDescent="0.25">
      <c r="A68" s="69"/>
      <c r="B68" s="70"/>
      <c r="C68" s="70"/>
      <c r="D68" s="71"/>
      <c r="E68" s="72" t="s">
        <v>34</v>
      </c>
      <c r="F68" s="73" t="s">
        <v>292</v>
      </c>
      <c r="G68" s="71"/>
      <c r="H68" s="74">
        <v>24.4</v>
      </c>
      <c r="I68" s="112"/>
      <c r="J68" s="113"/>
      <c r="K68" s="74"/>
      <c r="L68" s="74"/>
      <c r="M68" s="74"/>
      <c r="N68" s="74"/>
      <c r="O68" s="75"/>
      <c r="P68" s="75"/>
      <c r="Q68" s="75"/>
      <c r="R68" s="9"/>
      <c r="S68" s="1"/>
      <c r="T68" s="1"/>
      <c r="U68" s="1"/>
      <c r="V68" s="1"/>
      <c r="W68" s="1"/>
      <c r="X68" s="1"/>
      <c r="Y68" s="1"/>
      <c r="Z68" s="1"/>
    </row>
    <row r="69" spans="1:26" ht="9.75" customHeight="1" outlineLevel="4" x14ac:dyDescent="0.25">
      <c r="A69" s="69"/>
      <c r="B69" s="70"/>
      <c r="C69" s="70"/>
      <c r="D69" s="71"/>
      <c r="E69" s="72"/>
      <c r="F69" s="73" t="s">
        <v>293</v>
      </c>
      <c r="G69" s="71"/>
      <c r="H69" s="74">
        <v>2.44</v>
      </c>
      <c r="I69" s="112"/>
      <c r="J69" s="113"/>
      <c r="K69" s="74"/>
      <c r="L69" s="74"/>
      <c r="M69" s="74"/>
      <c r="N69" s="74"/>
      <c r="O69" s="75"/>
      <c r="P69" s="75"/>
      <c r="Q69" s="75"/>
      <c r="R69" s="9"/>
      <c r="S69" s="1"/>
      <c r="T69" s="1"/>
      <c r="U69" s="1"/>
      <c r="V69" s="1"/>
      <c r="W69" s="1"/>
      <c r="X69" s="1"/>
      <c r="Y69" s="1"/>
      <c r="Z69" s="1"/>
    </row>
    <row r="70" spans="1:26" ht="7.5" customHeight="1" outlineLevel="4" x14ac:dyDescent="0.25">
      <c r="A70" s="9"/>
      <c r="B70" s="76"/>
      <c r="C70" s="77"/>
      <c r="D70" s="78"/>
      <c r="E70" s="79"/>
      <c r="F70" s="80"/>
      <c r="G70" s="78"/>
      <c r="H70" s="81"/>
      <c r="I70" s="114"/>
      <c r="J70" s="115"/>
      <c r="K70" s="83"/>
      <c r="L70" s="83"/>
      <c r="M70" s="83"/>
      <c r="N70" s="83"/>
      <c r="O70" s="82"/>
      <c r="P70" s="82"/>
      <c r="Q70" s="82"/>
      <c r="R70" s="9"/>
      <c r="S70" s="1"/>
      <c r="T70" s="1"/>
      <c r="U70" s="1"/>
      <c r="V70" s="1"/>
      <c r="W70" s="1"/>
      <c r="X70" s="1"/>
      <c r="Y70" s="1"/>
      <c r="Z70" s="1"/>
    </row>
    <row r="71" spans="1:26" ht="11.25" customHeight="1" outlineLevel="3" x14ac:dyDescent="0.25">
      <c r="A71" s="61"/>
      <c r="B71" s="62"/>
      <c r="C71" s="63">
        <v>11</v>
      </c>
      <c r="D71" s="64" t="s">
        <v>30</v>
      </c>
      <c r="E71" s="65" t="s">
        <v>244</v>
      </c>
      <c r="F71" s="66" t="s">
        <v>245</v>
      </c>
      <c r="G71" s="64" t="s">
        <v>65</v>
      </c>
      <c r="H71" s="67">
        <v>0.29748699999999995</v>
      </c>
      <c r="I71" s="110"/>
      <c r="J71" s="111">
        <f>H71*I71</f>
        <v>0</v>
      </c>
      <c r="K71" s="67"/>
      <c r="L71" s="67">
        <f>H71*K71</f>
        <v>0</v>
      </c>
      <c r="M71" s="67"/>
      <c r="N71" s="67">
        <f>H71*M71</f>
        <v>0</v>
      </c>
      <c r="O71" s="68">
        <v>21</v>
      </c>
      <c r="P71" s="68">
        <f>J71*(O71/100)</f>
        <v>0</v>
      </c>
      <c r="Q71" s="68">
        <f>J71+P71</f>
        <v>0</v>
      </c>
      <c r="R71" s="9"/>
      <c r="S71" s="9"/>
      <c r="T71" s="1"/>
      <c r="U71" s="1"/>
      <c r="V71" s="1"/>
      <c r="W71" s="1"/>
      <c r="X71" s="1"/>
      <c r="Y71" s="1"/>
      <c r="Z71" s="1"/>
    </row>
    <row r="72" spans="1:26" ht="8.25" customHeight="1" outlineLevel="3" x14ac:dyDescent="0.25">
      <c r="A72" s="1"/>
      <c r="B72" s="5"/>
      <c r="C72" s="5"/>
      <c r="D72" s="5"/>
      <c r="E72" s="5"/>
      <c r="F72" s="5"/>
      <c r="G72" s="5"/>
      <c r="H72" s="5"/>
      <c r="I72" s="116"/>
      <c r="J72" s="116"/>
      <c r="K72" s="5"/>
      <c r="L72" s="5"/>
      <c r="M72" s="5"/>
      <c r="N72" s="5"/>
      <c r="O72" s="5"/>
      <c r="P72" s="9"/>
      <c r="Q72" s="9"/>
      <c r="R72" s="1"/>
      <c r="S72" s="1"/>
      <c r="T72" s="1"/>
      <c r="U72" s="1"/>
      <c r="V72" s="1"/>
      <c r="W72" s="1"/>
      <c r="X72" s="1"/>
      <c r="Y72" s="1"/>
      <c r="Z72" s="1"/>
    </row>
    <row r="73" spans="1:26" ht="11.25" customHeight="1" outlineLevel="2" x14ac:dyDescent="0.25">
      <c r="A73" s="18" t="s">
        <v>294</v>
      </c>
      <c r="B73" s="55">
        <v>3</v>
      </c>
      <c r="C73" s="56"/>
      <c r="D73" s="57" t="s">
        <v>28</v>
      </c>
      <c r="E73" s="57"/>
      <c r="F73" s="58" t="s">
        <v>78</v>
      </c>
      <c r="G73" s="57"/>
      <c r="H73" s="59"/>
      <c r="I73" s="108"/>
      <c r="J73" s="109">
        <f>SUBTOTAL(9,J74:J91)</f>
        <v>0</v>
      </c>
      <c r="K73" s="59"/>
      <c r="L73" s="21">
        <f>SUBTOTAL(9,L74:L91)</f>
        <v>0.14796661999999999</v>
      </c>
      <c r="M73" s="59"/>
      <c r="N73" s="21">
        <f>SUBTOTAL(9,N74:N91)</f>
        <v>3.3043243E-2</v>
      </c>
      <c r="O73" s="60"/>
      <c r="P73" s="22">
        <f t="shared" ref="P73:Q73" si="36">SUBTOTAL(9,P74:P91)</f>
        <v>0</v>
      </c>
      <c r="Q73" s="22">
        <f t="shared" si="36"/>
        <v>0</v>
      </c>
      <c r="R73" s="9"/>
      <c r="S73" s="9"/>
      <c r="T73" s="1"/>
      <c r="U73" s="1"/>
      <c r="V73" s="1"/>
      <c r="W73" s="1"/>
      <c r="X73" s="1"/>
      <c r="Y73" s="1"/>
      <c r="Z73" s="1"/>
    </row>
    <row r="74" spans="1:26" ht="11.25" customHeight="1" outlineLevel="3" x14ac:dyDescent="0.25">
      <c r="A74" s="61"/>
      <c r="B74" s="62"/>
      <c r="C74" s="63">
        <v>1</v>
      </c>
      <c r="D74" s="64" t="s">
        <v>30</v>
      </c>
      <c r="E74" s="65" t="s">
        <v>79</v>
      </c>
      <c r="F74" s="66" t="s">
        <v>80</v>
      </c>
      <c r="G74" s="64" t="s">
        <v>33</v>
      </c>
      <c r="H74" s="67">
        <v>32.04</v>
      </c>
      <c r="I74" s="110"/>
      <c r="J74" s="111">
        <f>H74*I74</f>
        <v>0</v>
      </c>
      <c r="K74" s="67"/>
      <c r="L74" s="67">
        <f>H74*K74</f>
        <v>0</v>
      </c>
      <c r="M74" s="67">
        <v>3.0000000000000001E-5</v>
      </c>
      <c r="N74" s="67">
        <f>H74*M74</f>
        <v>9.6119999999999995E-4</v>
      </c>
      <c r="O74" s="68">
        <v>21</v>
      </c>
      <c r="P74" s="68">
        <f>J74*(O74/100)</f>
        <v>0</v>
      </c>
      <c r="Q74" s="68">
        <f>J74+P74</f>
        <v>0</v>
      </c>
      <c r="R74" s="9"/>
      <c r="S74" s="9"/>
      <c r="T74" s="1"/>
      <c r="U74" s="1"/>
      <c r="V74" s="1"/>
      <c r="W74" s="1"/>
      <c r="X74" s="1"/>
      <c r="Y74" s="1"/>
      <c r="Z74" s="1"/>
    </row>
    <row r="75" spans="1:26" ht="9.75" customHeight="1" outlineLevel="4" x14ac:dyDescent="0.25">
      <c r="A75" s="69"/>
      <c r="B75" s="70"/>
      <c r="C75" s="70"/>
      <c r="D75" s="71"/>
      <c r="E75" s="72" t="s">
        <v>34</v>
      </c>
      <c r="F75" s="73" t="s">
        <v>284</v>
      </c>
      <c r="G75" s="71"/>
      <c r="H75" s="74">
        <v>26.7</v>
      </c>
      <c r="I75" s="112"/>
      <c r="J75" s="113"/>
      <c r="K75" s="74"/>
      <c r="L75" s="74"/>
      <c r="M75" s="74"/>
      <c r="N75" s="74"/>
      <c r="O75" s="75"/>
      <c r="P75" s="75"/>
      <c r="Q75" s="75"/>
      <c r="R75" s="9"/>
      <c r="S75" s="1"/>
      <c r="T75" s="1"/>
      <c r="U75" s="1"/>
      <c r="V75" s="1"/>
      <c r="W75" s="1"/>
      <c r="X75" s="1"/>
      <c r="Y75" s="1"/>
      <c r="Z75" s="1"/>
    </row>
    <row r="76" spans="1:26" ht="9.75" customHeight="1" outlineLevel="4" x14ac:dyDescent="0.25">
      <c r="A76" s="69"/>
      <c r="B76" s="70"/>
      <c r="C76" s="70"/>
      <c r="D76" s="71"/>
      <c r="E76" s="72"/>
      <c r="F76" s="73" t="s">
        <v>295</v>
      </c>
      <c r="G76" s="71"/>
      <c r="H76" s="74">
        <v>5.34</v>
      </c>
      <c r="I76" s="112"/>
      <c r="J76" s="113"/>
      <c r="K76" s="74"/>
      <c r="L76" s="74"/>
      <c r="M76" s="74"/>
      <c r="N76" s="74"/>
      <c r="O76" s="75"/>
      <c r="P76" s="75"/>
      <c r="Q76" s="75"/>
      <c r="R76" s="9"/>
      <c r="S76" s="1"/>
      <c r="T76" s="1"/>
      <c r="U76" s="1"/>
      <c r="V76" s="1"/>
      <c r="W76" s="1"/>
      <c r="X76" s="1"/>
      <c r="Y76" s="1"/>
      <c r="Z76" s="1"/>
    </row>
    <row r="77" spans="1:26" ht="7.5" customHeight="1" outlineLevel="4" x14ac:dyDescent="0.25">
      <c r="A77" s="9"/>
      <c r="B77" s="76"/>
      <c r="C77" s="77"/>
      <c r="D77" s="78"/>
      <c r="E77" s="79"/>
      <c r="F77" s="80"/>
      <c r="G77" s="78"/>
      <c r="H77" s="81"/>
      <c r="I77" s="114"/>
      <c r="J77" s="115"/>
      <c r="K77" s="83"/>
      <c r="L77" s="83"/>
      <c r="M77" s="83"/>
      <c r="N77" s="83"/>
      <c r="O77" s="82"/>
      <c r="P77" s="82"/>
      <c r="Q77" s="82"/>
      <c r="R77" s="9"/>
      <c r="S77" s="1"/>
      <c r="T77" s="1"/>
      <c r="U77" s="1"/>
      <c r="V77" s="1"/>
      <c r="W77" s="1"/>
      <c r="X77" s="1"/>
      <c r="Y77" s="1"/>
      <c r="Z77" s="1"/>
    </row>
    <row r="78" spans="1:26" ht="11.25" customHeight="1" outlineLevel="3" x14ac:dyDescent="0.25">
      <c r="A78" s="61"/>
      <c r="B78" s="62"/>
      <c r="C78" s="63">
        <v>2</v>
      </c>
      <c r="D78" s="64" t="s">
        <v>30</v>
      </c>
      <c r="E78" s="65" t="s">
        <v>83</v>
      </c>
      <c r="F78" s="66" t="s">
        <v>84</v>
      </c>
      <c r="G78" s="64" t="s">
        <v>33</v>
      </c>
      <c r="H78" s="67">
        <v>22.149100000000004</v>
      </c>
      <c r="I78" s="110"/>
      <c r="J78" s="111">
        <f>H78*I78</f>
        <v>0</v>
      </c>
      <c r="K78" s="67"/>
      <c r="L78" s="67">
        <f>H78*K78</f>
        <v>0</v>
      </c>
      <c r="M78" s="67">
        <v>3.0000000000000001E-5</v>
      </c>
      <c r="N78" s="67">
        <f>H78*M78</f>
        <v>6.6447300000000017E-4</v>
      </c>
      <c r="O78" s="68">
        <v>21</v>
      </c>
      <c r="P78" s="68">
        <f>J78*(O78/100)</f>
        <v>0</v>
      </c>
      <c r="Q78" s="68">
        <f>J78+P78</f>
        <v>0</v>
      </c>
      <c r="R78" s="9"/>
      <c r="S78" s="9"/>
      <c r="T78" s="1"/>
      <c r="U78" s="1"/>
      <c r="V78" s="1"/>
      <c r="W78" s="1"/>
      <c r="X78" s="1"/>
      <c r="Y78" s="1"/>
      <c r="Z78" s="1"/>
    </row>
    <row r="79" spans="1:26" ht="9.75" customHeight="1" outlineLevel="4" x14ac:dyDescent="0.25">
      <c r="A79" s="69"/>
      <c r="B79" s="70"/>
      <c r="C79" s="70"/>
      <c r="D79" s="71"/>
      <c r="E79" s="72" t="s">
        <v>34</v>
      </c>
      <c r="F79" s="73" t="s">
        <v>41</v>
      </c>
      <c r="G79" s="71"/>
      <c r="H79" s="74">
        <v>1.89</v>
      </c>
      <c r="I79" s="112"/>
      <c r="J79" s="113"/>
      <c r="K79" s="74"/>
      <c r="L79" s="74"/>
      <c r="M79" s="74"/>
      <c r="N79" s="74"/>
      <c r="O79" s="75"/>
      <c r="P79" s="75"/>
      <c r="Q79" s="75"/>
      <c r="R79" s="9"/>
      <c r="S79" s="1"/>
      <c r="T79" s="1"/>
      <c r="U79" s="1"/>
      <c r="V79" s="1"/>
      <c r="W79" s="1"/>
      <c r="X79" s="1"/>
      <c r="Y79" s="1"/>
      <c r="Z79" s="1"/>
    </row>
    <row r="80" spans="1:26" ht="9.75" customHeight="1" outlineLevel="4" x14ac:dyDescent="0.25">
      <c r="A80" s="69"/>
      <c r="B80" s="70"/>
      <c r="C80" s="70"/>
      <c r="D80" s="71"/>
      <c r="E80" s="72"/>
      <c r="F80" s="73" t="s">
        <v>281</v>
      </c>
      <c r="G80" s="71"/>
      <c r="H80" s="74">
        <v>16.567500000000003</v>
      </c>
      <c r="I80" s="112"/>
      <c r="J80" s="113"/>
      <c r="K80" s="74"/>
      <c r="L80" s="74"/>
      <c r="M80" s="74"/>
      <c r="N80" s="74"/>
      <c r="O80" s="75"/>
      <c r="P80" s="75"/>
      <c r="Q80" s="75"/>
      <c r="R80" s="9"/>
      <c r="S80" s="1"/>
      <c r="T80" s="1"/>
      <c r="U80" s="1"/>
      <c r="V80" s="1"/>
      <c r="W80" s="1"/>
      <c r="X80" s="1"/>
      <c r="Y80" s="1"/>
      <c r="Z80" s="1"/>
    </row>
    <row r="81" spans="1:26" ht="9.75" customHeight="1" outlineLevel="4" x14ac:dyDescent="0.25">
      <c r="A81" s="69"/>
      <c r="B81" s="70"/>
      <c r="C81" s="70"/>
      <c r="D81" s="71"/>
      <c r="E81" s="72"/>
      <c r="F81" s="73" t="s">
        <v>282</v>
      </c>
      <c r="G81" s="71"/>
      <c r="H81" s="74">
        <v>3.6915999999999998</v>
      </c>
      <c r="I81" s="112"/>
      <c r="J81" s="113"/>
      <c r="K81" s="74"/>
      <c r="L81" s="74"/>
      <c r="M81" s="74"/>
      <c r="N81" s="74"/>
      <c r="O81" s="75"/>
      <c r="P81" s="75"/>
      <c r="Q81" s="75"/>
      <c r="R81" s="9"/>
      <c r="S81" s="1"/>
      <c r="T81" s="1"/>
      <c r="U81" s="1"/>
      <c r="V81" s="1"/>
      <c r="W81" s="1"/>
      <c r="X81" s="1"/>
      <c r="Y81" s="1"/>
      <c r="Z81" s="1"/>
    </row>
    <row r="82" spans="1:26" ht="7.5" customHeight="1" outlineLevel="4" x14ac:dyDescent="0.25">
      <c r="A82" s="9"/>
      <c r="B82" s="76"/>
      <c r="C82" s="77"/>
      <c r="D82" s="78"/>
      <c r="E82" s="79"/>
      <c r="F82" s="80"/>
      <c r="G82" s="78"/>
      <c r="H82" s="81"/>
      <c r="I82" s="114"/>
      <c r="J82" s="115"/>
      <c r="K82" s="83"/>
      <c r="L82" s="83"/>
      <c r="M82" s="83"/>
      <c r="N82" s="83"/>
      <c r="O82" s="82"/>
      <c r="P82" s="82"/>
      <c r="Q82" s="82"/>
      <c r="R82" s="9"/>
      <c r="S82" s="1"/>
      <c r="T82" s="1"/>
      <c r="U82" s="1"/>
      <c r="V82" s="1"/>
      <c r="W82" s="1"/>
      <c r="X82" s="1"/>
      <c r="Y82" s="1"/>
      <c r="Z82" s="1"/>
    </row>
    <row r="83" spans="1:26" ht="11.25" customHeight="1" outlineLevel="3" x14ac:dyDescent="0.25">
      <c r="A83" s="61"/>
      <c r="B83" s="62"/>
      <c r="C83" s="63">
        <v>3</v>
      </c>
      <c r="D83" s="64" t="s">
        <v>30</v>
      </c>
      <c r="E83" s="65" t="s">
        <v>85</v>
      </c>
      <c r="F83" s="66" t="s">
        <v>86</v>
      </c>
      <c r="G83" s="64" t="s">
        <v>33</v>
      </c>
      <c r="H83" s="67">
        <v>101.34699999999999</v>
      </c>
      <c r="I83" s="110"/>
      <c r="J83" s="111">
        <f t="shared" ref="J83:J86" si="37">H83*I83</f>
        <v>0</v>
      </c>
      <c r="K83" s="67"/>
      <c r="L83" s="67">
        <f t="shared" ref="L83:L86" si="38">H83*K83</f>
        <v>0</v>
      </c>
      <c r="M83" s="67"/>
      <c r="N83" s="67">
        <f t="shared" ref="N83:N86" si="39">H83*M83</f>
        <v>0</v>
      </c>
      <c r="O83" s="68">
        <v>21</v>
      </c>
      <c r="P83" s="68">
        <f t="shared" ref="P83:P86" si="40">J83*(O83/100)</f>
        <v>0</v>
      </c>
      <c r="Q83" s="68">
        <f t="shared" ref="Q83:Q86" si="41">J83+P83</f>
        <v>0</v>
      </c>
      <c r="R83" s="9"/>
      <c r="S83" s="9"/>
      <c r="T83" s="1"/>
      <c r="U83" s="1"/>
      <c r="V83" s="1"/>
      <c r="W83" s="1"/>
      <c r="X83" s="1"/>
      <c r="Y83" s="1"/>
      <c r="Z83" s="1"/>
    </row>
    <row r="84" spans="1:26" ht="11.25" customHeight="1" outlineLevel="3" x14ac:dyDescent="0.25">
      <c r="A84" s="61"/>
      <c r="B84" s="62"/>
      <c r="C84" s="63">
        <v>4</v>
      </c>
      <c r="D84" s="64" t="s">
        <v>30</v>
      </c>
      <c r="E84" s="65" t="s">
        <v>87</v>
      </c>
      <c r="F84" s="66" t="s">
        <v>88</v>
      </c>
      <c r="G84" s="64" t="s">
        <v>33</v>
      </c>
      <c r="H84" s="67">
        <v>101.34699999999999</v>
      </c>
      <c r="I84" s="110"/>
      <c r="J84" s="111">
        <f t="shared" si="37"/>
        <v>0</v>
      </c>
      <c r="K84" s="67">
        <v>1E-3</v>
      </c>
      <c r="L84" s="67">
        <f t="shared" si="38"/>
        <v>0.10134699999999999</v>
      </c>
      <c r="M84" s="67">
        <v>3.1E-4</v>
      </c>
      <c r="N84" s="67">
        <f t="shared" si="39"/>
        <v>3.1417569999999999E-2</v>
      </c>
      <c r="O84" s="68">
        <v>21</v>
      </c>
      <c r="P84" s="68">
        <f t="shared" si="40"/>
        <v>0</v>
      </c>
      <c r="Q84" s="68">
        <f t="shared" si="41"/>
        <v>0</v>
      </c>
      <c r="R84" s="9"/>
      <c r="S84" s="9"/>
      <c r="T84" s="1"/>
      <c r="U84" s="1"/>
      <c r="V84" s="1"/>
      <c r="W84" s="1"/>
      <c r="X84" s="1"/>
      <c r="Y84" s="1"/>
      <c r="Z84" s="1"/>
    </row>
    <row r="85" spans="1:26" ht="11.25" customHeight="1" outlineLevel="3" x14ac:dyDescent="0.25">
      <c r="A85" s="61"/>
      <c r="B85" s="62"/>
      <c r="C85" s="63">
        <v>5</v>
      </c>
      <c r="D85" s="64" t="s">
        <v>30</v>
      </c>
      <c r="E85" s="65" t="s">
        <v>89</v>
      </c>
      <c r="F85" s="66" t="s">
        <v>90</v>
      </c>
      <c r="G85" s="64" t="s">
        <v>33</v>
      </c>
      <c r="H85" s="67">
        <v>101.34699999999999</v>
      </c>
      <c r="I85" s="110"/>
      <c r="J85" s="111">
        <f t="shared" si="37"/>
        <v>0</v>
      </c>
      <c r="K85" s="67"/>
      <c r="L85" s="67">
        <f t="shared" si="38"/>
        <v>0</v>
      </c>
      <c r="M85" s="67"/>
      <c r="N85" s="67">
        <f t="shared" si="39"/>
        <v>0</v>
      </c>
      <c r="O85" s="68">
        <v>21</v>
      </c>
      <c r="P85" s="68">
        <f t="shared" si="40"/>
        <v>0</v>
      </c>
      <c r="Q85" s="68">
        <f t="shared" si="41"/>
        <v>0</v>
      </c>
      <c r="R85" s="9"/>
      <c r="S85" s="9"/>
      <c r="T85" s="1"/>
      <c r="U85" s="1"/>
      <c r="V85" s="1"/>
      <c r="W85" s="1"/>
      <c r="X85" s="1"/>
      <c r="Y85" s="1"/>
      <c r="Z85" s="1"/>
    </row>
    <row r="86" spans="1:26" ht="11.25" customHeight="1" outlineLevel="3" x14ac:dyDescent="0.25">
      <c r="A86" s="61"/>
      <c r="B86" s="62"/>
      <c r="C86" s="63">
        <v>6</v>
      </c>
      <c r="D86" s="64" t="s">
        <v>30</v>
      </c>
      <c r="E86" s="65" t="s">
        <v>91</v>
      </c>
      <c r="F86" s="66" t="s">
        <v>92</v>
      </c>
      <c r="G86" s="64" t="s">
        <v>33</v>
      </c>
      <c r="H86" s="67">
        <v>101.34700000000001</v>
      </c>
      <c r="I86" s="110"/>
      <c r="J86" s="111">
        <f t="shared" si="37"/>
        <v>0</v>
      </c>
      <c r="K86" s="67">
        <v>2.0000000000000001E-4</v>
      </c>
      <c r="L86" s="67">
        <f t="shared" si="38"/>
        <v>2.0269400000000003E-2</v>
      </c>
      <c r="M86" s="67"/>
      <c r="N86" s="67">
        <f t="shared" si="39"/>
        <v>0</v>
      </c>
      <c r="O86" s="68">
        <v>21</v>
      </c>
      <c r="P86" s="68">
        <f t="shared" si="40"/>
        <v>0</v>
      </c>
      <c r="Q86" s="68">
        <f t="shared" si="41"/>
        <v>0</v>
      </c>
      <c r="R86" s="9"/>
      <c r="S86" s="9"/>
      <c r="T86" s="1"/>
      <c r="U86" s="1"/>
      <c r="V86" s="1"/>
      <c r="W86" s="1"/>
      <c r="X86" s="1"/>
      <c r="Y86" s="1"/>
      <c r="Z86" s="1"/>
    </row>
    <row r="87" spans="1:26" ht="9.75" customHeight="1" outlineLevel="4" x14ac:dyDescent="0.25">
      <c r="A87" s="69"/>
      <c r="B87" s="70"/>
      <c r="C87" s="70"/>
      <c r="D87" s="71"/>
      <c r="E87" s="72" t="s">
        <v>34</v>
      </c>
      <c r="F87" s="73" t="s">
        <v>296</v>
      </c>
      <c r="G87" s="71"/>
      <c r="H87" s="74">
        <v>26.7</v>
      </c>
      <c r="I87" s="112"/>
      <c r="J87" s="113"/>
      <c r="K87" s="74"/>
      <c r="L87" s="74"/>
      <c r="M87" s="74"/>
      <c r="N87" s="74"/>
      <c r="O87" s="75"/>
      <c r="P87" s="75"/>
      <c r="Q87" s="75"/>
      <c r="R87" s="9"/>
      <c r="S87" s="1"/>
      <c r="T87" s="1"/>
      <c r="U87" s="1"/>
      <c r="V87" s="1"/>
      <c r="W87" s="1"/>
      <c r="X87" s="1"/>
      <c r="Y87" s="1"/>
      <c r="Z87" s="1"/>
    </row>
    <row r="88" spans="1:26" ht="9.75" customHeight="1" outlineLevel="4" x14ac:dyDescent="0.25">
      <c r="A88" s="69"/>
      <c r="B88" s="70"/>
      <c r="C88" s="70"/>
      <c r="D88" s="71"/>
      <c r="E88" s="72"/>
      <c r="F88" s="73" t="s">
        <v>297</v>
      </c>
      <c r="G88" s="71"/>
      <c r="H88" s="74">
        <v>74.647000000000006</v>
      </c>
      <c r="I88" s="112"/>
      <c r="J88" s="113"/>
      <c r="K88" s="74"/>
      <c r="L88" s="74"/>
      <c r="M88" s="74"/>
      <c r="N88" s="74"/>
      <c r="O88" s="75"/>
      <c r="P88" s="75"/>
      <c r="Q88" s="75"/>
      <c r="R88" s="9"/>
      <c r="S88" s="1"/>
      <c r="T88" s="1"/>
      <c r="U88" s="1"/>
      <c r="V88" s="1"/>
      <c r="W88" s="1"/>
      <c r="X88" s="1"/>
      <c r="Y88" s="1"/>
      <c r="Z88" s="1"/>
    </row>
    <row r="89" spans="1:26" ht="7.5" customHeight="1" outlineLevel="4" x14ac:dyDescent="0.25">
      <c r="A89" s="9"/>
      <c r="B89" s="76"/>
      <c r="C89" s="77"/>
      <c r="D89" s="78"/>
      <c r="E89" s="79"/>
      <c r="F89" s="80"/>
      <c r="G89" s="78"/>
      <c r="H89" s="81"/>
      <c r="I89" s="114"/>
      <c r="J89" s="115"/>
      <c r="K89" s="83"/>
      <c r="L89" s="83"/>
      <c r="M89" s="83"/>
      <c r="N89" s="83"/>
      <c r="O89" s="82"/>
      <c r="P89" s="82"/>
      <c r="Q89" s="82"/>
      <c r="R89" s="9"/>
      <c r="S89" s="1"/>
      <c r="T89" s="1"/>
      <c r="U89" s="1"/>
      <c r="V89" s="1"/>
      <c r="W89" s="1"/>
      <c r="X89" s="1"/>
      <c r="Y89" s="1"/>
      <c r="Z89" s="1"/>
    </row>
    <row r="90" spans="1:26" ht="11.25" customHeight="1" outlineLevel="3" x14ac:dyDescent="0.25">
      <c r="A90" s="61"/>
      <c r="B90" s="62"/>
      <c r="C90" s="63">
        <v>7</v>
      </c>
      <c r="D90" s="64" t="s">
        <v>30</v>
      </c>
      <c r="E90" s="65" t="s">
        <v>95</v>
      </c>
      <c r="F90" s="66" t="s">
        <v>96</v>
      </c>
      <c r="G90" s="64" t="s">
        <v>33</v>
      </c>
      <c r="H90" s="67">
        <v>101.34699999999999</v>
      </c>
      <c r="I90" s="110"/>
      <c r="J90" s="111">
        <f>H90*I90</f>
        <v>0</v>
      </c>
      <c r="K90" s="67">
        <v>2.5999999999999998E-4</v>
      </c>
      <c r="L90" s="67">
        <f>H90*K90</f>
        <v>2.6350219999999997E-2</v>
      </c>
      <c r="M90" s="67"/>
      <c r="N90" s="67">
        <f>H90*M90</f>
        <v>0</v>
      </c>
      <c r="O90" s="68">
        <v>21</v>
      </c>
      <c r="P90" s="68">
        <f>J90*(O90/100)</f>
        <v>0</v>
      </c>
      <c r="Q90" s="68">
        <f>J90+P90</f>
        <v>0</v>
      </c>
      <c r="R90" s="9"/>
      <c r="S90" s="9"/>
      <c r="T90" s="1"/>
      <c r="U90" s="1"/>
      <c r="V90" s="1"/>
      <c r="W90" s="1"/>
      <c r="X90" s="1"/>
      <c r="Y90" s="1"/>
      <c r="Z90" s="1"/>
    </row>
    <row r="91" spans="1:26" ht="8.25" customHeight="1" outlineLevel="3" x14ac:dyDescent="0.25">
      <c r="A91" s="1"/>
      <c r="B91" s="5"/>
      <c r="C91" s="5"/>
      <c r="D91" s="5"/>
      <c r="E91" s="5"/>
      <c r="F91" s="5"/>
      <c r="G91" s="5"/>
      <c r="H91" s="5"/>
      <c r="I91" s="9"/>
      <c r="J91" s="9"/>
      <c r="K91" s="5"/>
      <c r="L91" s="5"/>
      <c r="M91" s="5"/>
      <c r="N91" s="5"/>
      <c r="O91" s="5"/>
      <c r="P91" s="9"/>
      <c r="Q91" s="9"/>
      <c r="R91" s="1"/>
      <c r="S91" s="1"/>
      <c r="T91" s="1"/>
      <c r="U91" s="1"/>
      <c r="V91" s="1"/>
      <c r="W91" s="1"/>
      <c r="X91" s="1"/>
      <c r="Y91" s="1"/>
      <c r="Z91" s="1"/>
    </row>
    <row r="92" spans="1:26" ht="8.25" customHeight="1" outlineLevel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8.2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8.2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8.2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8.2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8.2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8.2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8.2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8.2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8.2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8.2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8.2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8.2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8.2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8.2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5GmxZD3yydbxlEUDWdYj+vInIvIYwDo0tSXEBU+JRdrLh/B43NhRmCwWot57sZ4p8b6jqU05dH0SUNJ4lHbgdQ==" saltValue="iPI+2PmxAy+Lq2NXP2dgYQ==" spinCount="100000" sheet="1" objects="1" scenarios="1"/>
  <pageMargins left="0.7" right="0.7" top="0.75" bottom="0.75" header="0" footer="0"/>
  <pageSetup orientation="landscape"/>
  <headerFooter>
    <oddFooter>&amp;Lčm 57&amp;C&amp;P/&amp;R&amp;D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1" zoomScale="70" zoomScaleNormal="70" workbookViewId="0">
      <selection activeCell="V22" sqref="V22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SUBTOTAL(9,J8:J95)</f>
        <v>0</v>
      </c>
      <c r="K7" s="46"/>
      <c r="L7" s="17">
        <f>SUBTOTAL(9,L8:L95)</f>
        <v>3.9031243699999991</v>
      </c>
      <c r="M7" s="46"/>
      <c r="N7" s="17">
        <f>SUBTOTAL(9,N8:N95)</f>
        <v>1.8325183240000003</v>
      </c>
      <c r="O7" s="47"/>
      <c r="P7" s="16">
        <f t="shared" ref="P7:Q7" si="0">SUBTOTAL(9,P8:P95)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298</v>
      </c>
      <c r="B8" s="49">
        <v>2</v>
      </c>
      <c r="C8" s="50"/>
      <c r="D8" s="51" t="s">
        <v>25</v>
      </c>
      <c r="E8" s="51"/>
      <c r="F8" s="19" t="s">
        <v>299</v>
      </c>
      <c r="G8" s="51"/>
      <c r="H8" s="52"/>
      <c r="I8" s="106"/>
      <c r="J8" s="107">
        <f>SUBTOTAL(9,J9:J94)</f>
        <v>0</v>
      </c>
      <c r="K8" s="52"/>
      <c r="L8" s="53">
        <f>SUBTOTAL(9,L9:L94)</f>
        <v>3.9031243699999991</v>
      </c>
      <c r="M8" s="52"/>
      <c r="N8" s="53">
        <f>SUBTOTAL(9,N9:N94)</f>
        <v>1.8325183240000003</v>
      </c>
      <c r="O8" s="54"/>
      <c r="P8" s="20">
        <f t="shared" ref="P8:Q8" si="1">SUBTOTAL(9,P9:P94)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300</v>
      </c>
      <c r="B9" s="55">
        <v>3</v>
      </c>
      <c r="C9" s="56"/>
      <c r="D9" s="57" t="s">
        <v>28</v>
      </c>
      <c r="E9" s="57"/>
      <c r="F9" s="58" t="s">
        <v>29</v>
      </c>
      <c r="G9" s="57"/>
      <c r="H9" s="59"/>
      <c r="I9" s="108"/>
      <c r="J9" s="109">
        <f>SUBTOTAL(9,J10:J23)</f>
        <v>0</v>
      </c>
      <c r="K9" s="59"/>
      <c r="L9" s="21">
        <f>SUBTOTAL(9,L10:L23)</f>
        <v>3.4238882499999992</v>
      </c>
      <c r="M9" s="59"/>
      <c r="N9" s="21">
        <f>SUBTOTAL(9,N10:N23)</f>
        <v>2.4165100000000003E-4</v>
      </c>
      <c r="O9" s="60"/>
      <c r="P9" s="22">
        <f t="shared" ref="P9:Q9" si="2">SUBTOTAL(9,P10:P23)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31</v>
      </c>
      <c r="F10" s="66" t="s">
        <v>32</v>
      </c>
      <c r="G10" s="64" t="s">
        <v>33</v>
      </c>
      <c r="H10" s="67">
        <v>45.9</v>
      </c>
      <c r="I10" s="110"/>
      <c r="J10" s="111">
        <f>H10*I10</f>
        <v>0</v>
      </c>
      <c r="K10" s="67">
        <v>2.1000000000000001E-2</v>
      </c>
      <c r="L10" s="67">
        <f>H10*K10</f>
        <v>0.96389999999999998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301</v>
      </c>
      <c r="G11" s="71"/>
      <c r="H11" s="74">
        <v>19.2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9.75" customHeight="1" outlineLevel="4" x14ac:dyDescent="0.25">
      <c r="A12" s="69"/>
      <c r="B12" s="70"/>
      <c r="C12" s="70"/>
      <c r="D12" s="71"/>
      <c r="E12" s="72"/>
      <c r="F12" s="73" t="s">
        <v>302</v>
      </c>
      <c r="G12" s="71"/>
      <c r="H12" s="74">
        <v>26.7</v>
      </c>
      <c r="I12" s="112"/>
      <c r="J12" s="113"/>
      <c r="K12" s="74"/>
      <c r="L12" s="74"/>
      <c r="M12" s="74"/>
      <c r="N12" s="74"/>
      <c r="O12" s="75"/>
      <c r="P12" s="75"/>
      <c r="Q12" s="75"/>
      <c r="R12" s="9"/>
      <c r="S12" s="1"/>
      <c r="T12" s="1"/>
      <c r="U12" s="1"/>
      <c r="V12" s="1"/>
      <c r="W12" s="1"/>
      <c r="X12" s="1"/>
      <c r="Y12" s="1"/>
      <c r="Z12" s="1"/>
    </row>
    <row r="13" spans="1:26" ht="7.5" customHeight="1" outlineLevel="4" x14ac:dyDescent="0.25">
      <c r="A13" s="9"/>
      <c r="B13" s="76"/>
      <c r="C13" s="77"/>
      <c r="D13" s="78"/>
      <c r="E13" s="79"/>
      <c r="F13" s="80"/>
      <c r="G13" s="78"/>
      <c r="H13" s="81"/>
      <c r="I13" s="114"/>
      <c r="J13" s="115"/>
      <c r="K13" s="83"/>
      <c r="L13" s="83"/>
      <c r="M13" s="83"/>
      <c r="N13" s="83"/>
      <c r="O13" s="82"/>
      <c r="P13" s="82"/>
      <c r="Q13" s="82"/>
      <c r="R13" s="9"/>
      <c r="S13" s="1"/>
      <c r="T13" s="1"/>
      <c r="U13" s="1"/>
      <c r="V13" s="1"/>
      <c r="W13" s="1"/>
      <c r="X13" s="1"/>
      <c r="Y13" s="1"/>
      <c r="Z13" s="1"/>
    </row>
    <row r="14" spans="1:26" ht="22.5" customHeight="1" outlineLevel="3" x14ac:dyDescent="0.25">
      <c r="A14" s="61"/>
      <c r="B14" s="62"/>
      <c r="C14" s="63">
        <v>2</v>
      </c>
      <c r="D14" s="64" t="s">
        <v>30</v>
      </c>
      <c r="E14" s="65" t="s">
        <v>36</v>
      </c>
      <c r="F14" s="66" t="s">
        <v>37</v>
      </c>
      <c r="G14" s="64" t="s">
        <v>33</v>
      </c>
      <c r="H14" s="67">
        <v>124.87249999999997</v>
      </c>
      <c r="I14" s="110"/>
      <c r="J14" s="111">
        <f>H14*I14</f>
        <v>0</v>
      </c>
      <c r="K14" s="67">
        <v>1.9699999999999999E-2</v>
      </c>
      <c r="L14" s="67">
        <f>H14*K14</f>
        <v>2.4599882499999994</v>
      </c>
      <c r="M14" s="67"/>
      <c r="N14" s="67">
        <f>H14*M14</f>
        <v>0</v>
      </c>
      <c r="O14" s="68">
        <v>21</v>
      </c>
      <c r="P14" s="68">
        <f>J14*(O14/100)</f>
        <v>0</v>
      </c>
      <c r="Q14" s="68">
        <f>J14+P14</f>
        <v>0</v>
      </c>
      <c r="R14" s="9"/>
      <c r="S14" s="9"/>
      <c r="T14" s="1"/>
      <c r="U14" s="1"/>
      <c r="V14" s="1"/>
      <c r="W14" s="1"/>
      <c r="X14" s="1"/>
      <c r="Y14" s="1"/>
      <c r="Z14" s="1"/>
    </row>
    <row r="15" spans="1:26" ht="9.75" customHeight="1" outlineLevel="4" x14ac:dyDescent="0.25">
      <c r="A15" s="69"/>
      <c r="B15" s="70"/>
      <c r="C15" s="70"/>
      <c r="D15" s="71"/>
      <c r="E15" s="72" t="s">
        <v>34</v>
      </c>
      <c r="F15" s="73" t="s">
        <v>303</v>
      </c>
      <c r="G15" s="71"/>
      <c r="H15" s="74">
        <v>57.384999999999998</v>
      </c>
      <c r="I15" s="112"/>
      <c r="J15" s="113"/>
      <c r="K15" s="74"/>
      <c r="L15" s="74"/>
      <c r="M15" s="74"/>
      <c r="N15" s="74"/>
      <c r="O15" s="75"/>
      <c r="P15" s="75"/>
      <c r="Q15" s="75"/>
      <c r="R15" s="9"/>
      <c r="S15" s="1"/>
      <c r="T15" s="1"/>
      <c r="U15" s="1"/>
      <c r="V15" s="1"/>
      <c r="W15" s="1"/>
      <c r="X15" s="1"/>
      <c r="Y15" s="1"/>
      <c r="Z15" s="1"/>
    </row>
    <row r="16" spans="1:26" ht="9.75" customHeight="1" outlineLevel="4" x14ac:dyDescent="0.25">
      <c r="A16" s="69"/>
      <c r="B16" s="70"/>
      <c r="C16" s="70"/>
      <c r="D16" s="71"/>
      <c r="E16" s="72"/>
      <c r="F16" s="73" t="s">
        <v>304</v>
      </c>
      <c r="G16" s="71"/>
      <c r="H16" s="74">
        <v>67.487499999999983</v>
      </c>
      <c r="I16" s="112"/>
      <c r="J16" s="113"/>
      <c r="K16" s="74"/>
      <c r="L16" s="74"/>
      <c r="M16" s="74"/>
      <c r="N16" s="74"/>
      <c r="O16" s="75"/>
      <c r="P16" s="75"/>
      <c r="Q16" s="75"/>
      <c r="R16" s="9"/>
      <c r="S16" s="1"/>
      <c r="T16" s="1"/>
      <c r="U16" s="1"/>
      <c r="V16" s="1"/>
      <c r="W16" s="1"/>
      <c r="X16" s="1"/>
      <c r="Y16" s="1"/>
      <c r="Z16" s="1"/>
    </row>
    <row r="17" spans="1:26" ht="7.5" customHeight="1" outlineLevel="4" x14ac:dyDescent="0.25">
      <c r="A17" s="9"/>
      <c r="B17" s="76"/>
      <c r="C17" s="77"/>
      <c r="D17" s="78"/>
      <c r="E17" s="79"/>
      <c r="F17" s="80"/>
      <c r="G17" s="78"/>
      <c r="H17" s="81"/>
      <c r="I17" s="114"/>
      <c r="J17" s="115"/>
      <c r="K17" s="83"/>
      <c r="L17" s="83"/>
      <c r="M17" s="83"/>
      <c r="N17" s="83"/>
      <c r="O17" s="82"/>
      <c r="P17" s="82"/>
      <c r="Q17" s="82"/>
      <c r="R17" s="9"/>
      <c r="S17" s="1"/>
      <c r="T17" s="1"/>
      <c r="U17" s="1"/>
      <c r="V17" s="1"/>
      <c r="W17" s="1"/>
      <c r="X17" s="1"/>
      <c r="Y17" s="1"/>
      <c r="Z17" s="1"/>
    </row>
    <row r="18" spans="1:26" ht="11.25" customHeight="1" outlineLevel="3" x14ac:dyDescent="0.25">
      <c r="A18" s="61"/>
      <c r="B18" s="62"/>
      <c r="C18" s="63">
        <v>3</v>
      </c>
      <c r="D18" s="64" t="s">
        <v>30</v>
      </c>
      <c r="E18" s="65" t="s">
        <v>39</v>
      </c>
      <c r="F18" s="66" t="s">
        <v>40</v>
      </c>
      <c r="G18" s="64" t="s">
        <v>33</v>
      </c>
      <c r="H18" s="67">
        <v>24.165100000000002</v>
      </c>
      <c r="I18" s="110"/>
      <c r="J18" s="111">
        <f>H18*I18</f>
        <v>0</v>
      </c>
      <c r="K18" s="67"/>
      <c r="L18" s="67">
        <f>H18*K18</f>
        <v>0</v>
      </c>
      <c r="M18" s="67">
        <v>1.0000000000000001E-5</v>
      </c>
      <c r="N18" s="67">
        <f>H18*M18</f>
        <v>2.4165100000000003E-4</v>
      </c>
      <c r="O18" s="68">
        <v>21</v>
      </c>
      <c r="P18" s="68">
        <f>J18*(O18/100)</f>
        <v>0</v>
      </c>
      <c r="Q18" s="68">
        <f>J18+P18</f>
        <v>0</v>
      </c>
      <c r="R18" s="9"/>
      <c r="S18" s="9"/>
      <c r="T18" s="1"/>
      <c r="U18" s="1"/>
      <c r="V18" s="1"/>
      <c r="W18" s="1"/>
      <c r="X18" s="1"/>
      <c r="Y18" s="1"/>
      <c r="Z18" s="1"/>
    </row>
    <row r="19" spans="1:26" ht="9.75" customHeight="1" outlineLevel="4" x14ac:dyDescent="0.25">
      <c r="A19" s="69"/>
      <c r="B19" s="70"/>
      <c r="C19" s="70"/>
      <c r="D19" s="71"/>
      <c r="E19" s="72" t="s">
        <v>34</v>
      </c>
      <c r="F19" s="73" t="s">
        <v>305</v>
      </c>
      <c r="G19" s="71"/>
      <c r="H19" s="74">
        <v>3.57</v>
      </c>
      <c r="I19" s="112"/>
      <c r="J19" s="113"/>
      <c r="K19" s="74"/>
      <c r="L19" s="74"/>
      <c r="M19" s="74"/>
      <c r="N19" s="74"/>
      <c r="O19" s="75"/>
      <c r="P19" s="75"/>
      <c r="Q19" s="75"/>
      <c r="R19" s="9"/>
      <c r="S19" s="1"/>
      <c r="T19" s="1"/>
      <c r="U19" s="1"/>
      <c r="V19" s="1"/>
      <c r="W19" s="1"/>
      <c r="X19" s="1"/>
      <c r="Y19" s="1"/>
      <c r="Z19" s="1"/>
    </row>
    <row r="20" spans="1:26" ht="9.75" customHeight="1" outlineLevel="4" x14ac:dyDescent="0.25">
      <c r="A20" s="69"/>
      <c r="B20" s="70"/>
      <c r="C20" s="70"/>
      <c r="D20" s="71"/>
      <c r="E20" s="72"/>
      <c r="F20" s="73" t="s">
        <v>281</v>
      </c>
      <c r="G20" s="71"/>
      <c r="H20" s="74">
        <v>16.567500000000003</v>
      </c>
      <c r="I20" s="112"/>
      <c r="J20" s="113"/>
      <c r="K20" s="74"/>
      <c r="L20" s="74"/>
      <c r="M20" s="74"/>
      <c r="N20" s="74"/>
      <c r="O20" s="75"/>
      <c r="P20" s="75"/>
      <c r="Q20" s="75"/>
      <c r="R20" s="9"/>
      <c r="S20" s="1"/>
      <c r="T20" s="1"/>
      <c r="U20" s="1"/>
      <c r="V20" s="1"/>
      <c r="W20" s="1"/>
      <c r="X20" s="1"/>
      <c r="Y20" s="1"/>
      <c r="Z20" s="1"/>
    </row>
    <row r="21" spans="1:26" ht="9.75" customHeight="1" outlineLevel="4" x14ac:dyDescent="0.25">
      <c r="A21" s="69"/>
      <c r="B21" s="70"/>
      <c r="C21" s="70"/>
      <c r="D21" s="71"/>
      <c r="E21" s="72"/>
      <c r="F21" s="73" t="s">
        <v>306</v>
      </c>
      <c r="G21" s="71"/>
      <c r="H21" s="74">
        <v>4.0276000000000005</v>
      </c>
      <c r="I21" s="112"/>
      <c r="J21" s="113"/>
      <c r="K21" s="74"/>
      <c r="L21" s="74"/>
      <c r="M21" s="74"/>
      <c r="N21" s="74"/>
      <c r="O21" s="75"/>
      <c r="P21" s="75"/>
      <c r="Q21" s="75"/>
      <c r="R21" s="9"/>
      <c r="S21" s="1"/>
      <c r="T21" s="1"/>
      <c r="U21" s="1"/>
      <c r="V21" s="1"/>
      <c r="W21" s="1"/>
      <c r="X21" s="1"/>
      <c r="Y21" s="1"/>
      <c r="Z21" s="1"/>
    </row>
    <row r="22" spans="1:26" ht="7.5" customHeight="1" outlineLevel="4" x14ac:dyDescent="0.25">
      <c r="A22" s="9"/>
      <c r="B22" s="76"/>
      <c r="C22" s="77"/>
      <c r="D22" s="78"/>
      <c r="E22" s="79"/>
      <c r="F22" s="80"/>
      <c r="G22" s="78"/>
      <c r="H22" s="81"/>
      <c r="I22" s="114"/>
      <c r="J22" s="115"/>
      <c r="K22" s="83"/>
      <c r="L22" s="83"/>
      <c r="M22" s="83"/>
      <c r="N22" s="83"/>
      <c r="O22" s="82"/>
      <c r="P22" s="82"/>
      <c r="Q22" s="82"/>
      <c r="R22" s="9"/>
      <c r="S22" s="1"/>
      <c r="T22" s="1"/>
      <c r="U22" s="1"/>
      <c r="V22" s="1"/>
      <c r="W22" s="1"/>
      <c r="X22" s="1"/>
      <c r="Y22" s="1"/>
      <c r="Z22" s="1"/>
    </row>
    <row r="23" spans="1:26" ht="8.25" customHeight="1" outlineLevel="3" x14ac:dyDescent="0.25">
      <c r="A23" s="1"/>
      <c r="B23" s="5"/>
      <c r="C23" s="5"/>
      <c r="D23" s="5"/>
      <c r="E23" s="5"/>
      <c r="F23" s="5"/>
      <c r="G23" s="5"/>
      <c r="H23" s="5"/>
      <c r="I23" s="116"/>
      <c r="J23" s="116"/>
      <c r="K23" s="5"/>
      <c r="L23" s="5"/>
      <c r="M23" s="5"/>
      <c r="N23" s="5"/>
      <c r="O23" s="5"/>
      <c r="P23" s="9"/>
      <c r="Q23" s="9"/>
      <c r="R23" s="1"/>
      <c r="S23" s="1"/>
      <c r="T23" s="1"/>
      <c r="U23" s="1"/>
      <c r="V23" s="1"/>
      <c r="W23" s="1"/>
      <c r="X23" s="1"/>
      <c r="Y23" s="1"/>
      <c r="Z23" s="1"/>
    </row>
    <row r="24" spans="1:26" ht="11.25" customHeight="1" outlineLevel="2" x14ac:dyDescent="0.25">
      <c r="A24" s="18" t="s">
        <v>307</v>
      </c>
      <c r="B24" s="55">
        <v>3</v>
      </c>
      <c r="C24" s="56"/>
      <c r="D24" s="57" t="s">
        <v>28</v>
      </c>
      <c r="E24" s="57"/>
      <c r="F24" s="58" t="s">
        <v>45</v>
      </c>
      <c r="G24" s="57"/>
      <c r="H24" s="59"/>
      <c r="I24" s="108"/>
      <c r="J24" s="109">
        <f>SUBTOTAL(9,J25:J41)</f>
        <v>0</v>
      </c>
      <c r="K24" s="59"/>
      <c r="L24" s="21">
        <f>SUBTOTAL(9,L25:L41)</f>
        <v>7.8029999999999992E-3</v>
      </c>
      <c r="M24" s="59"/>
      <c r="N24" s="21">
        <f>SUBTOTAL(9,N25:N41)</f>
        <v>1.7077200000000001</v>
      </c>
      <c r="O24" s="60"/>
      <c r="P24" s="22">
        <f t="shared" ref="P24:Q24" si="3">SUBTOTAL(9,P25:P41)</f>
        <v>0</v>
      </c>
      <c r="Q24" s="22">
        <f t="shared" si="3"/>
        <v>0</v>
      </c>
      <c r="R24" s="9"/>
      <c r="S24" s="9"/>
      <c r="T24" s="1"/>
      <c r="U24" s="1"/>
      <c r="V24" s="1"/>
      <c r="W24" s="1"/>
      <c r="X24" s="1"/>
      <c r="Y24" s="1"/>
      <c r="Z24" s="1"/>
    </row>
    <row r="25" spans="1:26" ht="11.25" customHeight="1" outlineLevel="3" x14ac:dyDescent="0.25">
      <c r="A25" s="61"/>
      <c r="B25" s="62"/>
      <c r="C25" s="63">
        <v>1</v>
      </c>
      <c r="D25" s="64" t="s">
        <v>30</v>
      </c>
      <c r="E25" s="65" t="s">
        <v>46</v>
      </c>
      <c r="F25" s="66" t="s">
        <v>47</v>
      </c>
      <c r="G25" s="64" t="s">
        <v>48</v>
      </c>
      <c r="H25" s="67">
        <v>40</v>
      </c>
      <c r="I25" s="110"/>
      <c r="J25" s="111">
        <f>H25*I25</f>
        <v>0</v>
      </c>
      <c r="K25" s="67"/>
      <c r="L25" s="67">
        <f>H25*K25</f>
        <v>0</v>
      </c>
      <c r="M25" s="67"/>
      <c r="N25" s="67">
        <f>H25*M25</f>
        <v>0</v>
      </c>
      <c r="O25" s="68">
        <v>21</v>
      </c>
      <c r="P25" s="68">
        <f>J25*(O25/100)</f>
        <v>0</v>
      </c>
      <c r="Q25" s="68">
        <f>J25+P25</f>
        <v>0</v>
      </c>
      <c r="R25" s="9"/>
      <c r="S25" s="9"/>
      <c r="T25" s="1"/>
      <c r="U25" s="1"/>
      <c r="V25" s="1"/>
      <c r="W25" s="1"/>
      <c r="X25" s="1"/>
      <c r="Y25" s="1"/>
      <c r="Z25" s="1"/>
    </row>
    <row r="26" spans="1:26" ht="9.75" customHeight="1" outlineLevel="4" x14ac:dyDescent="0.25">
      <c r="A26" s="69"/>
      <c r="B26" s="70"/>
      <c r="C26" s="70"/>
      <c r="D26" s="71"/>
      <c r="E26" s="72" t="s">
        <v>34</v>
      </c>
      <c r="F26" s="73" t="s">
        <v>49</v>
      </c>
      <c r="G26" s="71"/>
      <c r="H26" s="74">
        <v>40</v>
      </c>
      <c r="I26" s="112"/>
      <c r="J26" s="113"/>
      <c r="K26" s="74"/>
      <c r="L26" s="74"/>
      <c r="M26" s="74"/>
      <c r="N26" s="74"/>
      <c r="O26" s="75"/>
      <c r="P26" s="75"/>
      <c r="Q26" s="75"/>
      <c r="R26" s="9"/>
      <c r="S26" s="1"/>
      <c r="T26" s="1"/>
      <c r="U26" s="1"/>
      <c r="V26" s="1"/>
      <c r="W26" s="1"/>
      <c r="X26" s="1"/>
      <c r="Y26" s="1"/>
      <c r="Z26" s="1"/>
    </row>
    <row r="27" spans="1:26" ht="7.5" customHeight="1" outlineLevel="4" x14ac:dyDescent="0.25">
      <c r="A27" s="9"/>
      <c r="B27" s="76"/>
      <c r="C27" s="77"/>
      <c r="D27" s="78"/>
      <c r="E27" s="79"/>
      <c r="F27" s="80"/>
      <c r="G27" s="78"/>
      <c r="H27" s="81"/>
      <c r="I27" s="114"/>
      <c r="J27" s="115"/>
      <c r="K27" s="83"/>
      <c r="L27" s="83"/>
      <c r="M27" s="83"/>
      <c r="N27" s="83"/>
      <c r="O27" s="82"/>
      <c r="P27" s="82"/>
      <c r="Q27" s="82"/>
      <c r="R27" s="9"/>
      <c r="S27" s="1"/>
      <c r="T27" s="1"/>
      <c r="U27" s="1"/>
      <c r="V27" s="1"/>
      <c r="W27" s="1"/>
      <c r="X27" s="1"/>
      <c r="Y27" s="1"/>
      <c r="Z27" s="1"/>
    </row>
    <row r="28" spans="1:26" ht="11.25" customHeight="1" outlineLevel="3" x14ac:dyDescent="0.25">
      <c r="A28" s="61"/>
      <c r="B28" s="62"/>
      <c r="C28" s="63">
        <v>2</v>
      </c>
      <c r="D28" s="64" t="s">
        <v>30</v>
      </c>
      <c r="E28" s="65" t="s">
        <v>50</v>
      </c>
      <c r="F28" s="66" t="s">
        <v>51</v>
      </c>
      <c r="G28" s="64" t="s">
        <v>48</v>
      </c>
      <c r="H28" s="67">
        <v>24</v>
      </c>
      <c r="I28" s="110"/>
      <c r="J28" s="111">
        <f>H28*I28</f>
        <v>0</v>
      </c>
      <c r="K28" s="67"/>
      <c r="L28" s="67">
        <f>H28*K28</f>
        <v>0</v>
      </c>
      <c r="M28" s="67"/>
      <c r="N28" s="67">
        <f>H28*M28</f>
        <v>0</v>
      </c>
      <c r="O28" s="68">
        <v>21</v>
      </c>
      <c r="P28" s="68">
        <f>J28*(O28/100)</f>
        <v>0</v>
      </c>
      <c r="Q28" s="68">
        <f>J28+P28</f>
        <v>0</v>
      </c>
      <c r="R28" s="9"/>
      <c r="S28" s="9"/>
      <c r="T28" s="1"/>
      <c r="U28" s="1"/>
      <c r="V28" s="1"/>
      <c r="W28" s="1"/>
      <c r="X28" s="1"/>
      <c r="Y28" s="1"/>
      <c r="Z28" s="1"/>
    </row>
    <row r="29" spans="1:26" ht="9.75" customHeight="1" outlineLevel="4" x14ac:dyDescent="0.25">
      <c r="A29" s="69"/>
      <c r="B29" s="70"/>
      <c r="C29" s="70"/>
      <c r="D29" s="71"/>
      <c r="E29" s="72" t="s">
        <v>34</v>
      </c>
      <c r="F29" s="73" t="s">
        <v>52</v>
      </c>
      <c r="G29" s="71"/>
      <c r="H29" s="74">
        <v>24</v>
      </c>
      <c r="I29" s="112"/>
      <c r="J29" s="113"/>
      <c r="K29" s="74"/>
      <c r="L29" s="74"/>
      <c r="M29" s="74"/>
      <c r="N29" s="74"/>
      <c r="O29" s="75"/>
      <c r="P29" s="75"/>
      <c r="Q29" s="75"/>
      <c r="R29" s="9"/>
      <c r="S29" s="1"/>
      <c r="T29" s="1"/>
      <c r="U29" s="1"/>
      <c r="V29" s="1"/>
      <c r="W29" s="1"/>
      <c r="X29" s="1"/>
      <c r="Y29" s="1"/>
      <c r="Z29" s="1"/>
    </row>
    <row r="30" spans="1:26" ht="7.5" customHeight="1" outlineLevel="4" x14ac:dyDescent="0.25">
      <c r="A30" s="9"/>
      <c r="B30" s="76"/>
      <c r="C30" s="77"/>
      <c r="D30" s="78"/>
      <c r="E30" s="79"/>
      <c r="F30" s="80"/>
      <c r="G30" s="78"/>
      <c r="H30" s="81"/>
      <c r="I30" s="114"/>
      <c r="J30" s="115"/>
      <c r="K30" s="83"/>
      <c r="L30" s="83"/>
      <c r="M30" s="83"/>
      <c r="N30" s="83"/>
      <c r="O30" s="82"/>
      <c r="P30" s="82"/>
      <c r="Q30" s="82"/>
      <c r="R30" s="9"/>
      <c r="S30" s="1"/>
      <c r="T30" s="1"/>
      <c r="U30" s="1"/>
      <c r="V30" s="1"/>
      <c r="W30" s="1"/>
      <c r="X30" s="1"/>
      <c r="Y30" s="1"/>
      <c r="Z30" s="1"/>
    </row>
    <row r="31" spans="1:26" ht="11.25" customHeight="1" outlineLevel="3" x14ac:dyDescent="0.25">
      <c r="A31" s="61"/>
      <c r="B31" s="62"/>
      <c r="C31" s="63">
        <v>3</v>
      </c>
      <c r="D31" s="64" t="s">
        <v>30</v>
      </c>
      <c r="E31" s="65" t="s">
        <v>53</v>
      </c>
      <c r="F31" s="66" t="s">
        <v>54</v>
      </c>
      <c r="G31" s="64" t="s">
        <v>33</v>
      </c>
      <c r="H31" s="67">
        <v>45.9</v>
      </c>
      <c r="I31" s="110"/>
      <c r="J31" s="111">
        <f t="shared" ref="J31:J33" si="4">H31*I31</f>
        <v>0</v>
      </c>
      <c r="K31" s="67"/>
      <c r="L31" s="67">
        <f t="shared" ref="L31:L33" si="5">H31*K31</f>
        <v>0</v>
      </c>
      <c r="M31" s="67">
        <v>0.01</v>
      </c>
      <c r="N31" s="67">
        <f t="shared" ref="N31:N33" si="6">H31*M31</f>
        <v>0.45900000000000002</v>
      </c>
      <c r="O31" s="68">
        <v>21</v>
      </c>
      <c r="P31" s="68">
        <f t="shared" ref="P31:P33" si="7">J31*(O31/100)</f>
        <v>0</v>
      </c>
      <c r="Q31" s="68">
        <f t="shared" ref="Q31:Q33" si="8">J31+P31</f>
        <v>0</v>
      </c>
      <c r="R31" s="9"/>
      <c r="S31" s="9"/>
      <c r="T31" s="1"/>
      <c r="U31" s="1"/>
      <c r="V31" s="1"/>
      <c r="W31" s="1"/>
      <c r="X31" s="1"/>
      <c r="Y31" s="1"/>
      <c r="Z31" s="1"/>
    </row>
    <row r="32" spans="1:26" ht="11.25" customHeight="1" outlineLevel="3" x14ac:dyDescent="0.25">
      <c r="A32" s="61"/>
      <c r="B32" s="62"/>
      <c r="C32" s="63">
        <v>4</v>
      </c>
      <c r="D32" s="64" t="s">
        <v>30</v>
      </c>
      <c r="E32" s="65" t="s">
        <v>55</v>
      </c>
      <c r="F32" s="66" t="s">
        <v>56</v>
      </c>
      <c r="G32" s="64" t="s">
        <v>33</v>
      </c>
      <c r="H32" s="67">
        <v>124.872</v>
      </c>
      <c r="I32" s="110"/>
      <c r="J32" s="111">
        <f t="shared" si="4"/>
        <v>0</v>
      </c>
      <c r="K32" s="67"/>
      <c r="L32" s="67">
        <f t="shared" si="5"/>
        <v>0</v>
      </c>
      <c r="M32" s="67">
        <v>0.01</v>
      </c>
      <c r="N32" s="67">
        <f t="shared" si="6"/>
        <v>1.2487200000000001</v>
      </c>
      <c r="O32" s="68">
        <v>21</v>
      </c>
      <c r="P32" s="68">
        <f t="shared" si="7"/>
        <v>0</v>
      </c>
      <c r="Q32" s="68">
        <f t="shared" si="8"/>
        <v>0</v>
      </c>
      <c r="R32" s="9"/>
      <c r="S32" s="9"/>
      <c r="T32" s="1"/>
      <c r="U32" s="1"/>
      <c r="V32" s="1"/>
      <c r="W32" s="1"/>
      <c r="X32" s="1"/>
      <c r="Y32" s="1"/>
      <c r="Z32" s="1"/>
    </row>
    <row r="33" spans="1:26" ht="11.25" customHeight="1" outlineLevel="3" x14ac:dyDescent="0.25">
      <c r="A33" s="61"/>
      <c r="B33" s="62"/>
      <c r="C33" s="63">
        <v>5</v>
      </c>
      <c r="D33" s="64" t="s">
        <v>30</v>
      </c>
      <c r="E33" s="65" t="s">
        <v>203</v>
      </c>
      <c r="F33" s="66" t="s">
        <v>204</v>
      </c>
      <c r="G33" s="64" t="s">
        <v>33</v>
      </c>
      <c r="H33" s="67">
        <v>19.2</v>
      </c>
      <c r="I33" s="110"/>
      <c r="J33" s="111">
        <f t="shared" si="4"/>
        <v>0</v>
      </c>
      <c r="K33" s="67"/>
      <c r="L33" s="67">
        <f t="shared" si="5"/>
        <v>0</v>
      </c>
      <c r="M33" s="67"/>
      <c r="N33" s="67">
        <f t="shared" si="6"/>
        <v>0</v>
      </c>
      <c r="O33" s="68">
        <v>21</v>
      </c>
      <c r="P33" s="68">
        <f t="shared" si="7"/>
        <v>0</v>
      </c>
      <c r="Q33" s="68">
        <f t="shared" si="8"/>
        <v>0</v>
      </c>
      <c r="R33" s="9"/>
      <c r="S33" s="9"/>
      <c r="T33" s="1"/>
      <c r="U33" s="1"/>
      <c r="V33" s="1"/>
      <c r="W33" s="1"/>
      <c r="X33" s="1"/>
      <c r="Y33" s="1"/>
      <c r="Z33" s="1"/>
    </row>
    <row r="34" spans="1:26" ht="9.75" customHeight="1" outlineLevel="4" x14ac:dyDescent="0.25">
      <c r="A34" s="69"/>
      <c r="B34" s="70"/>
      <c r="C34" s="70"/>
      <c r="D34" s="71"/>
      <c r="E34" s="72" t="s">
        <v>34</v>
      </c>
      <c r="F34" s="73" t="s">
        <v>308</v>
      </c>
      <c r="G34" s="71"/>
      <c r="H34" s="74">
        <v>19.2</v>
      </c>
      <c r="I34" s="112"/>
      <c r="J34" s="113"/>
      <c r="K34" s="74"/>
      <c r="L34" s="74"/>
      <c r="M34" s="74"/>
      <c r="N34" s="74"/>
      <c r="O34" s="75"/>
      <c r="P34" s="75"/>
      <c r="Q34" s="75"/>
      <c r="R34" s="9"/>
      <c r="S34" s="1"/>
      <c r="T34" s="1"/>
      <c r="U34" s="1"/>
      <c r="V34" s="1"/>
      <c r="W34" s="1"/>
      <c r="X34" s="1"/>
      <c r="Y34" s="1"/>
      <c r="Z34" s="1"/>
    </row>
    <row r="35" spans="1:26" ht="7.5" customHeight="1" outlineLevel="4" x14ac:dyDescent="0.25">
      <c r="A35" s="9"/>
      <c r="B35" s="76"/>
      <c r="C35" s="77"/>
      <c r="D35" s="78"/>
      <c r="E35" s="79"/>
      <c r="F35" s="80"/>
      <c r="G35" s="78"/>
      <c r="H35" s="81"/>
      <c r="I35" s="114"/>
      <c r="J35" s="115"/>
      <c r="K35" s="83"/>
      <c r="L35" s="83"/>
      <c r="M35" s="83"/>
      <c r="N35" s="83"/>
      <c r="O35" s="82"/>
      <c r="P35" s="82"/>
      <c r="Q35" s="82"/>
      <c r="R35" s="9"/>
      <c r="S35" s="1"/>
      <c r="T35" s="1"/>
      <c r="U35" s="1"/>
      <c r="V35" s="1"/>
      <c r="W35" s="1"/>
      <c r="X35" s="1"/>
      <c r="Y35" s="1"/>
      <c r="Z35" s="1"/>
    </row>
    <row r="36" spans="1:26" ht="11.25" customHeight="1" outlineLevel="3" x14ac:dyDescent="0.25">
      <c r="A36" s="61"/>
      <c r="B36" s="62"/>
      <c r="C36" s="63">
        <v>6</v>
      </c>
      <c r="D36" s="64" t="s">
        <v>30</v>
      </c>
      <c r="E36" s="65" t="s">
        <v>206</v>
      </c>
      <c r="F36" s="66" t="s">
        <v>207</v>
      </c>
      <c r="G36" s="64" t="s">
        <v>33</v>
      </c>
      <c r="H36" s="67">
        <v>38.4</v>
      </c>
      <c r="I36" s="110"/>
      <c r="J36" s="111">
        <f>H36*I36</f>
        <v>0</v>
      </c>
      <c r="K36" s="67"/>
      <c r="L36" s="67">
        <f>H36*K36</f>
        <v>0</v>
      </c>
      <c r="M36" s="67"/>
      <c r="N36" s="67">
        <f>H36*M36</f>
        <v>0</v>
      </c>
      <c r="O36" s="68">
        <v>21</v>
      </c>
      <c r="P36" s="68">
        <f>J36*(O36/100)</f>
        <v>0</v>
      </c>
      <c r="Q36" s="68">
        <f>J36+P36</f>
        <v>0</v>
      </c>
      <c r="R36" s="9"/>
      <c r="S36" s="9"/>
      <c r="T36" s="1"/>
      <c r="U36" s="1"/>
      <c r="V36" s="1"/>
      <c r="W36" s="1"/>
      <c r="X36" s="1"/>
      <c r="Y36" s="1"/>
      <c r="Z36" s="1"/>
    </row>
    <row r="37" spans="1:26" ht="9.75" customHeight="1" outlineLevel="4" x14ac:dyDescent="0.25">
      <c r="A37" s="69"/>
      <c r="B37" s="70"/>
      <c r="C37" s="70"/>
      <c r="D37" s="71"/>
      <c r="E37" s="72" t="s">
        <v>34</v>
      </c>
      <c r="F37" s="73" t="s">
        <v>309</v>
      </c>
      <c r="G37" s="71"/>
      <c r="H37" s="74">
        <v>38.4</v>
      </c>
      <c r="I37" s="112"/>
      <c r="J37" s="113"/>
      <c r="K37" s="74"/>
      <c r="L37" s="74"/>
      <c r="M37" s="74"/>
      <c r="N37" s="74"/>
      <c r="O37" s="75"/>
      <c r="P37" s="75"/>
      <c r="Q37" s="75"/>
      <c r="R37" s="9"/>
      <c r="S37" s="1"/>
      <c r="T37" s="1"/>
      <c r="U37" s="1"/>
      <c r="V37" s="1"/>
      <c r="W37" s="1"/>
      <c r="X37" s="1"/>
      <c r="Y37" s="1"/>
      <c r="Z37" s="1"/>
    </row>
    <row r="38" spans="1:26" ht="7.5" customHeight="1" outlineLevel="4" x14ac:dyDescent="0.25">
      <c r="A38" s="9"/>
      <c r="B38" s="76"/>
      <c r="C38" s="77"/>
      <c r="D38" s="78"/>
      <c r="E38" s="79"/>
      <c r="F38" s="80"/>
      <c r="G38" s="78"/>
      <c r="H38" s="81"/>
      <c r="I38" s="114"/>
      <c r="J38" s="115"/>
      <c r="K38" s="83"/>
      <c r="L38" s="83"/>
      <c r="M38" s="83"/>
      <c r="N38" s="83"/>
      <c r="O38" s="82"/>
      <c r="P38" s="82"/>
      <c r="Q38" s="82"/>
      <c r="R38" s="9"/>
      <c r="S38" s="1"/>
      <c r="T38" s="1"/>
      <c r="U38" s="1"/>
      <c r="V38" s="1"/>
      <c r="W38" s="1"/>
      <c r="X38" s="1"/>
      <c r="Y38" s="1"/>
      <c r="Z38" s="1"/>
    </row>
    <row r="39" spans="1:26" ht="22.5" customHeight="1" outlineLevel="3" x14ac:dyDescent="0.25">
      <c r="A39" s="61"/>
      <c r="B39" s="62"/>
      <c r="C39" s="63">
        <v>7</v>
      </c>
      <c r="D39" s="64" t="s">
        <v>30</v>
      </c>
      <c r="E39" s="65" t="s">
        <v>57</v>
      </c>
      <c r="F39" s="66" t="s">
        <v>58</v>
      </c>
      <c r="G39" s="64" t="s">
        <v>33</v>
      </c>
      <c r="H39" s="67">
        <v>45.9</v>
      </c>
      <c r="I39" s="110"/>
      <c r="J39" s="111">
        <f t="shared" ref="J39:J40" si="9">H39*I39</f>
        <v>0</v>
      </c>
      <c r="K39" s="67">
        <v>1.2999999999999999E-4</v>
      </c>
      <c r="L39" s="67">
        <f t="shared" ref="L39:L40" si="10">H39*K39</f>
        <v>5.9669999999999992E-3</v>
      </c>
      <c r="M39" s="67"/>
      <c r="N39" s="67">
        <f t="shared" ref="N39:N40" si="11">H39*M39</f>
        <v>0</v>
      </c>
      <c r="O39" s="68">
        <v>21</v>
      </c>
      <c r="P39" s="68">
        <f t="shared" ref="P39:P40" si="12">J39*(O39/100)</f>
        <v>0</v>
      </c>
      <c r="Q39" s="68">
        <f t="shared" ref="Q39:Q40" si="13">J39+P39</f>
        <v>0</v>
      </c>
      <c r="R39" s="9"/>
      <c r="S39" s="9"/>
      <c r="T39" s="1"/>
      <c r="U39" s="1"/>
      <c r="V39" s="1"/>
      <c r="W39" s="1"/>
      <c r="X39" s="1"/>
      <c r="Y39" s="1"/>
      <c r="Z39" s="1"/>
    </row>
    <row r="40" spans="1:26" ht="11.25" customHeight="1" outlineLevel="3" x14ac:dyDescent="0.25">
      <c r="A40" s="61"/>
      <c r="B40" s="62"/>
      <c r="C40" s="63">
        <v>8</v>
      </c>
      <c r="D40" s="64" t="s">
        <v>30</v>
      </c>
      <c r="E40" s="65" t="s">
        <v>59</v>
      </c>
      <c r="F40" s="66" t="s">
        <v>60</v>
      </c>
      <c r="G40" s="64" t="s">
        <v>33</v>
      </c>
      <c r="H40" s="67">
        <v>45.9</v>
      </c>
      <c r="I40" s="110"/>
      <c r="J40" s="111">
        <f t="shared" si="9"/>
        <v>0</v>
      </c>
      <c r="K40" s="67">
        <v>4.0000000000000003E-5</v>
      </c>
      <c r="L40" s="67">
        <f t="shared" si="10"/>
        <v>1.8360000000000002E-3</v>
      </c>
      <c r="M40" s="67"/>
      <c r="N40" s="67">
        <f t="shared" si="11"/>
        <v>0</v>
      </c>
      <c r="O40" s="68">
        <v>21</v>
      </c>
      <c r="P40" s="68">
        <f t="shared" si="12"/>
        <v>0</v>
      </c>
      <c r="Q40" s="68">
        <f t="shared" si="13"/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8.25" customHeight="1" outlineLevel="3" x14ac:dyDescent="0.25">
      <c r="A41" s="1"/>
      <c r="B41" s="5"/>
      <c r="C41" s="5"/>
      <c r="D41" s="5"/>
      <c r="E41" s="5"/>
      <c r="F41" s="5"/>
      <c r="G41" s="5"/>
      <c r="H41" s="5"/>
      <c r="I41" s="116"/>
      <c r="J41" s="116"/>
      <c r="K41" s="5"/>
      <c r="L41" s="5"/>
      <c r="M41" s="5"/>
      <c r="N41" s="5"/>
      <c r="O41" s="5"/>
      <c r="P41" s="9"/>
      <c r="Q41" s="9"/>
      <c r="R41" s="1"/>
      <c r="S41" s="1"/>
      <c r="T41" s="1"/>
      <c r="U41" s="1"/>
      <c r="V41" s="1"/>
      <c r="W41" s="1"/>
      <c r="X41" s="1"/>
      <c r="Y41" s="1"/>
      <c r="Z41" s="1"/>
    </row>
    <row r="42" spans="1:26" ht="11.25" customHeight="1" outlineLevel="2" x14ac:dyDescent="0.25">
      <c r="A42" s="18" t="s">
        <v>310</v>
      </c>
      <c r="B42" s="55">
        <v>3</v>
      </c>
      <c r="C42" s="56"/>
      <c r="D42" s="57" t="s">
        <v>28</v>
      </c>
      <c r="E42" s="57"/>
      <c r="F42" s="58" t="s">
        <v>62</v>
      </c>
      <c r="G42" s="57"/>
      <c r="H42" s="59"/>
      <c r="I42" s="108"/>
      <c r="J42" s="109">
        <f>SUBTOTAL(9,J43:J51)</f>
        <v>0</v>
      </c>
      <c r="K42" s="59"/>
      <c r="L42" s="21">
        <f>SUBTOTAL(9,L43:L51)</f>
        <v>0</v>
      </c>
      <c r="M42" s="59"/>
      <c r="N42" s="21">
        <f>SUBTOTAL(9,N43:N51)</f>
        <v>0</v>
      </c>
      <c r="O42" s="60"/>
      <c r="P42" s="22">
        <f t="shared" ref="P42:Q42" si="14">SUBTOTAL(9,P43:P51)</f>
        <v>0</v>
      </c>
      <c r="Q42" s="22">
        <f t="shared" si="14"/>
        <v>0</v>
      </c>
      <c r="R42" s="9"/>
      <c r="S42" s="9"/>
      <c r="T42" s="1"/>
      <c r="U42" s="1"/>
      <c r="V42" s="1"/>
      <c r="W42" s="1"/>
      <c r="X42" s="1"/>
      <c r="Y42" s="1"/>
      <c r="Z42" s="1"/>
    </row>
    <row r="43" spans="1:26" ht="11.25" customHeight="1" outlineLevel="3" x14ac:dyDescent="0.25">
      <c r="A43" s="61"/>
      <c r="B43" s="62"/>
      <c r="C43" s="63">
        <v>1</v>
      </c>
      <c r="D43" s="64" t="s">
        <v>30</v>
      </c>
      <c r="E43" s="65" t="s">
        <v>63</v>
      </c>
      <c r="F43" s="66" t="s">
        <v>64</v>
      </c>
      <c r="G43" s="64" t="s">
        <v>65</v>
      </c>
      <c r="H43" s="67">
        <v>1.8325183240000003</v>
      </c>
      <c r="I43" s="110"/>
      <c r="J43" s="111">
        <f t="shared" ref="J43:J45" si="15">H43*I43</f>
        <v>0</v>
      </c>
      <c r="K43" s="67"/>
      <c r="L43" s="67">
        <f t="shared" ref="L43:L45" si="16">H43*K43</f>
        <v>0</v>
      </c>
      <c r="M43" s="67"/>
      <c r="N43" s="67">
        <f t="shared" ref="N43:N45" si="17">H43*M43</f>
        <v>0</v>
      </c>
      <c r="O43" s="68">
        <v>21</v>
      </c>
      <c r="P43" s="68">
        <f t="shared" ref="P43:P45" si="18">J43*(O43/100)</f>
        <v>0</v>
      </c>
      <c r="Q43" s="68">
        <f t="shared" ref="Q43:Q45" si="19">J43+P43</f>
        <v>0</v>
      </c>
      <c r="R43" s="9"/>
      <c r="S43" s="9"/>
      <c r="T43" s="1"/>
      <c r="U43" s="1"/>
      <c r="V43" s="1"/>
      <c r="W43" s="1"/>
      <c r="X43" s="1"/>
      <c r="Y43" s="1"/>
      <c r="Z43" s="1"/>
    </row>
    <row r="44" spans="1:26" ht="11.25" customHeight="1" outlineLevel="3" x14ac:dyDescent="0.25">
      <c r="A44" s="61"/>
      <c r="B44" s="62"/>
      <c r="C44" s="63">
        <v>2</v>
      </c>
      <c r="D44" s="64" t="s">
        <v>30</v>
      </c>
      <c r="E44" s="65" t="s">
        <v>66</v>
      </c>
      <c r="F44" s="66" t="s">
        <v>67</v>
      </c>
      <c r="G44" s="64" t="s">
        <v>65</v>
      </c>
      <c r="H44" s="67">
        <v>1.8325183240000003</v>
      </c>
      <c r="I44" s="110"/>
      <c r="J44" s="111">
        <f t="shared" si="15"/>
        <v>0</v>
      </c>
      <c r="K44" s="67"/>
      <c r="L44" s="67">
        <f t="shared" si="16"/>
        <v>0</v>
      </c>
      <c r="M44" s="67"/>
      <c r="N44" s="67">
        <f t="shared" si="17"/>
        <v>0</v>
      </c>
      <c r="O44" s="68">
        <v>21</v>
      </c>
      <c r="P44" s="68">
        <f t="shared" si="18"/>
        <v>0</v>
      </c>
      <c r="Q44" s="68">
        <f t="shared" si="19"/>
        <v>0</v>
      </c>
      <c r="R44" s="9"/>
      <c r="S44" s="9"/>
      <c r="T44" s="1"/>
      <c r="U44" s="1"/>
      <c r="V44" s="1"/>
      <c r="W44" s="1"/>
      <c r="X44" s="1"/>
      <c r="Y44" s="1"/>
      <c r="Z44" s="1"/>
    </row>
    <row r="45" spans="1:26" ht="11.25" customHeight="1" outlineLevel="3" x14ac:dyDescent="0.25">
      <c r="A45" s="61"/>
      <c r="B45" s="62"/>
      <c r="C45" s="63">
        <v>3</v>
      </c>
      <c r="D45" s="64" t="s">
        <v>30</v>
      </c>
      <c r="E45" s="65" t="s">
        <v>68</v>
      </c>
      <c r="F45" s="66" t="s">
        <v>69</v>
      </c>
      <c r="G45" s="64" t="s">
        <v>65</v>
      </c>
      <c r="H45" s="67">
        <v>34.826999999999998</v>
      </c>
      <c r="I45" s="110"/>
      <c r="J45" s="111">
        <f t="shared" si="15"/>
        <v>0</v>
      </c>
      <c r="K45" s="67"/>
      <c r="L45" s="67">
        <f t="shared" si="16"/>
        <v>0</v>
      </c>
      <c r="M45" s="67"/>
      <c r="N45" s="67">
        <f t="shared" si="17"/>
        <v>0</v>
      </c>
      <c r="O45" s="68">
        <v>21</v>
      </c>
      <c r="P45" s="68">
        <f t="shared" si="18"/>
        <v>0</v>
      </c>
      <c r="Q45" s="68">
        <f t="shared" si="19"/>
        <v>0</v>
      </c>
      <c r="R45" s="9"/>
      <c r="S45" s="9"/>
      <c r="T45" s="1"/>
      <c r="U45" s="1"/>
      <c r="V45" s="1"/>
      <c r="W45" s="1"/>
      <c r="X45" s="1"/>
      <c r="Y45" s="1"/>
      <c r="Z45" s="1"/>
    </row>
    <row r="46" spans="1:26" ht="9.75" customHeight="1" outlineLevel="4" x14ac:dyDescent="0.25">
      <c r="A46" s="69"/>
      <c r="B46" s="70"/>
      <c r="C46" s="70"/>
      <c r="D46" s="71"/>
      <c r="E46" s="72" t="s">
        <v>34</v>
      </c>
      <c r="F46" s="73" t="s">
        <v>311</v>
      </c>
      <c r="G46" s="71"/>
      <c r="H46" s="74">
        <v>34.826999999999998</v>
      </c>
      <c r="I46" s="112"/>
      <c r="J46" s="113"/>
      <c r="K46" s="74"/>
      <c r="L46" s="74"/>
      <c r="M46" s="74"/>
      <c r="N46" s="74"/>
      <c r="O46" s="75"/>
      <c r="P46" s="75"/>
      <c r="Q46" s="75"/>
      <c r="R46" s="9"/>
      <c r="S46" s="1"/>
      <c r="T46" s="1"/>
      <c r="U46" s="1"/>
      <c r="V46" s="1"/>
      <c r="W46" s="1"/>
      <c r="X46" s="1"/>
      <c r="Y46" s="1"/>
      <c r="Z46" s="1"/>
    </row>
    <row r="47" spans="1:26" ht="7.5" customHeight="1" outlineLevel="4" x14ac:dyDescent="0.25">
      <c r="A47" s="9"/>
      <c r="B47" s="76"/>
      <c r="C47" s="77"/>
      <c r="D47" s="78"/>
      <c r="E47" s="79"/>
      <c r="F47" s="80"/>
      <c r="G47" s="78"/>
      <c r="H47" s="81"/>
      <c r="I47" s="114"/>
      <c r="J47" s="115"/>
      <c r="K47" s="83"/>
      <c r="L47" s="83"/>
      <c r="M47" s="83"/>
      <c r="N47" s="83"/>
      <c r="O47" s="82"/>
      <c r="P47" s="82"/>
      <c r="Q47" s="82"/>
      <c r="R47" s="9"/>
      <c r="S47" s="1"/>
      <c r="T47" s="1"/>
      <c r="U47" s="1"/>
      <c r="V47" s="1"/>
      <c r="W47" s="1"/>
      <c r="X47" s="1"/>
      <c r="Y47" s="1"/>
      <c r="Z47" s="1"/>
    </row>
    <row r="48" spans="1:26" ht="11.25" customHeight="1" outlineLevel="3" x14ac:dyDescent="0.25">
      <c r="A48" s="61"/>
      <c r="B48" s="62"/>
      <c r="C48" s="63">
        <v>4</v>
      </c>
      <c r="D48" s="64" t="s">
        <v>30</v>
      </c>
      <c r="E48" s="65" t="s">
        <v>71</v>
      </c>
      <c r="F48" s="66" t="s">
        <v>72</v>
      </c>
      <c r="G48" s="64" t="s">
        <v>65</v>
      </c>
      <c r="H48" s="67">
        <v>1.8325183240000003</v>
      </c>
      <c r="I48" s="110"/>
      <c r="J48" s="111">
        <f t="shared" ref="J48:J50" si="20">H48*I48</f>
        <v>0</v>
      </c>
      <c r="K48" s="67"/>
      <c r="L48" s="67">
        <f t="shared" ref="L48:L50" si="21">H48*K48</f>
        <v>0</v>
      </c>
      <c r="M48" s="67"/>
      <c r="N48" s="67">
        <f t="shared" ref="N48:N50" si="22">H48*M48</f>
        <v>0</v>
      </c>
      <c r="O48" s="68">
        <v>21</v>
      </c>
      <c r="P48" s="68">
        <f t="shared" ref="P48:P50" si="23">J48*(O48/100)</f>
        <v>0</v>
      </c>
      <c r="Q48" s="68">
        <f t="shared" ref="Q48:Q50" si="24">J48+P48</f>
        <v>0</v>
      </c>
      <c r="R48" s="9"/>
      <c r="S48" s="9"/>
      <c r="T48" s="1"/>
      <c r="U48" s="1"/>
      <c r="V48" s="1"/>
      <c r="W48" s="1"/>
      <c r="X48" s="1"/>
      <c r="Y48" s="1"/>
      <c r="Z48" s="1"/>
    </row>
    <row r="49" spans="1:26" ht="11.25" customHeight="1" outlineLevel="3" x14ac:dyDescent="0.25">
      <c r="A49" s="61"/>
      <c r="B49" s="62"/>
      <c r="C49" s="63">
        <v>5</v>
      </c>
      <c r="D49" s="64" t="s">
        <v>30</v>
      </c>
      <c r="E49" s="65" t="s">
        <v>73</v>
      </c>
      <c r="F49" s="66" t="s">
        <v>74</v>
      </c>
      <c r="G49" s="64" t="s">
        <v>65</v>
      </c>
      <c r="H49" s="67">
        <v>1.833</v>
      </c>
      <c r="I49" s="110"/>
      <c r="J49" s="111">
        <f t="shared" si="20"/>
        <v>0</v>
      </c>
      <c r="K49" s="67"/>
      <c r="L49" s="67">
        <f t="shared" si="21"/>
        <v>0</v>
      </c>
      <c r="M49" s="67"/>
      <c r="N49" s="67">
        <f t="shared" si="22"/>
        <v>0</v>
      </c>
      <c r="O49" s="68">
        <v>21</v>
      </c>
      <c r="P49" s="68">
        <f t="shared" si="23"/>
        <v>0</v>
      </c>
      <c r="Q49" s="68">
        <f t="shared" si="24"/>
        <v>0</v>
      </c>
      <c r="R49" s="9"/>
      <c r="S49" s="9"/>
      <c r="T49" s="1"/>
      <c r="U49" s="1"/>
      <c r="V49" s="1"/>
      <c r="W49" s="1"/>
      <c r="X49" s="1"/>
      <c r="Y49" s="1"/>
      <c r="Z49" s="1"/>
    </row>
    <row r="50" spans="1:26" ht="11.25" customHeight="1" outlineLevel="3" x14ac:dyDescent="0.25">
      <c r="A50" s="61"/>
      <c r="B50" s="62"/>
      <c r="C50" s="63">
        <v>6</v>
      </c>
      <c r="D50" s="64" t="s">
        <v>30</v>
      </c>
      <c r="E50" s="65" t="s">
        <v>75</v>
      </c>
      <c r="F50" s="66" t="s">
        <v>76</v>
      </c>
      <c r="G50" s="64" t="s">
        <v>65</v>
      </c>
      <c r="H50" s="67">
        <v>3.4316912499999992</v>
      </c>
      <c r="I50" s="110"/>
      <c r="J50" s="111">
        <f t="shared" si="20"/>
        <v>0</v>
      </c>
      <c r="K50" s="67"/>
      <c r="L50" s="67">
        <f t="shared" si="21"/>
        <v>0</v>
      </c>
      <c r="M50" s="67"/>
      <c r="N50" s="67">
        <f t="shared" si="22"/>
        <v>0</v>
      </c>
      <c r="O50" s="68">
        <v>21</v>
      </c>
      <c r="P50" s="68">
        <f t="shared" si="23"/>
        <v>0</v>
      </c>
      <c r="Q50" s="68">
        <f t="shared" si="24"/>
        <v>0</v>
      </c>
      <c r="R50" s="9"/>
      <c r="S50" s="9"/>
      <c r="T50" s="1"/>
      <c r="U50" s="1"/>
      <c r="V50" s="1"/>
      <c r="W50" s="1"/>
      <c r="X50" s="1"/>
      <c r="Y50" s="1"/>
      <c r="Z50" s="1"/>
    </row>
    <row r="51" spans="1:26" ht="8.25" customHeight="1" outlineLevel="3" x14ac:dyDescent="0.25">
      <c r="A51" s="1"/>
      <c r="B51" s="5"/>
      <c r="C51" s="5"/>
      <c r="D51" s="5"/>
      <c r="E51" s="5"/>
      <c r="F51" s="5"/>
      <c r="G51" s="5"/>
      <c r="H51" s="5"/>
      <c r="I51" s="116"/>
      <c r="J51" s="116"/>
      <c r="K51" s="5"/>
      <c r="L51" s="5"/>
      <c r="M51" s="5"/>
      <c r="N51" s="5"/>
      <c r="O51" s="5"/>
      <c r="P51" s="9"/>
      <c r="Q51" s="9"/>
      <c r="R51" s="1"/>
      <c r="S51" s="1"/>
      <c r="T51" s="1"/>
      <c r="U51" s="1"/>
      <c r="V51" s="1"/>
      <c r="W51" s="1"/>
      <c r="X51" s="1"/>
      <c r="Y51" s="1"/>
      <c r="Z51" s="1"/>
    </row>
    <row r="52" spans="1:26" ht="11.25" customHeight="1" outlineLevel="2" x14ac:dyDescent="0.25">
      <c r="A52" s="18" t="s">
        <v>312</v>
      </c>
      <c r="B52" s="55">
        <v>3</v>
      </c>
      <c r="C52" s="56"/>
      <c r="D52" s="57" t="s">
        <v>28</v>
      </c>
      <c r="E52" s="57"/>
      <c r="F52" s="58" t="s">
        <v>216</v>
      </c>
      <c r="G52" s="57"/>
      <c r="H52" s="59"/>
      <c r="I52" s="108"/>
      <c r="J52" s="109">
        <f>SUBTOTAL(9,J53:J75)</f>
        <v>0</v>
      </c>
      <c r="K52" s="59"/>
      <c r="L52" s="21">
        <f>SUBTOTAL(9,L53:L75)</f>
        <v>0.22210599999999997</v>
      </c>
      <c r="M52" s="59"/>
      <c r="N52" s="21">
        <f>SUBTOTAL(9,N53:N75)</f>
        <v>6.9239999999999996E-2</v>
      </c>
      <c r="O52" s="60"/>
      <c r="P52" s="22">
        <f t="shared" ref="P52:Q52" si="25">SUBTOTAL(9,P53:P75)</f>
        <v>0</v>
      </c>
      <c r="Q52" s="22">
        <f t="shared" si="25"/>
        <v>0</v>
      </c>
      <c r="R52" s="9"/>
      <c r="S52" s="9"/>
      <c r="T52" s="1"/>
      <c r="U52" s="1"/>
      <c r="V52" s="1"/>
      <c r="W52" s="1"/>
      <c r="X52" s="1"/>
      <c r="Y52" s="1"/>
      <c r="Z52" s="1"/>
    </row>
    <row r="53" spans="1:26" ht="11.25" customHeight="1" outlineLevel="3" x14ac:dyDescent="0.25">
      <c r="A53" s="61"/>
      <c r="B53" s="62"/>
      <c r="C53" s="63">
        <v>1</v>
      </c>
      <c r="D53" s="64" t="s">
        <v>30</v>
      </c>
      <c r="E53" s="65" t="s">
        <v>217</v>
      </c>
      <c r="F53" s="66" t="s">
        <v>218</v>
      </c>
      <c r="G53" s="64" t="s">
        <v>33</v>
      </c>
      <c r="H53" s="67">
        <v>19.2</v>
      </c>
      <c r="I53" s="110"/>
      <c r="J53" s="111">
        <f>H53*I53</f>
        <v>0</v>
      </c>
      <c r="K53" s="67"/>
      <c r="L53" s="67">
        <f>H53*K53</f>
        <v>0</v>
      </c>
      <c r="M53" s="67">
        <v>3.0000000000000001E-3</v>
      </c>
      <c r="N53" s="67">
        <f>H53*M53</f>
        <v>5.7599999999999998E-2</v>
      </c>
      <c r="O53" s="68">
        <v>21</v>
      </c>
      <c r="P53" s="68">
        <f>J53*(O53/100)</f>
        <v>0</v>
      </c>
      <c r="Q53" s="68">
        <f>J53+P53</f>
        <v>0</v>
      </c>
      <c r="R53" s="9"/>
      <c r="S53" s="9"/>
      <c r="T53" s="1"/>
      <c r="U53" s="1"/>
      <c r="V53" s="1"/>
      <c r="W53" s="1"/>
      <c r="X53" s="1"/>
      <c r="Y53" s="1"/>
      <c r="Z53" s="1"/>
    </row>
    <row r="54" spans="1:26" ht="9.75" customHeight="1" outlineLevel="4" x14ac:dyDescent="0.25">
      <c r="A54" s="69"/>
      <c r="B54" s="70"/>
      <c r="C54" s="70"/>
      <c r="D54" s="71"/>
      <c r="E54" s="72" t="s">
        <v>34</v>
      </c>
      <c r="F54" s="73" t="s">
        <v>308</v>
      </c>
      <c r="G54" s="71"/>
      <c r="H54" s="74">
        <v>19.2</v>
      </c>
      <c r="I54" s="112"/>
      <c r="J54" s="113"/>
      <c r="K54" s="74"/>
      <c r="L54" s="74"/>
      <c r="M54" s="74"/>
      <c r="N54" s="74"/>
      <c r="O54" s="75"/>
      <c r="P54" s="75"/>
      <c r="Q54" s="75"/>
      <c r="R54" s="9"/>
      <c r="S54" s="1"/>
      <c r="T54" s="1"/>
      <c r="U54" s="1"/>
      <c r="V54" s="1"/>
      <c r="W54" s="1"/>
      <c r="X54" s="1"/>
      <c r="Y54" s="1"/>
      <c r="Z54" s="1"/>
    </row>
    <row r="55" spans="1:26" ht="7.5" customHeight="1" outlineLevel="4" x14ac:dyDescent="0.25">
      <c r="A55" s="9"/>
      <c r="B55" s="76"/>
      <c r="C55" s="77"/>
      <c r="D55" s="78"/>
      <c r="E55" s="79"/>
      <c r="F55" s="80"/>
      <c r="G55" s="78"/>
      <c r="H55" s="81"/>
      <c r="I55" s="114"/>
      <c r="J55" s="115"/>
      <c r="K55" s="83"/>
      <c r="L55" s="83"/>
      <c r="M55" s="83"/>
      <c r="N55" s="83"/>
      <c r="O55" s="82"/>
      <c r="P55" s="82"/>
      <c r="Q55" s="82"/>
      <c r="R55" s="9"/>
      <c r="S55" s="1"/>
      <c r="T55" s="1"/>
      <c r="U55" s="1"/>
      <c r="V55" s="1"/>
      <c r="W55" s="1"/>
      <c r="X55" s="1"/>
      <c r="Y55" s="1"/>
      <c r="Z55" s="1"/>
    </row>
    <row r="56" spans="1:26" ht="11.25" customHeight="1" outlineLevel="3" x14ac:dyDescent="0.25">
      <c r="A56" s="61"/>
      <c r="B56" s="62"/>
      <c r="C56" s="63">
        <v>2</v>
      </c>
      <c r="D56" s="64" t="s">
        <v>30</v>
      </c>
      <c r="E56" s="65" t="s">
        <v>219</v>
      </c>
      <c r="F56" s="66" t="s">
        <v>220</v>
      </c>
      <c r="G56" s="64" t="s">
        <v>166</v>
      </c>
      <c r="H56" s="67">
        <v>38.799999999999997</v>
      </c>
      <c r="I56" s="110"/>
      <c r="J56" s="111">
        <f>H56*I56</f>
        <v>0</v>
      </c>
      <c r="K56" s="67"/>
      <c r="L56" s="67">
        <f>H56*K56</f>
        <v>0</v>
      </c>
      <c r="M56" s="67">
        <v>2.9999999999999997E-4</v>
      </c>
      <c r="N56" s="67">
        <f>H56*M56</f>
        <v>1.1639999999999998E-2</v>
      </c>
      <c r="O56" s="68">
        <v>21</v>
      </c>
      <c r="P56" s="68">
        <f>J56*(O56/100)</f>
        <v>0</v>
      </c>
      <c r="Q56" s="68">
        <f>J56+P56</f>
        <v>0</v>
      </c>
      <c r="R56" s="9"/>
      <c r="S56" s="9"/>
      <c r="T56" s="1"/>
      <c r="U56" s="1"/>
      <c r="V56" s="1"/>
      <c r="W56" s="1"/>
      <c r="X56" s="1"/>
      <c r="Y56" s="1"/>
      <c r="Z56" s="1"/>
    </row>
    <row r="57" spans="1:26" ht="9.75" customHeight="1" outlineLevel="4" x14ac:dyDescent="0.25">
      <c r="A57" s="69"/>
      <c r="B57" s="70"/>
      <c r="C57" s="70"/>
      <c r="D57" s="71"/>
      <c r="E57" s="72" t="s">
        <v>34</v>
      </c>
      <c r="F57" s="73" t="s">
        <v>313</v>
      </c>
      <c r="G57" s="71"/>
      <c r="H57" s="74">
        <v>18.3</v>
      </c>
      <c r="I57" s="112"/>
      <c r="J57" s="113"/>
      <c r="K57" s="74"/>
      <c r="L57" s="74"/>
      <c r="M57" s="74"/>
      <c r="N57" s="74"/>
      <c r="O57" s="75"/>
      <c r="P57" s="75"/>
      <c r="Q57" s="75"/>
      <c r="R57" s="9"/>
      <c r="S57" s="1"/>
      <c r="T57" s="1"/>
      <c r="U57" s="1"/>
      <c r="V57" s="1"/>
      <c r="W57" s="1"/>
      <c r="X57" s="1"/>
      <c r="Y57" s="1"/>
      <c r="Z57" s="1"/>
    </row>
    <row r="58" spans="1:26" ht="9.75" customHeight="1" outlineLevel="4" x14ac:dyDescent="0.25">
      <c r="A58" s="69"/>
      <c r="B58" s="70"/>
      <c r="C58" s="70"/>
      <c r="D58" s="71"/>
      <c r="E58" s="72"/>
      <c r="F58" s="73" t="s">
        <v>314</v>
      </c>
      <c r="G58" s="71"/>
      <c r="H58" s="74">
        <v>20.5</v>
      </c>
      <c r="I58" s="112"/>
      <c r="J58" s="113"/>
      <c r="K58" s="74"/>
      <c r="L58" s="74"/>
      <c r="M58" s="74"/>
      <c r="N58" s="74"/>
      <c r="O58" s="75"/>
      <c r="P58" s="75"/>
      <c r="Q58" s="75"/>
      <c r="R58" s="9"/>
      <c r="S58" s="1"/>
      <c r="T58" s="1"/>
      <c r="U58" s="1"/>
      <c r="V58" s="1"/>
      <c r="W58" s="1"/>
      <c r="X58" s="1"/>
      <c r="Y58" s="1"/>
      <c r="Z58" s="1"/>
    </row>
    <row r="59" spans="1:26" ht="7.5" customHeight="1" outlineLevel="4" x14ac:dyDescent="0.25">
      <c r="A59" s="9"/>
      <c r="B59" s="76"/>
      <c r="C59" s="77"/>
      <c r="D59" s="78"/>
      <c r="E59" s="79"/>
      <c r="F59" s="80"/>
      <c r="G59" s="78"/>
      <c r="H59" s="81"/>
      <c r="I59" s="114"/>
      <c r="J59" s="115"/>
      <c r="K59" s="83"/>
      <c r="L59" s="83"/>
      <c r="M59" s="83"/>
      <c r="N59" s="83"/>
      <c r="O59" s="82"/>
      <c r="P59" s="82"/>
      <c r="Q59" s="82"/>
      <c r="R59" s="9"/>
      <c r="S59" s="1"/>
      <c r="T59" s="1"/>
      <c r="U59" s="1"/>
      <c r="V59" s="1"/>
      <c r="W59" s="1"/>
      <c r="X59" s="1"/>
      <c r="Y59" s="1"/>
      <c r="Z59" s="1"/>
    </row>
    <row r="60" spans="1:26" ht="11.25" customHeight="1" outlineLevel="3" x14ac:dyDescent="0.25">
      <c r="A60" s="61"/>
      <c r="B60" s="62"/>
      <c r="C60" s="63">
        <v>3</v>
      </c>
      <c r="D60" s="64" t="s">
        <v>30</v>
      </c>
      <c r="E60" s="65" t="s">
        <v>222</v>
      </c>
      <c r="F60" s="66" t="s">
        <v>223</v>
      </c>
      <c r="G60" s="64" t="s">
        <v>33</v>
      </c>
      <c r="H60" s="67">
        <v>19.2</v>
      </c>
      <c r="I60" s="110"/>
      <c r="J60" s="111">
        <f t="shared" ref="J60:J65" si="26">H60*I60</f>
        <v>0</v>
      </c>
      <c r="K60" s="67"/>
      <c r="L60" s="67">
        <f t="shared" ref="L60:L65" si="27">H60*K60</f>
        <v>0</v>
      </c>
      <c r="M60" s="67"/>
      <c r="N60" s="67">
        <f t="shared" ref="N60:N65" si="28">H60*M60</f>
        <v>0</v>
      </c>
      <c r="O60" s="68">
        <v>21</v>
      </c>
      <c r="P60" s="68">
        <f t="shared" ref="P60:P65" si="29">J60*(O60/100)</f>
        <v>0</v>
      </c>
      <c r="Q60" s="68">
        <f t="shared" ref="Q60:Q65" si="30">J60+P60</f>
        <v>0</v>
      </c>
      <c r="R60" s="9"/>
      <c r="S60" s="9"/>
      <c r="T60" s="1"/>
      <c r="U60" s="1"/>
      <c r="V60" s="1"/>
      <c r="W60" s="1"/>
      <c r="X60" s="1"/>
      <c r="Y60" s="1"/>
      <c r="Z60" s="1"/>
    </row>
    <row r="61" spans="1:26" ht="11.25" customHeight="1" outlineLevel="3" x14ac:dyDescent="0.25">
      <c r="A61" s="61"/>
      <c r="B61" s="62"/>
      <c r="C61" s="63">
        <v>4</v>
      </c>
      <c r="D61" s="64" t="s">
        <v>30</v>
      </c>
      <c r="E61" s="65" t="s">
        <v>224</v>
      </c>
      <c r="F61" s="66" t="s">
        <v>225</v>
      </c>
      <c r="G61" s="64" t="s">
        <v>33</v>
      </c>
      <c r="H61" s="67">
        <v>19.2</v>
      </c>
      <c r="I61" s="110"/>
      <c r="J61" s="111">
        <f t="shared" si="26"/>
        <v>0</v>
      </c>
      <c r="K61" s="67"/>
      <c r="L61" s="67">
        <f t="shared" si="27"/>
        <v>0</v>
      </c>
      <c r="M61" s="67"/>
      <c r="N61" s="67">
        <f t="shared" si="28"/>
        <v>0</v>
      </c>
      <c r="O61" s="68">
        <v>21</v>
      </c>
      <c r="P61" s="68">
        <f t="shared" si="29"/>
        <v>0</v>
      </c>
      <c r="Q61" s="68">
        <f t="shared" si="30"/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11.25" customHeight="1" outlineLevel="3" x14ac:dyDescent="0.25">
      <c r="A62" s="61"/>
      <c r="B62" s="62"/>
      <c r="C62" s="63">
        <v>5</v>
      </c>
      <c r="D62" s="64" t="s">
        <v>226</v>
      </c>
      <c r="E62" s="65" t="s">
        <v>227</v>
      </c>
      <c r="F62" s="66" t="s">
        <v>228</v>
      </c>
      <c r="G62" s="64" t="s">
        <v>33</v>
      </c>
      <c r="H62" s="67">
        <v>19.2</v>
      </c>
      <c r="I62" s="110"/>
      <c r="J62" s="111">
        <f t="shared" si="26"/>
        <v>0</v>
      </c>
      <c r="K62" s="67"/>
      <c r="L62" s="67">
        <f t="shared" si="27"/>
        <v>0</v>
      </c>
      <c r="M62" s="67"/>
      <c r="N62" s="67">
        <f t="shared" si="28"/>
        <v>0</v>
      </c>
      <c r="O62" s="68">
        <v>21</v>
      </c>
      <c r="P62" s="68">
        <f t="shared" si="29"/>
        <v>0</v>
      </c>
      <c r="Q62" s="68">
        <f t="shared" si="30"/>
        <v>0</v>
      </c>
      <c r="R62" s="9"/>
      <c r="S62" s="9"/>
      <c r="T62" s="1"/>
      <c r="U62" s="1"/>
      <c r="V62" s="1"/>
      <c r="W62" s="1"/>
      <c r="X62" s="1"/>
      <c r="Y62" s="1"/>
      <c r="Z62" s="1"/>
    </row>
    <row r="63" spans="1:26" ht="22.5" customHeight="1" outlineLevel="3" x14ac:dyDescent="0.25">
      <c r="A63" s="61"/>
      <c r="B63" s="62"/>
      <c r="C63" s="63">
        <v>6</v>
      </c>
      <c r="D63" s="64" t="s">
        <v>30</v>
      </c>
      <c r="E63" s="65" t="s">
        <v>229</v>
      </c>
      <c r="F63" s="66" t="s">
        <v>230</v>
      </c>
      <c r="G63" s="64" t="s">
        <v>33</v>
      </c>
      <c r="H63" s="67">
        <v>19.2</v>
      </c>
      <c r="I63" s="110"/>
      <c r="J63" s="111">
        <f t="shared" si="26"/>
        <v>0</v>
      </c>
      <c r="K63" s="67">
        <v>7.4999999999999997E-3</v>
      </c>
      <c r="L63" s="67">
        <f t="shared" si="27"/>
        <v>0.14399999999999999</v>
      </c>
      <c r="M63" s="67"/>
      <c r="N63" s="67">
        <f t="shared" si="28"/>
        <v>0</v>
      </c>
      <c r="O63" s="68">
        <v>21</v>
      </c>
      <c r="P63" s="68">
        <f t="shared" si="29"/>
        <v>0</v>
      </c>
      <c r="Q63" s="68">
        <f t="shared" si="30"/>
        <v>0</v>
      </c>
      <c r="R63" s="9"/>
      <c r="S63" s="9"/>
      <c r="T63" s="1"/>
      <c r="U63" s="1"/>
      <c r="V63" s="1"/>
      <c r="W63" s="1"/>
      <c r="X63" s="1"/>
      <c r="Y63" s="1"/>
      <c r="Z63" s="1"/>
    </row>
    <row r="64" spans="1:26" ht="11.25" customHeight="1" outlineLevel="3" x14ac:dyDescent="0.25">
      <c r="A64" s="61"/>
      <c r="B64" s="62"/>
      <c r="C64" s="63">
        <v>7</v>
      </c>
      <c r="D64" s="64" t="s">
        <v>30</v>
      </c>
      <c r="E64" s="65" t="s">
        <v>231</v>
      </c>
      <c r="F64" s="66" t="s">
        <v>232</v>
      </c>
      <c r="G64" s="64" t="s">
        <v>33</v>
      </c>
      <c r="H64" s="67">
        <v>19.2</v>
      </c>
      <c r="I64" s="110"/>
      <c r="J64" s="111">
        <f t="shared" si="26"/>
        <v>0</v>
      </c>
      <c r="K64" s="67">
        <v>2.9999999999999997E-4</v>
      </c>
      <c r="L64" s="67">
        <f t="shared" si="27"/>
        <v>5.7599999999999995E-3</v>
      </c>
      <c r="M64" s="67"/>
      <c r="N64" s="67">
        <f t="shared" si="28"/>
        <v>0</v>
      </c>
      <c r="O64" s="68">
        <v>21</v>
      </c>
      <c r="P64" s="68">
        <f t="shared" si="29"/>
        <v>0</v>
      </c>
      <c r="Q64" s="68">
        <f t="shared" si="30"/>
        <v>0</v>
      </c>
      <c r="R64" s="9"/>
      <c r="S64" s="9"/>
      <c r="T64" s="1"/>
      <c r="U64" s="1"/>
      <c r="V64" s="1"/>
      <c r="W64" s="1"/>
      <c r="X64" s="1"/>
      <c r="Y64" s="1"/>
      <c r="Z64" s="1"/>
    </row>
    <row r="65" spans="1:26" ht="22.5" customHeight="1" outlineLevel="3" x14ac:dyDescent="0.25">
      <c r="A65" s="61"/>
      <c r="B65" s="62"/>
      <c r="C65" s="63">
        <v>8</v>
      </c>
      <c r="D65" s="64" t="s">
        <v>233</v>
      </c>
      <c r="E65" s="65" t="s">
        <v>234</v>
      </c>
      <c r="F65" s="66" t="s">
        <v>235</v>
      </c>
      <c r="G65" s="64" t="s">
        <v>33</v>
      </c>
      <c r="H65" s="67">
        <v>22.08</v>
      </c>
      <c r="I65" s="110"/>
      <c r="J65" s="111">
        <f t="shared" si="26"/>
        <v>0</v>
      </c>
      <c r="K65" s="67">
        <v>2.5999999999999999E-3</v>
      </c>
      <c r="L65" s="67">
        <f t="shared" si="27"/>
        <v>5.7407999999999994E-2</v>
      </c>
      <c r="M65" s="67"/>
      <c r="N65" s="67">
        <f t="shared" si="28"/>
        <v>0</v>
      </c>
      <c r="O65" s="68">
        <v>21</v>
      </c>
      <c r="P65" s="68">
        <f t="shared" si="29"/>
        <v>0</v>
      </c>
      <c r="Q65" s="68">
        <f t="shared" si="30"/>
        <v>0</v>
      </c>
      <c r="R65" s="9"/>
      <c r="S65" s="9"/>
      <c r="T65" s="1"/>
      <c r="U65" s="1"/>
      <c r="V65" s="1"/>
      <c r="W65" s="1"/>
      <c r="X65" s="1"/>
      <c r="Y65" s="1"/>
      <c r="Z65" s="1"/>
    </row>
    <row r="66" spans="1:26" ht="9.75" customHeight="1" outlineLevel="4" x14ac:dyDescent="0.25">
      <c r="A66" s="69"/>
      <c r="B66" s="70"/>
      <c r="C66" s="70"/>
      <c r="D66" s="71"/>
      <c r="E66" s="72" t="s">
        <v>34</v>
      </c>
      <c r="F66" s="73" t="s">
        <v>315</v>
      </c>
      <c r="G66" s="71"/>
      <c r="H66" s="74">
        <v>19.2</v>
      </c>
      <c r="I66" s="112"/>
      <c r="J66" s="113"/>
      <c r="K66" s="74"/>
      <c r="L66" s="74"/>
      <c r="M66" s="74"/>
      <c r="N66" s="74"/>
      <c r="O66" s="75"/>
      <c r="P66" s="75"/>
      <c r="Q66" s="75"/>
      <c r="R66" s="9"/>
      <c r="S66" s="1"/>
      <c r="T66" s="1"/>
      <c r="U66" s="1"/>
      <c r="V66" s="1"/>
      <c r="W66" s="1"/>
      <c r="X66" s="1"/>
      <c r="Y66" s="1"/>
      <c r="Z66" s="1"/>
    </row>
    <row r="67" spans="1:26" ht="9.75" customHeight="1" outlineLevel="4" x14ac:dyDescent="0.25">
      <c r="A67" s="69"/>
      <c r="B67" s="70"/>
      <c r="C67" s="70"/>
      <c r="D67" s="71"/>
      <c r="E67" s="72"/>
      <c r="F67" s="73" t="s">
        <v>316</v>
      </c>
      <c r="G67" s="71"/>
      <c r="H67" s="74">
        <v>2.88</v>
      </c>
      <c r="I67" s="112"/>
      <c r="J67" s="113"/>
      <c r="K67" s="74"/>
      <c r="L67" s="74"/>
      <c r="M67" s="74"/>
      <c r="N67" s="74"/>
      <c r="O67" s="75"/>
      <c r="P67" s="75"/>
      <c r="Q67" s="75"/>
      <c r="R67" s="9"/>
      <c r="S67" s="1"/>
      <c r="T67" s="1"/>
      <c r="U67" s="1"/>
      <c r="V67" s="1"/>
      <c r="W67" s="1"/>
      <c r="X67" s="1"/>
      <c r="Y67" s="1"/>
      <c r="Z67" s="1"/>
    </row>
    <row r="68" spans="1:26" ht="7.5" customHeight="1" outlineLevel="4" x14ac:dyDescent="0.25">
      <c r="A68" s="9"/>
      <c r="B68" s="76"/>
      <c r="C68" s="77"/>
      <c r="D68" s="78"/>
      <c r="E68" s="79"/>
      <c r="F68" s="80"/>
      <c r="G68" s="78"/>
      <c r="H68" s="81"/>
      <c r="I68" s="114"/>
      <c r="J68" s="115"/>
      <c r="K68" s="83"/>
      <c r="L68" s="83"/>
      <c r="M68" s="83"/>
      <c r="N68" s="83"/>
      <c r="O68" s="82"/>
      <c r="P68" s="82"/>
      <c r="Q68" s="82"/>
      <c r="R68" s="9"/>
      <c r="S68" s="1"/>
      <c r="T68" s="1"/>
      <c r="U68" s="1"/>
      <c r="V68" s="1"/>
      <c r="W68" s="1"/>
      <c r="X68" s="1"/>
      <c r="Y68" s="1"/>
      <c r="Z68" s="1"/>
    </row>
    <row r="69" spans="1:26" ht="11.25" customHeight="1" outlineLevel="3" x14ac:dyDescent="0.25">
      <c r="A69" s="61"/>
      <c r="B69" s="62"/>
      <c r="C69" s="63">
        <v>9</v>
      </c>
      <c r="D69" s="64" t="s">
        <v>30</v>
      </c>
      <c r="E69" s="65" t="s">
        <v>238</v>
      </c>
      <c r="F69" s="66" t="s">
        <v>239</v>
      </c>
      <c r="G69" s="64" t="s">
        <v>166</v>
      </c>
      <c r="H69" s="67">
        <v>38.799999999999997</v>
      </c>
      <c r="I69" s="110"/>
      <c r="J69" s="111">
        <f t="shared" ref="J69:J70" si="31">H69*I69</f>
        <v>0</v>
      </c>
      <c r="K69" s="67"/>
      <c r="L69" s="67">
        <f t="shared" ref="L69:L70" si="32">H69*K69</f>
        <v>0</v>
      </c>
      <c r="M69" s="67"/>
      <c r="N69" s="67">
        <f t="shared" ref="N69:N70" si="33">H69*M69</f>
        <v>0</v>
      </c>
      <c r="O69" s="68">
        <v>21</v>
      </c>
      <c r="P69" s="68">
        <f t="shared" ref="P69:P70" si="34">J69*(O69/100)</f>
        <v>0</v>
      </c>
      <c r="Q69" s="68">
        <f t="shared" ref="Q69:Q70" si="35">J69+P69</f>
        <v>0</v>
      </c>
      <c r="R69" s="9"/>
      <c r="S69" s="9"/>
      <c r="T69" s="1"/>
      <c r="U69" s="1"/>
      <c r="V69" s="1"/>
      <c r="W69" s="1"/>
      <c r="X69" s="1"/>
      <c r="Y69" s="1"/>
      <c r="Z69" s="1"/>
    </row>
    <row r="70" spans="1:26" ht="11.25" customHeight="1" outlineLevel="3" x14ac:dyDescent="0.25">
      <c r="A70" s="61"/>
      <c r="B70" s="62"/>
      <c r="C70" s="63">
        <v>10</v>
      </c>
      <c r="D70" s="64" t="s">
        <v>233</v>
      </c>
      <c r="E70" s="65" t="s">
        <v>240</v>
      </c>
      <c r="F70" s="66" t="s">
        <v>241</v>
      </c>
      <c r="G70" s="64" t="s">
        <v>166</v>
      </c>
      <c r="H70" s="67">
        <v>42.68</v>
      </c>
      <c r="I70" s="110"/>
      <c r="J70" s="111">
        <f t="shared" si="31"/>
        <v>0</v>
      </c>
      <c r="K70" s="67">
        <v>3.5E-4</v>
      </c>
      <c r="L70" s="67">
        <f t="shared" si="32"/>
        <v>1.4938E-2</v>
      </c>
      <c r="M70" s="67"/>
      <c r="N70" s="67">
        <f t="shared" si="33"/>
        <v>0</v>
      </c>
      <c r="O70" s="68">
        <v>21</v>
      </c>
      <c r="P70" s="68">
        <f t="shared" si="34"/>
        <v>0</v>
      </c>
      <c r="Q70" s="68">
        <f t="shared" si="35"/>
        <v>0</v>
      </c>
      <c r="R70" s="9"/>
      <c r="S70" s="9"/>
      <c r="T70" s="1"/>
      <c r="U70" s="1"/>
      <c r="V70" s="1"/>
      <c r="W70" s="1"/>
      <c r="X70" s="1"/>
      <c r="Y70" s="1"/>
      <c r="Z70" s="1"/>
    </row>
    <row r="71" spans="1:26" ht="9.75" customHeight="1" outlineLevel="4" x14ac:dyDescent="0.25">
      <c r="A71" s="69"/>
      <c r="B71" s="70"/>
      <c r="C71" s="70"/>
      <c r="D71" s="71"/>
      <c r="E71" s="72" t="s">
        <v>34</v>
      </c>
      <c r="F71" s="73" t="s">
        <v>317</v>
      </c>
      <c r="G71" s="71"/>
      <c r="H71" s="74">
        <v>38.799999999999997</v>
      </c>
      <c r="I71" s="112"/>
      <c r="J71" s="113"/>
      <c r="K71" s="74"/>
      <c r="L71" s="74"/>
      <c r="M71" s="74"/>
      <c r="N71" s="74"/>
      <c r="O71" s="75"/>
      <c r="P71" s="75"/>
      <c r="Q71" s="75"/>
      <c r="R71" s="9"/>
      <c r="S71" s="1"/>
      <c r="T71" s="1"/>
      <c r="U71" s="1"/>
      <c r="V71" s="1"/>
      <c r="W71" s="1"/>
      <c r="X71" s="1"/>
      <c r="Y71" s="1"/>
      <c r="Z71" s="1"/>
    </row>
    <row r="72" spans="1:26" ht="9.75" customHeight="1" outlineLevel="4" x14ac:dyDescent="0.25">
      <c r="A72" s="69"/>
      <c r="B72" s="70"/>
      <c r="C72" s="70"/>
      <c r="D72" s="71"/>
      <c r="E72" s="72"/>
      <c r="F72" s="73" t="s">
        <v>318</v>
      </c>
      <c r="G72" s="71"/>
      <c r="H72" s="74">
        <v>3.88</v>
      </c>
      <c r="I72" s="112"/>
      <c r="J72" s="113"/>
      <c r="K72" s="74"/>
      <c r="L72" s="74"/>
      <c r="M72" s="74"/>
      <c r="N72" s="74"/>
      <c r="O72" s="75"/>
      <c r="P72" s="75"/>
      <c r="Q72" s="75"/>
      <c r="R72" s="9"/>
      <c r="S72" s="1"/>
      <c r="T72" s="1"/>
      <c r="U72" s="1"/>
      <c r="V72" s="1"/>
      <c r="W72" s="1"/>
      <c r="X72" s="1"/>
      <c r="Y72" s="1"/>
      <c r="Z72" s="1"/>
    </row>
    <row r="73" spans="1:26" ht="7.5" customHeight="1" outlineLevel="4" x14ac:dyDescent="0.25">
      <c r="A73" s="9"/>
      <c r="B73" s="76"/>
      <c r="C73" s="77"/>
      <c r="D73" s="78"/>
      <c r="E73" s="79"/>
      <c r="F73" s="80"/>
      <c r="G73" s="78"/>
      <c r="H73" s="81"/>
      <c r="I73" s="114"/>
      <c r="J73" s="115"/>
      <c r="K73" s="83"/>
      <c r="L73" s="83"/>
      <c r="M73" s="83"/>
      <c r="N73" s="83"/>
      <c r="O73" s="82"/>
      <c r="P73" s="82"/>
      <c r="Q73" s="82"/>
      <c r="R73" s="9"/>
      <c r="S73" s="1"/>
      <c r="T73" s="1"/>
      <c r="U73" s="1"/>
      <c r="V73" s="1"/>
      <c r="W73" s="1"/>
      <c r="X73" s="1"/>
      <c r="Y73" s="1"/>
      <c r="Z73" s="1"/>
    </row>
    <row r="74" spans="1:26" ht="11.25" customHeight="1" outlineLevel="3" x14ac:dyDescent="0.25">
      <c r="A74" s="61"/>
      <c r="B74" s="62"/>
      <c r="C74" s="63">
        <v>11</v>
      </c>
      <c r="D74" s="64" t="s">
        <v>30</v>
      </c>
      <c r="E74" s="65" t="s">
        <v>244</v>
      </c>
      <c r="F74" s="66" t="s">
        <v>245</v>
      </c>
      <c r="G74" s="64" t="s">
        <v>65</v>
      </c>
      <c r="H74" s="67">
        <v>0.22210599999999997</v>
      </c>
      <c r="I74" s="110"/>
      <c r="J74" s="111">
        <f>H74*I74</f>
        <v>0</v>
      </c>
      <c r="K74" s="67"/>
      <c r="L74" s="67">
        <f>H74*K74</f>
        <v>0</v>
      </c>
      <c r="M74" s="67"/>
      <c r="N74" s="67">
        <f>H74*M74</f>
        <v>0</v>
      </c>
      <c r="O74" s="68">
        <v>21</v>
      </c>
      <c r="P74" s="68">
        <f>J74*(O74/100)</f>
        <v>0</v>
      </c>
      <c r="Q74" s="68">
        <f>J74+P74</f>
        <v>0</v>
      </c>
      <c r="R74" s="9"/>
      <c r="S74" s="9"/>
      <c r="T74" s="1"/>
      <c r="U74" s="1"/>
      <c r="V74" s="1"/>
      <c r="W74" s="1"/>
      <c r="X74" s="1"/>
      <c r="Y74" s="1"/>
      <c r="Z74" s="1"/>
    </row>
    <row r="75" spans="1:26" ht="8.25" customHeight="1" outlineLevel="3" x14ac:dyDescent="0.25">
      <c r="A75" s="1"/>
      <c r="B75" s="5"/>
      <c r="C75" s="5"/>
      <c r="D75" s="5"/>
      <c r="E75" s="5"/>
      <c r="F75" s="5"/>
      <c r="G75" s="5"/>
      <c r="H75" s="5"/>
      <c r="I75" s="116"/>
      <c r="J75" s="116"/>
      <c r="K75" s="5"/>
      <c r="L75" s="5"/>
      <c r="M75" s="5"/>
      <c r="N75" s="5"/>
      <c r="O75" s="5"/>
      <c r="P75" s="9"/>
      <c r="Q75" s="9"/>
      <c r="R75" s="1"/>
      <c r="S75" s="1"/>
      <c r="T75" s="1"/>
      <c r="U75" s="1"/>
      <c r="V75" s="1"/>
      <c r="W75" s="1"/>
      <c r="X75" s="1"/>
      <c r="Y75" s="1"/>
      <c r="Z75" s="1"/>
    </row>
    <row r="76" spans="1:26" ht="11.25" customHeight="1" outlineLevel="2" x14ac:dyDescent="0.25">
      <c r="A76" s="18" t="s">
        <v>319</v>
      </c>
      <c r="B76" s="55">
        <v>3</v>
      </c>
      <c r="C76" s="56"/>
      <c r="D76" s="57" t="s">
        <v>28</v>
      </c>
      <c r="E76" s="57"/>
      <c r="F76" s="58" t="s">
        <v>78</v>
      </c>
      <c r="G76" s="57"/>
      <c r="H76" s="59"/>
      <c r="I76" s="108"/>
      <c r="J76" s="109">
        <f>SUBTOTAL(9,J77:J94)</f>
        <v>0</v>
      </c>
      <c r="K76" s="59"/>
      <c r="L76" s="21">
        <f>SUBTOTAL(9,L77:L94)</f>
        <v>0.24932712000000001</v>
      </c>
      <c r="M76" s="59"/>
      <c r="N76" s="21">
        <f>SUBTOTAL(9,N77:N94)</f>
        <v>5.5316672999999997E-2</v>
      </c>
      <c r="O76" s="60"/>
      <c r="P76" s="22">
        <f t="shared" ref="P76:Q76" si="36">SUBTOTAL(9,P77:P94)</f>
        <v>0</v>
      </c>
      <c r="Q76" s="22">
        <f t="shared" si="36"/>
        <v>0</v>
      </c>
      <c r="R76" s="9"/>
      <c r="S76" s="9"/>
      <c r="T76" s="1"/>
      <c r="U76" s="1"/>
      <c r="V76" s="1"/>
      <c r="W76" s="1"/>
      <c r="X76" s="1"/>
      <c r="Y76" s="1"/>
      <c r="Z76" s="1"/>
    </row>
    <row r="77" spans="1:26" ht="11.25" customHeight="1" outlineLevel="3" x14ac:dyDescent="0.25">
      <c r="A77" s="61"/>
      <c r="B77" s="62"/>
      <c r="C77" s="63">
        <v>1</v>
      </c>
      <c r="D77" s="64" t="s">
        <v>30</v>
      </c>
      <c r="E77" s="65" t="s">
        <v>79</v>
      </c>
      <c r="F77" s="66" t="s">
        <v>80</v>
      </c>
      <c r="G77" s="64" t="s">
        <v>33</v>
      </c>
      <c r="H77" s="67">
        <v>55.08</v>
      </c>
      <c r="I77" s="110"/>
      <c r="J77" s="111">
        <f>H77*I77</f>
        <v>0</v>
      </c>
      <c r="K77" s="67"/>
      <c r="L77" s="67">
        <f>H77*K77</f>
        <v>0</v>
      </c>
      <c r="M77" s="67">
        <v>3.0000000000000001E-5</v>
      </c>
      <c r="N77" s="67">
        <f>H77*M77</f>
        <v>1.6524E-3</v>
      </c>
      <c r="O77" s="68">
        <v>21</v>
      </c>
      <c r="P77" s="68">
        <f>J77*(O77/100)</f>
        <v>0</v>
      </c>
      <c r="Q77" s="68">
        <f>J77+P77</f>
        <v>0</v>
      </c>
      <c r="R77" s="9"/>
      <c r="S77" s="9"/>
      <c r="T77" s="1"/>
      <c r="U77" s="1"/>
      <c r="V77" s="1"/>
      <c r="W77" s="1"/>
      <c r="X77" s="1"/>
      <c r="Y77" s="1"/>
      <c r="Z77" s="1"/>
    </row>
    <row r="78" spans="1:26" ht="9.75" customHeight="1" outlineLevel="4" x14ac:dyDescent="0.25">
      <c r="A78" s="69"/>
      <c r="B78" s="70"/>
      <c r="C78" s="70"/>
      <c r="D78" s="71"/>
      <c r="E78" s="72" t="s">
        <v>34</v>
      </c>
      <c r="F78" s="73" t="s">
        <v>320</v>
      </c>
      <c r="G78" s="71"/>
      <c r="H78" s="74">
        <v>45.9</v>
      </c>
      <c r="I78" s="112"/>
      <c r="J78" s="113"/>
      <c r="K78" s="74"/>
      <c r="L78" s="74"/>
      <c r="M78" s="74"/>
      <c r="N78" s="74"/>
      <c r="O78" s="75"/>
      <c r="P78" s="75"/>
      <c r="Q78" s="75"/>
      <c r="R78" s="9"/>
      <c r="S78" s="1"/>
      <c r="T78" s="1"/>
      <c r="U78" s="1"/>
      <c r="V78" s="1"/>
      <c r="W78" s="1"/>
      <c r="X78" s="1"/>
      <c r="Y78" s="1"/>
      <c r="Z78" s="1"/>
    </row>
    <row r="79" spans="1:26" ht="9.75" customHeight="1" outlineLevel="4" x14ac:dyDescent="0.25">
      <c r="A79" s="69"/>
      <c r="B79" s="70"/>
      <c r="C79" s="70"/>
      <c r="D79" s="71"/>
      <c r="E79" s="72"/>
      <c r="F79" s="73" t="s">
        <v>321</v>
      </c>
      <c r="G79" s="71"/>
      <c r="H79" s="74">
        <v>9.18</v>
      </c>
      <c r="I79" s="112"/>
      <c r="J79" s="113"/>
      <c r="K79" s="74"/>
      <c r="L79" s="74"/>
      <c r="M79" s="74"/>
      <c r="N79" s="74"/>
      <c r="O79" s="75"/>
      <c r="P79" s="75"/>
      <c r="Q79" s="75"/>
      <c r="R79" s="9"/>
      <c r="S79" s="1"/>
      <c r="T79" s="1"/>
      <c r="U79" s="1"/>
      <c r="V79" s="1"/>
      <c r="W79" s="1"/>
      <c r="X79" s="1"/>
      <c r="Y79" s="1"/>
      <c r="Z79" s="1"/>
    </row>
    <row r="80" spans="1:26" ht="7.5" customHeight="1" outlineLevel="4" x14ac:dyDescent="0.25">
      <c r="A80" s="9"/>
      <c r="B80" s="76"/>
      <c r="C80" s="77"/>
      <c r="D80" s="78"/>
      <c r="E80" s="79"/>
      <c r="F80" s="80"/>
      <c r="G80" s="78"/>
      <c r="H80" s="81"/>
      <c r="I80" s="114"/>
      <c r="J80" s="115"/>
      <c r="K80" s="83"/>
      <c r="L80" s="83"/>
      <c r="M80" s="83"/>
      <c r="N80" s="83"/>
      <c r="O80" s="82"/>
      <c r="P80" s="82"/>
      <c r="Q80" s="82"/>
      <c r="R80" s="9"/>
      <c r="S80" s="1"/>
      <c r="T80" s="1"/>
      <c r="U80" s="1"/>
      <c r="V80" s="1"/>
      <c r="W80" s="1"/>
      <c r="X80" s="1"/>
      <c r="Y80" s="1"/>
      <c r="Z80" s="1"/>
    </row>
    <row r="81" spans="1:26" ht="11.25" customHeight="1" outlineLevel="3" x14ac:dyDescent="0.25">
      <c r="A81" s="61"/>
      <c r="B81" s="62"/>
      <c r="C81" s="63">
        <v>2</v>
      </c>
      <c r="D81" s="64" t="s">
        <v>30</v>
      </c>
      <c r="E81" s="65" t="s">
        <v>83</v>
      </c>
      <c r="F81" s="66" t="s">
        <v>84</v>
      </c>
      <c r="G81" s="64" t="s">
        <v>33</v>
      </c>
      <c r="H81" s="67">
        <v>24.165100000000002</v>
      </c>
      <c r="I81" s="110"/>
      <c r="J81" s="111">
        <f>H81*I81</f>
        <v>0</v>
      </c>
      <c r="K81" s="67"/>
      <c r="L81" s="67">
        <f>H81*K81</f>
        <v>0</v>
      </c>
      <c r="M81" s="67">
        <v>3.0000000000000001E-5</v>
      </c>
      <c r="N81" s="67">
        <f>H81*M81</f>
        <v>7.2495300000000008E-4</v>
      </c>
      <c r="O81" s="68">
        <v>21</v>
      </c>
      <c r="P81" s="68">
        <f>J81*(O81/100)</f>
        <v>0</v>
      </c>
      <c r="Q81" s="68">
        <f>J81+P81</f>
        <v>0</v>
      </c>
      <c r="R81" s="9"/>
      <c r="S81" s="9"/>
      <c r="T81" s="1"/>
      <c r="U81" s="1"/>
      <c r="V81" s="1"/>
      <c r="W81" s="1"/>
      <c r="X81" s="1"/>
      <c r="Y81" s="1"/>
      <c r="Z81" s="1"/>
    </row>
    <row r="82" spans="1:26" ht="9.75" customHeight="1" outlineLevel="4" x14ac:dyDescent="0.25">
      <c r="A82" s="69"/>
      <c r="B82" s="70"/>
      <c r="C82" s="70"/>
      <c r="D82" s="71"/>
      <c r="E82" s="72" t="s">
        <v>34</v>
      </c>
      <c r="F82" s="73" t="s">
        <v>305</v>
      </c>
      <c r="G82" s="71"/>
      <c r="H82" s="74">
        <v>3.57</v>
      </c>
      <c r="I82" s="112"/>
      <c r="J82" s="113"/>
      <c r="K82" s="74"/>
      <c r="L82" s="74"/>
      <c r="M82" s="74"/>
      <c r="N82" s="74"/>
      <c r="O82" s="75"/>
      <c r="P82" s="75"/>
      <c r="Q82" s="75"/>
      <c r="R82" s="9"/>
      <c r="S82" s="1"/>
      <c r="T82" s="1"/>
      <c r="U82" s="1"/>
      <c r="V82" s="1"/>
      <c r="W82" s="1"/>
      <c r="X82" s="1"/>
      <c r="Y82" s="1"/>
      <c r="Z82" s="1"/>
    </row>
    <row r="83" spans="1:26" ht="9.75" customHeight="1" outlineLevel="4" x14ac:dyDescent="0.25">
      <c r="A83" s="69"/>
      <c r="B83" s="70"/>
      <c r="C83" s="70"/>
      <c r="D83" s="71"/>
      <c r="E83" s="72"/>
      <c r="F83" s="73" t="s">
        <v>281</v>
      </c>
      <c r="G83" s="71"/>
      <c r="H83" s="74">
        <v>16.567500000000003</v>
      </c>
      <c r="I83" s="112"/>
      <c r="J83" s="113"/>
      <c r="K83" s="74"/>
      <c r="L83" s="74"/>
      <c r="M83" s="74"/>
      <c r="N83" s="74"/>
      <c r="O83" s="75"/>
      <c r="P83" s="75"/>
      <c r="Q83" s="75"/>
      <c r="R83" s="9"/>
      <c r="S83" s="1"/>
      <c r="T83" s="1"/>
      <c r="U83" s="1"/>
      <c r="V83" s="1"/>
      <c r="W83" s="1"/>
      <c r="X83" s="1"/>
      <c r="Y83" s="1"/>
      <c r="Z83" s="1"/>
    </row>
    <row r="84" spans="1:26" ht="9.75" customHeight="1" outlineLevel="4" x14ac:dyDescent="0.25">
      <c r="A84" s="69"/>
      <c r="B84" s="70"/>
      <c r="C84" s="70"/>
      <c r="D84" s="71"/>
      <c r="E84" s="72"/>
      <c r="F84" s="73" t="s">
        <v>306</v>
      </c>
      <c r="G84" s="71"/>
      <c r="H84" s="74">
        <v>4.0276000000000005</v>
      </c>
      <c r="I84" s="112"/>
      <c r="J84" s="113"/>
      <c r="K84" s="74"/>
      <c r="L84" s="74"/>
      <c r="M84" s="74"/>
      <c r="N84" s="74"/>
      <c r="O84" s="75"/>
      <c r="P84" s="75"/>
      <c r="Q84" s="75"/>
      <c r="R84" s="9"/>
      <c r="S84" s="1"/>
      <c r="T84" s="1"/>
      <c r="U84" s="1"/>
      <c r="V84" s="1"/>
      <c r="W84" s="1"/>
      <c r="X84" s="1"/>
      <c r="Y84" s="1"/>
      <c r="Z84" s="1"/>
    </row>
    <row r="85" spans="1:26" ht="7.5" customHeight="1" outlineLevel="4" x14ac:dyDescent="0.25">
      <c r="A85" s="9"/>
      <c r="B85" s="76"/>
      <c r="C85" s="77"/>
      <c r="D85" s="78"/>
      <c r="E85" s="79"/>
      <c r="F85" s="80"/>
      <c r="G85" s="78"/>
      <c r="H85" s="81"/>
      <c r="I85" s="114"/>
      <c r="J85" s="115"/>
      <c r="K85" s="83"/>
      <c r="L85" s="83"/>
      <c r="M85" s="83"/>
      <c r="N85" s="83"/>
      <c r="O85" s="82"/>
      <c r="P85" s="82"/>
      <c r="Q85" s="82"/>
      <c r="R85" s="9"/>
      <c r="S85" s="1"/>
      <c r="T85" s="1"/>
      <c r="U85" s="1"/>
      <c r="V85" s="1"/>
      <c r="W85" s="1"/>
      <c r="X85" s="1"/>
      <c r="Y85" s="1"/>
      <c r="Z85" s="1"/>
    </row>
    <row r="86" spans="1:26" ht="11.25" customHeight="1" outlineLevel="3" x14ac:dyDescent="0.25">
      <c r="A86" s="61"/>
      <c r="B86" s="62"/>
      <c r="C86" s="63">
        <v>3</v>
      </c>
      <c r="D86" s="64" t="s">
        <v>30</v>
      </c>
      <c r="E86" s="65" t="s">
        <v>85</v>
      </c>
      <c r="F86" s="66" t="s">
        <v>86</v>
      </c>
      <c r="G86" s="64" t="s">
        <v>33</v>
      </c>
      <c r="H86" s="67">
        <v>170.77199999999999</v>
      </c>
      <c r="I86" s="110"/>
      <c r="J86" s="111">
        <f t="shared" ref="J86:J89" si="37">H86*I86</f>
        <v>0</v>
      </c>
      <c r="K86" s="67"/>
      <c r="L86" s="67">
        <f t="shared" ref="L86:L89" si="38">H86*K86</f>
        <v>0</v>
      </c>
      <c r="M86" s="67"/>
      <c r="N86" s="67">
        <f t="shared" ref="N86:N89" si="39">H86*M86</f>
        <v>0</v>
      </c>
      <c r="O86" s="68">
        <v>21</v>
      </c>
      <c r="P86" s="68">
        <f t="shared" ref="P86:P89" si="40">J86*(O86/100)</f>
        <v>0</v>
      </c>
      <c r="Q86" s="68">
        <f t="shared" ref="Q86:Q89" si="41">J86+P86</f>
        <v>0</v>
      </c>
      <c r="R86" s="9"/>
      <c r="S86" s="9"/>
      <c r="T86" s="1"/>
      <c r="U86" s="1"/>
      <c r="V86" s="1"/>
      <c r="W86" s="1"/>
      <c r="X86" s="1"/>
      <c r="Y86" s="1"/>
      <c r="Z86" s="1"/>
    </row>
    <row r="87" spans="1:26" ht="11.25" customHeight="1" outlineLevel="3" x14ac:dyDescent="0.25">
      <c r="A87" s="61"/>
      <c r="B87" s="62"/>
      <c r="C87" s="63">
        <v>4</v>
      </c>
      <c r="D87" s="64" t="s">
        <v>30</v>
      </c>
      <c r="E87" s="65" t="s">
        <v>87</v>
      </c>
      <c r="F87" s="66" t="s">
        <v>88</v>
      </c>
      <c r="G87" s="64" t="s">
        <v>33</v>
      </c>
      <c r="H87" s="67">
        <v>170.77199999999999</v>
      </c>
      <c r="I87" s="110"/>
      <c r="J87" s="111">
        <f t="shared" si="37"/>
        <v>0</v>
      </c>
      <c r="K87" s="67">
        <v>1E-3</v>
      </c>
      <c r="L87" s="67">
        <f t="shared" si="38"/>
        <v>0.17077200000000001</v>
      </c>
      <c r="M87" s="67">
        <v>3.1E-4</v>
      </c>
      <c r="N87" s="67">
        <f t="shared" si="39"/>
        <v>5.2939319999999998E-2</v>
      </c>
      <c r="O87" s="68">
        <v>21</v>
      </c>
      <c r="P87" s="68">
        <f t="shared" si="40"/>
        <v>0</v>
      </c>
      <c r="Q87" s="68">
        <f t="shared" si="41"/>
        <v>0</v>
      </c>
      <c r="R87" s="9"/>
      <c r="S87" s="9"/>
      <c r="T87" s="1"/>
      <c r="U87" s="1"/>
      <c r="V87" s="1"/>
      <c r="W87" s="1"/>
      <c r="X87" s="1"/>
      <c r="Y87" s="1"/>
      <c r="Z87" s="1"/>
    </row>
    <row r="88" spans="1:26" ht="11.25" customHeight="1" outlineLevel="3" x14ac:dyDescent="0.25">
      <c r="A88" s="61"/>
      <c r="B88" s="62"/>
      <c r="C88" s="63">
        <v>5</v>
      </c>
      <c r="D88" s="64" t="s">
        <v>30</v>
      </c>
      <c r="E88" s="65" t="s">
        <v>89</v>
      </c>
      <c r="F88" s="66" t="s">
        <v>90</v>
      </c>
      <c r="G88" s="64" t="s">
        <v>33</v>
      </c>
      <c r="H88" s="67">
        <v>170.77199999999999</v>
      </c>
      <c r="I88" s="110"/>
      <c r="J88" s="111">
        <f t="shared" si="37"/>
        <v>0</v>
      </c>
      <c r="K88" s="67"/>
      <c r="L88" s="67">
        <f t="shared" si="38"/>
        <v>0</v>
      </c>
      <c r="M88" s="67"/>
      <c r="N88" s="67">
        <f t="shared" si="39"/>
        <v>0</v>
      </c>
      <c r="O88" s="68">
        <v>21</v>
      </c>
      <c r="P88" s="68">
        <f t="shared" si="40"/>
        <v>0</v>
      </c>
      <c r="Q88" s="68">
        <f t="shared" si="41"/>
        <v>0</v>
      </c>
      <c r="R88" s="9"/>
      <c r="S88" s="9"/>
      <c r="T88" s="1"/>
      <c r="U88" s="1"/>
      <c r="V88" s="1"/>
      <c r="W88" s="1"/>
      <c r="X88" s="1"/>
      <c r="Y88" s="1"/>
      <c r="Z88" s="1"/>
    </row>
    <row r="89" spans="1:26" ht="11.25" customHeight="1" outlineLevel="3" x14ac:dyDescent="0.25">
      <c r="A89" s="61"/>
      <c r="B89" s="62"/>
      <c r="C89" s="63">
        <v>6</v>
      </c>
      <c r="D89" s="64" t="s">
        <v>30</v>
      </c>
      <c r="E89" s="65" t="s">
        <v>91</v>
      </c>
      <c r="F89" s="66" t="s">
        <v>92</v>
      </c>
      <c r="G89" s="64" t="s">
        <v>33</v>
      </c>
      <c r="H89" s="67">
        <v>170.77199999999999</v>
      </c>
      <c r="I89" s="110"/>
      <c r="J89" s="111">
        <f t="shared" si="37"/>
        <v>0</v>
      </c>
      <c r="K89" s="67">
        <v>2.0000000000000001E-4</v>
      </c>
      <c r="L89" s="67">
        <f t="shared" si="38"/>
        <v>3.4154400000000001E-2</v>
      </c>
      <c r="M89" s="67"/>
      <c r="N89" s="67">
        <f t="shared" si="39"/>
        <v>0</v>
      </c>
      <c r="O89" s="68">
        <v>21</v>
      </c>
      <c r="P89" s="68">
        <f t="shared" si="40"/>
        <v>0</v>
      </c>
      <c r="Q89" s="68">
        <f t="shared" si="41"/>
        <v>0</v>
      </c>
      <c r="R89" s="9"/>
      <c r="S89" s="9"/>
      <c r="T89" s="1"/>
      <c r="U89" s="1"/>
      <c r="V89" s="1"/>
      <c r="W89" s="1"/>
      <c r="X89" s="1"/>
      <c r="Y89" s="1"/>
      <c r="Z89" s="1"/>
    </row>
    <row r="90" spans="1:26" ht="9.75" customHeight="1" outlineLevel="4" x14ac:dyDescent="0.25">
      <c r="A90" s="69"/>
      <c r="B90" s="70"/>
      <c r="C90" s="70"/>
      <c r="D90" s="71"/>
      <c r="E90" s="72" t="s">
        <v>34</v>
      </c>
      <c r="F90" s="73" t="s">
        <v>322</v>
      </c>
      <c r="G90" s="71"/>
      <c r="H90" s="74">
        <v>45.9</v>
      </c>
      <c r="I90" s="112"/>
      <c r="J90" s="113"/>
      <c r="K90" s="74"/>
      <c r="L90" s="74"/>
      <c r="M90" s="74"/>
      <c r="N90" s="74"/>
      <c r="O90" s="75"/>
      <c r="P90" s="75"/>
      <c r="Q90" s="75"/>
      <c r="R90" s="9"/>
      <c r="S90" s="1"/>
      <c r="T90" s="1"/>
      <c r="U90" s="1"/>
      <c r="V90" s="1"/>
      <c r="W90" s="1"/>
      <c r="X90" s="1"/>
      <c r="Y90" s="1"/>
      <c r="Z90" s="1"/>
    </row>
    <row r="91" spans="1:26" ht="9.75" customHeight="1" outlineLevel="4" x14ac:dyDescent="0.25">
      <c r="A91" s="69"/>
      <c r="B91" s="70"/>
      <c r="C91" s="70"/>
      <c r="D91" s="71"/>
      <c r="E91" s="72"/>
      <c r="F91" s="73" t="s">
        <v>323</v>
      </c>
      <c r="G91" s="71"/>
      <c r="H91" s="74">
        <v>124.872</v>
      </c>
      <c r="I91" s="112"/>
      <c r="J91" s="113"/>
      <c r="K91" s="74"/>
      <c r="L91" s="74"/>
      <c r="M91" s="74"/>
      <c r="N91" s="74"/>
      <c r="O91" s="75"/>
      <c r="P91" s="75"/>
      <c r="Q91" s="75"/>
      <c r="R91" s="9"/>
      <c r="S91" s="1"/>
      <c r="T91" s="1"/>
      <c r="U91" s="1"/>
      <c r="V91" s="1"/>
      <c r="W91" s="1"/>
      <c r="X91" s="1"/>
      <c r="Y91" s="1"/>
      <c r="Z91" s="1"/>
    </row>
    <row r="92" spans="1:26" ht="7.5" customHeight="1" outlineLevel="4" x14ac:dyDescent="0.25">
      <c r="A92" s="9"/>
      <c r="B92" s="76"/>
      <c r="C92" s="77"/>
      <c r="D92" s="78"/>
      <c r="E92" s="79"/>
      <c r="F92" s="80"/>
      <c r="G92" s="78"/>
      <c r="H92" s="81"/>
      <c r="I92" s="114"/>
      <c r="J92" s="115"/>
      <c r="K92" s="83"/>
      <c r="L92" s="83"/>
      <c r="M92" s="83"/>
      <c r="N92" s="83"/>
      <c r="O92" s="82"/>
      <c r="P92" s="82"/>
      <c r="Q92" s="82"/>
      <c r="R92" s="9"/>
      <c r="S92" s="1"/>
      <c r="T92" s="1"/>
      <c r="U92" s="1"/>
      <c r="V92" s="1"/>
      <c r="W92" s="1"/>
      <c r="X92" s="1"/>
      <c r="Y92" s="1"/>
      <c r="Z92" s="1"/>
    </row>
    <row r="93" spans="1:26" ht="11.25" customHeight="1" outlineLevel="3" x14ac:dyDescent="0.25">
      <c r="A93" s="61"/>
      <c r="B93" s="62"/>
      <c r="C93" s="63">
        <v>7</v>
      </c>
      <c r="D93" s="64" t="s">
        <v>30</v>
      </c>
      <c r="E93" s="65" t="s">
        <v>95</v>
      </c>
      <c r="F93" s="66" t="s">
        <v>96</v>
      </c>
      <c r="G93" s="64" t="s">
        <v>33</v>
      </c>
      <c r="H93" s="67">
        <v>170.77199999999999</v>
      </c>
      <c r="I93" s="110"/>
      <c r="J93" s="111">
        <f>H93*I93</f>
        <v>0</v>
      </c>
      <c r="K93" s="67">
        <v>2.5999999999999998E-4</v>
      </c>
      <c r="L93" s="67">
        <f>H93*K93</f>
        <v>4.4400719999999991E-2</v>
      </c>
      <c r="M93" s="67"/>
      <c r="N93" s="67">
        <f>H93*M93</f>
        <v>0</v>
      </c>
      <c r="O93" s="68">
        <v>21</v>
      </c>
      <c r="P93" s="68">
        <f>J93*(O93/100)</f>
        <v>0</v>
      </c>
      <c r="Q93" s="68">
        <f>J93+P93</f>
        <v>0</v>
      </c>
      <c r="R93" s="9"/>
      <c r="S93" s="9"/>
      <c r="T93" s="1"/>
      <c r="U93" s="1"/>
      <c r="V93" s="1"/>
      <c r="W93" s="1"/>
      <c r="X93" s="1"/>
      <c r="Y93" s="1"/>
      <c r="Z93" s="1"/>
    </row>
    <row r="94" spans="1:26" ht="8.25" customHeight="1" outlineLevel="3" x14ac:dyDescent="0.25">
      <c r="A94" s="1"/>
      <c r="B94" s="5"/>
      <c r="C94" s="5"/>
      <c r="D94" s="5"/>
      <c r="E94" s="5"/>
      <c r="F94" s="5"/>
      <c r="G94" s="5"/>
      <c r="H94" s="5"/>
      <c r="I94" s="9"/>
      <c r="J94" s="9"/>
      <c r="K94" s="5"/>
      <c r="L94" s="5"/>
      <c r="M94" s="5"/>
      <c r="N94" s="5"/>
      <c r="O94" s="5"/>
      <c r="P94" s="9"/>
      <c r="Q94" s="9"/>
      <c r="R94" s="1"/>
      <c r="S94" s="1"/>
      <c r="T94" s="1"/>
      <c r="U94" s="1"/>
      <c r="V94" s="1"/>
      <c r="W94" s="1"/>
      <c r="X94" s="1"/>
      <c r="Y94" s="1"/>
      <c r="Z94" s="1"/>
    </row>
    <row r="95" spans="1:26" ht="8.25" customHeight="1" outlineLevel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8.2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8.2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8.2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8.2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8.2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8.2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8.2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8.2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8.2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8.2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8.2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jpaoOmput/mkA9dYsqqBj5oxk9oLZer4K45mycnnvSqOwM7VMgMvkNKqz+Odu513QVwiTecRnJnMuaQ0P9r/YQ==" saltValue="GrLVyKSn0EBSMI3vE8Sfwg==" spinCount="100000" sheet="1" objects="1" scenarios="1"/>
  <pageMargins left="0.7" right="0.7" top="0.75" bottom="0.75" header="0" footer="0"/>
  <pageSetup orientation="landscape"/>
  <headerFooter>
    <oddFooter>&amp;Lčm 52&amp;C&amp;P/&amp;R&amp;D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88" zoomScale="70" zoomScaleNormal="70" workbookViewId="0">
      <selection activeCell="S132" sqref="S132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SUBTOTAL(9,J8:J134)</f>
        <v>0</v>
      </c>
      <c r="K7" s="46"/>
      <c r="L7" s="17">
        <f>SUBTOTAL(9,L8:L134)</f>
        <v>5.4747602999999998</v>
      </c>
      <c r="M7" s="46"/>
      <c r="N7" s="17">
        <f>SUBTOTAL(9,N8:N134)</f>
        <v>2.7011690400000004</v>
      </c>
      <c r="O7" s="47"/>
      <c r="P7" s="16">
        <f t="shared" ref="P7:Q7" si="0">SUBTOTAL(9,P8:P134)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324</v>
      </c>
      <c r="B8" s="49">
        <v>2</v>
      </c>
      <c r="C8" s="50"/>
      <c r="D8" s="51" t="s">
        <v>25</v>
      </c>
      <c r="E8" s="51"/>
      <c r="F8" s="19" t="s">
        <v>325</v>
      </c>
      <c r="G8" s="51"/>
      <c r="H8" s="52"/>
      <c r="I8" s="106"/>
      <c r="J8" s="107">
        <f>SUBTOTAL(9,J9:J133)</f>
        <v>0</v>
      </c>
      <c r="K8" s="52"/>
      <c r="L8" s="53">
        <f>SUBTOTAL(9,L9:L133)</f>
        <v>5.4747602999999998</v>
      </c>
      <c r="M8" s="52"/>
      <c r="N8" s="53">
        <f>SUBTOTAL(9,N9:N133)</f>
        <v>2.7011690400000004</v>
      </c>
      <c r="O8" s="54"/>
      <c r="P8" s="20">
        <f t="shared" ref="P8:Q8" si="1">SUBTOTAL(9,P9:P133)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326</v>
      </c>
      <c r="B9" s="55">
        <v>3</v>
      </c>
      <c r="C9" s="56"/>
      <c r="D9" s="57" t="s">
        <v>28</v>
      </c>
      <c r="E9" s="57"/>
      <c r="F9" s="58" t="s">
        <v>29</v>
      </c>
      <c r="G9" s="57"/>
      <c r="H9" s="59"/>
      <c r="I9" s="108"/>
      <c r="J9" s="109">
        <f>SUBTOTAL(9,J10:J24)</f>
        <v>0</v>
      </c>
      <c r="K9" s="59"/>
      <c r="L9" s="21">
        <f>SUBTOTAL(9,L10:L24)</f>
        <v>3.7971949999999994</v>
      </c>
      <c r="M9" s="59"/>
      <c r="N9" s="21">
        <f>SUBTOTAL(9,N10:N24)</f>
        <v>1.9979999999999998E-4</v>
      </c>
      <c r="O9" s="60"/>
      <c r="P9" s="22">
        <f t="shared" ref="P9:Q9" si="2">SUBTOTAL(9,P10:P24)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31</v>
      </c>
      <c r="F10" s="66" t="s">
        <v>32</v>
      </c>
      <c r="G10" s="64" t="s">
        <v>33</v>
      </c>
      <c r="H10" s="67">
        <v>74.540000000000006</v>
      </c>
      <c r="I10" s="110"/>
      <c r="J10" s="111">
        <f>H10*I10</f>
        <v>0</v>
      </c>
      <c r="K10" s="67">
        <v>2.1000000000000001E-2</v>
      </c>
      <c r="L10" s="67">
        <f>H10*K10</f>
        <v>1.5653400000000002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327</v>
      </c>
      <c r="G11" s="71"/>
      <c r="H11" s="74">
        <v>74.540000000000006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22.5" customHeight="1" outlineLevel="3" x14ac:dyDescent="0.25">
      <c r="A13" s="61"/>
      <c r="B13" s="62"/>
      <c r="C13" s="63">
        <v>2</v>
      </c>
      <c r="D13" s="64" t="s">
        <v>30</v>
      </c>
      <c r="E13" s="65" t="s">
        <v>36</v>
      </c>
      <c r="F13" s="66" t="s">
        <v>37</v>
      </c>
      <c r="G13" s="64" t="s">
        <v>33</v>
      </c>
      <c r="H13" s="67">
        <v>112.14999999999998</v>
      </c>
      <c r="I13" s="110"/>
      <c r="J13" s="111">
        <f>H13*I13</f>
        <v>0</v>
      </c>
      <c r="K13" s="67">
        <v>1.9699999999999999E-2</v>
      </c>
      <c r="L13" s="67">
        <f>H13*K13</f>
        <v>2.2093549999999995</v>
      </c>
      <c r="M13" s="67"/>
      <c r="N13" s="67">
        <f>H13*M13</f>
        <v>0</v>
      </c>
      <c r="O13" s="68">
        <v>21</v>
      </c>
      <c r="P13" s="68">
        <f>J13*(O13/100)</f>
        <v>0</v>
      </c>
      <c r="Q13" s="68">
        <f>J13+P13</f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9.75" customHeight="1" outlineLevel="4" x14ac:dyDescent="0.25">
      <c r="A14" s="69"/>
      <c r="B14" s="70"/>
      <c r="C14" s="70"/>
      <c r="D14" s="71"/>
      <c r="E14" s="72" t="s">
        <v>34</v>
      </c>
      <c r="F14" s="73" t="s">
        <v>328</v>
      </c>
      <c r="G14" s="71"/>
      <c r="H14" s="74">
        <v>112.14999999999998</v>
      </c>
      <c r="I14" s="112"/>
      <c r="J14" s="113"/>
      <c r="K14" s="74"/>
      <c r="L14" s="74"/>
      <c r="M14" s="74"/>
      <c r="N14" s="74"/>
      <c r="O14" s="75"/>
      <c r="P14" s="75"/>
      <c r="Q14" s="75"/>
      <c r="R14" s="9"/>
      <c r="S14" s="1"/>
      <c r="T14" s="1"/>
      <c r="U14" s="1"/>
      <c r="V14" s="1"/>
      <c r="W14" s="1"/>
      <c r="X14" s="1"/>
      <c r="Y14" s="1"/>
      <c r="Z14" s="1"/>
    </row>
    <row r="15" spans="1:26" ht="7.5" customHeight="1" outlineLevel="4" x14ac:dyDescent="0.25">
      <c r="A15" s="9"/>
      <c r="B15" s="76"/>
      <c r="C15" s="77"/>
      <c r="D15" s="78"/>
      <c r="E15" s="79"/>
      <c r="F15" s="80"/>
      <c r="G15" s="78"/>
      <c r="H15" s="81"/>
      <c r="I15" s="114"/>
      <c r="J15" s="115"/>
      <c r="K15" s="83"/>
      <c r="L15" s="83"/>
      <c r="M15" s="83"/>
      <c r="N15" s="83"/>
      <c r="O15" s="82"/>
      <c r="P15" s="82"/>
      <c r="Q15" s="82"/>
      <c r="R15" s="9"/>
      <c r="S15" s="1"/>
      <c r="T15" s="1"/>
      <c r="U15" s="1"/>
      <c r="V15" s="1"/>
      <c r="W15" s="1"/>
      <c r="X15" s="1"/>
      <c r="Y15" s="1"/>
      <c r="Z15" s="1"/>
    </row>
    <row r="16" spans="1:26" ht="11.25" customHeight="1" outlineLevel="3" x14ac:dyDescent="0.25">
      <c r="A16" s="61"/>
      <c r="B16" s="62"/>
      <c r="C16" s="63">
        <v>3</v>
      </c>
      <c r="D16" s="64" t="s">
        <v>30</v>
      </c>
      <c r="E16" s="65" t="s">
        <v>196</v>
      </c>
      <c r="F16" s="66" t="s">
        <v>197</v>
      </c>
      <c r="G16" s="64" t="s">
        <v>166</v>
      </c>
      <c r="H16" s="67">
        <v>15</v>
      </c>
      <c r="I16" s="110"/>
      <c r="J16" s="111">
        <f>H16*I16</f>
        <v>0</v>
      </c>
      <c r="K16" s="67">
        <v>1.5E-3</v>
      </c>
      <c r="L16" s="67">
        <f>H16*K16</f>
        <v>2.2499999999999999E-2</v>
      </c>
      <c r="M16" s="67"/>
      <c r="N16" s="67">
        <f>H16*M16</f>
        <v>0</v>
      </c>
      <c r="O16" s="68">
        <v>21</v>
      </c>
      <c r="P16" s="68">
        <f>J16*(O16/100)</f>
        <v>0</v>
      </c>
      <c r="Q16" s="68">
        <f>J16+P16</f>
        <v>0</v>
      </c>
      <c r="R16" s="9"/>
      <c r="S16" s="9"/>
      <c r="T16" s="1"/>
      <c r="U16" s="1"/>
      <c r="V16" s="1"/>
      <c r="W16" s="1"/>
      <c r="X16" s="1"/>
      <c r="Y16" s="1"/>
      <c r="Z16" s="1"/>
    </row>
    <row r="17" spans="1:26" ht="9.75" customHeight="1" outlineLevel="4" x14ac:dyDescent="0.25">
      <c r="A17" s="69"/>
      <c r="B17" s="70"/>
      <c r="C17" s="70"/>
      <c r="D17" s="71"/>
      <c r="E17" s="72" t="s">
        <v>34</v>
      </c>
      <c r="F17" s="73" t="s">
        <v>329</v>
      </c>
      <c r="G17" s="71"/>
      <c r="H17" s="74">
        <v>15</v>
      </c>
      <c r="I17" s="112"/>
      <c r="J17" s="113"/>
      <c r="K17" s="74"/>
      <c r="L17" s="74"/>
      <c r="M17" s="74"/>
      <c r="N17" s="74"/>
      <c r="O17" s="75"/>
      <c r="P17" s="75"/>
      <c r="Q17" s="75"/>
      <c r="R17" s="9"/>
      <c r="S17" s="1"/>
      <c r="T17" s="1"/>
      <c r="U17" s="1"/>
      <c r="V17" s="1"/>
      <c r="W17" s="1"/>
      <c r="X17" s="1"/>
      <c r="Y17" s="1"/>
      <c r="Z17" s="1"/>
    </row>
    <row r="18" spans="1:26" ht="7.5" customHeight="1" outlineLevel="4" x14ac:dyDescent="0.25">
      <c r="A18" s="9"/>
      <c r="B18" s="76"/>
      <c r="C18" s="77"/>
      <c r="D18" s="78"/>
      <c r="E18" s="79"/>
      <c r="F18" s="80"/>
      <c r="G18" s="78"/>
      <c r="H18" s="81"/>
      <c r="I18" s="114"/>
      <c r="J18" s="115"/>
      <c r="K18" s="83"/>
      <c r="L18" s="83"/>
      <c r="M18" s="83"/>
      <c r="N18" s="83"/>
      <c r="O18" s="82"/>
      <c r="P18" s="82"/>
      <c r="Q18" s="82"/>
      <c r="R18" s="9"/>
      <c r="S18" s="1"/>
      <c r="T18" s="1"/>
      <c r="U18" s="1"/>
      <c r="V18" s="1"/>
      <c r="W18" s="1"/>
      <c r="X18" s="1"/>
      <c r="Y18" s="1"/>
      <c r="Z18" s="1"/>
    </row>
    <row r="19" spans="1:26" ht="11.25" customHeight="1" outlineLevel="3" x14ac:dyDescent="0.25">
      <c r="A19" s="61"/>
      <c r="B19" s="62"/>
      <c r="C19" s="63">
        <v>4</v>
      </c>
      <c r="D19" s="64" t="s">
        <v>30</v>
      </c>
      <c r="E19" s="65" t="s">
        <v>39</v>
      </c>
      <c r="F19" s="66" t="s">
        <v>40</v>
      </c>
      <c r="G19" s="64" t="s">
        <v>33</v>
      </c>
      <c r="H19" s="67">
        <v>19.979999999999997</v>
      </c>
      <c r="I19" s="110"/>
      <c r="J19" s="111">
        <f>H19*I19</f>
        <v>0</v>
      </c>
      <c r="K19" s="67"/>
      <c r="L19" s="67">
        <f>H19*K19</f>
        <v>0</v>
      </c>
      <c r="M19" s="67">
        <v>1.0000000000000001E-5</v>
      </c>
      <c r="N19" s="67">
        <f>H19*M19</f>
        <v>1.9979999999999998E-4</v>
      </c>
      <c r="O19" s="68">
        <v>21</v>
      </c>
      <c r="P19" s="68">
        <f>J19*(O19/100)</f>
        <v>0</v>
      </c>
      <c r="Q19" s="68">
        <f>J19+P19</f>
        <v>0</v>
      </c>
      <c r="R19" s="9"/>
      <c r="S19" s="9"/>
      <c r="T19" s="1"/>
      <c r="U19" s="1"/>
      <c r="V19" s="1"/>
      <c r="W19" s="1"/>
      <c r="X19" s="1"/>
      <c r="Y19" s="1"/>
      <c r="Z19" s="1"/>
    </row>
    <row r="20" spans="1:26" ht="9.75" customHeight="1" outlineLevel="4" x14ac:dyDescent="0.25">
      <c r="A20" s="69"/>
      <c r="B20" s="70"/>
      <c r="C20" s="70"/>
      <c r="D20" s="71"/>
      <c r="E20" s="72" t="s">
        <v>34</v>
      </c>
      <c r="F20" s="73" t="s">
        <v>330</v>
      </c>
      <c r="G20" s="71"/>
      <c r="H20" s="74">
        <v>3.1500000000000004</v>
      </c>
      <c r="I20" s="112"/>
      <c r="J20" s="113"/>
      <c r="K20" s="74"/>
      <c r="L20" s="74"/>
      <c r="M20" s="74"/>
      <c r="N20" s="74"/>
      <c r="O20" s="75"/>
      <c r="P20" s="75"/>
      <c r="Q20" s="75"/>
      <c r="R20" s="9"/>
      <c r="S20" s="1"/>
      <c r="T20" s="1"/>
      <c r="U20" s="1"/>
      <c r="V20" s="1"/>
      <c r="W20" s="1"/>
      <c r="X20" s="1"/>
      <c r="Y20" s="1"/>
      <c r="Z20" s="1"/>
    </row>
    <row r="21" spans="1:26" ht="9.75" customHeight="1" outlineLevel="4" x14ac:dyDescent="0.25">
      <c r="A21" s="69"/>
      <c r="B21" s="70"/>
      <c r="C21" s="70"/>
      <c r="D21" s="71"/>
      <c r="E21" s="72"/>
      <c r="F21" s="73" t="s">
        <v>331</v>
      </c>
      <c r="G21" s="71"/>
      <c r="H21" s="74">
        <v>13.5</v>
      </c>
      <c r="I21" s="112"/>
      <c r="J21" s="113"/>
      <c r="K21" s="74"/>
      <c r="L21" s="74"/>
      <c r="M21" s="74"/>
      <c r="N21" s="74"/>
      <c r="O21" s="75"/>
      <c r="P21" s="75"/>
      <c r="Q21" s="75"/>
      <c r="R21" s="9"/>
      <c r="S21" s="1"/>
      <c r="T21" s="1"/>
      <c r="U21" s="1"/>
      <c r="V21" s="1"/>
      <c r="W21" s="1"/>
      <c r="X21" s="1"/>
      <c r="Y21" s="1"/>
      <c r="Z21" s="1"/>
    </row>
    <row r="22" spans="1:26" ht="9.75" customHeight="1" outlineLevel="4" x14ac:dyDescent="0.25">
      <c r="A22" s="69"/>
      <c r="B22" s="70"/>
      <c r="C22" s="70"/>
      <c r="D22" s="71"/>
      <c r="E22" s="72"/>
      <c r="F22" s="73" t="s">
        <v>332</v>
      </c>
      <c r="G22" s="71"/>
      <c r="H22" s="74">
        <v>3.33</v>
      </c>
      <c r="I22" s="112"/>
      <c r="J22" s="113"/>
      <c r="K22" s="74"/>
      <c r="L22" s="74"/>
      <c r="M22" s="74"/>
      <c r="N22" s="74"/>
      <c r="O22" s="75"/>
      <c r="P22" s="75"/>
      <c r="Q22" s="75"/>
      <c r="R22" s="9"/>
      <c r="S22" s="1"/>
      <c r="T22" s="1"/>
      <c r="U22" s="1"/>
      <c r="V22" s="1"/>
      <c r="W22" s="1"/>
      <c r="X22" s="1"/>
      <c r="Y22" s="1"/>
      <c r="Z22" s="1"/>
    </row>
    <row r="23" spans="1:26" ht="7.5" customHeight="1" outlineLevel="4" x14ac:dyDescent="0.25">
      <c r="A23" s="9"/>
      <c r="B23" s="76"/>
      <c r="C23" s="77"/>
      <c r="D23" s="78"/>
      <c r="E23" s="79"/>
      <c r="F23" s="80"/>
      <c r="G23" s="78"/>
      <c r="H23" s="81"/>
      <c r="I23" s="114"/>
      <c r="J23" s="115"/>
      <c r="K23" s="83"/>
      <c r="L23" s="83"/>
      <c r="M23" s="83"/>
      <c r="N23" s="83"/>
      <c r="O23" s="82"/>
      <c r="P23" s="82"/>
      <c r="Q23" s="82"/>
      <c r="R23" s="9"/>
      <c r="S23" s="1"/>
      <c r="T23" s="1"/>
      <c r="U23" s="1"/>
      <c r="V23" s="1"/>
      <c r="W23" s="1"/>
      <c r="X23" s="1"/>
      <c r="Y23" s="1"/>
      <c r="Z23" s="1"/>
    </row>
    <row r="24" spans="1:26" ht="8.25" customHeight="1" outlineLevel="3" x14ac:dyDescent="0.25">
      <c r="A24" s="1"/>
      <c r="B24" s="5"/>
      <c r="C24" s="5"/>
      <c r="D24" s="5"/>
      <c r="E24" s="5"/>
      <c r="F24" s="5"/>
      <c r="G24" s="5"/>
      <c r="H24" s="5"/>
      <c r="I24" s="116"/>
      <c r="J24" s="116"/>
      <c r="K24" s="5"/>
      <c r="L24" s="5"/>
      <c r="M24" s="5"/>
      <c r="N24" s="5"/>
      <c r="O24" s="5"/>
      <c r="P24" s="9"/>
      <c r="Q24" s="9"/>
      <c r="R24" s="1"/>
      <c r="S24" s="1"/>
      <c r="T24" s="1"/>
      <c r="U24" s="1"/>
      <c r="V24" s="1"/>
      <c r="W24" s="1"/>
      <c r="X24" s="1"/>
      <c r="Y24" s="1"/>
      <c r="Z24" s="1"/>
    </row>
    <row r="25" spans="1:26" ht="11.25" customHeight="1" outlineLevel="2" x14ac:dyDescent="0.25">
      <c r="A25" s="18" t="s">
        <v>333</v>
      </c>
      <c r="B25" s="55">
        <v>3</v>
      </c>
      <c r="C25" s="56"/>
      <c r="D25" s="57" t="s">
        <v>28</v>
      </c>
      <c r="E25" s="57"/>
      <c r="F25" s="58" t="s">
        <v>45</v>
      </c>
      <c r="G25" s="57"/>
      <c r="H25" s="59"/>
      <c r="I25" s="108"/>
      <c r="J25" s="109">
        <f>SUBTOTAL(9,J26:J45)</f>
        <v>0</v>
      </c>
      <c r="K25" s="59"/>
      <c r="L25" s="21">
        <f>SUBTOTAL(9,L26:L45)</f>
        <v>1.26718E-2</v>
      </c>
      <c r="M25" s="59"/>
      <c r="N25" s="21">
        <f>SUBTOTAL(9,N26:N45)</f>
        <v>2.3259000000000003</v>
      </c>
      <c r="O25" s="60"/>
      <c r="P25" s="22">
        <f t="shared" ref="P25:Q25" si="3">SUBTOTAL(9,P26:P45)</f>
        <v>0</v>
      </c>
      <c r="Q25" s="22">
        <f t="shared" si="3"/>
        <v>0</v>
      </c>
      <c r="R25" s="9"/>
      <c r="S25" s="9"/>
      <c r="T25" s="1"/>
      <c r="U25" s="1"/>
      <c r="V25" s="1"/>
      <c r="W25" s="1"/>
      <c r="X25" s="1"/>
      <c r="Y25" s="1"/>
      <c r="Z25" s="1"/>
    </row>
    <row r="26" spans="1:26" ht="11.25" customHeight="1" outlineLevel="3" x14ac:dyDescent="0.25">
      <c r="A26" s="61"/>
      <c r="B26" s="62"/>
      <c r="C26" s="63">
        <v>1</v>
      </c>
      <c r="D26" s="64" t="s">
        <v>30</v>
      </c>
      <c r="E26" s="65" t="s">
        <v>46</v>
      </c>
      <c r="F26" s="66" t="s">
        <v>47</v>
      </c>
      <c r="G26" s="64" t="s">
        <v>48</v>
      </c>
      <c r="H26" s="67">
        <v>40</v>
      </c>
      <c r="I26" s="110"/>
      <c r="J26" s="111">
        <f>H26*I26</f>
        <v>0</v>
      </c>
      <c r="K26" s="67"/>
      <c r="L26" s="67">
        <f>H26*K26</f>
        <v>0</v>
      </c>
      <c r="M26" s="67"/>
      <c r="N26" s="67">
        <f>H26*M26</f>
        <v>0</v>
      </c>
      <c r="O26" s="68">
        <v>21</v>
      </c>
      <c r="P26" s="68">
        <f>J26*(O26/100)</f>
        <v>0</v>
      </c>
      <c r="Q26" s="68">
        <f>J26+P26</f>
        <v>0</v>
      </c>
      <c r="R26" s="9"/>
      <c r="S26" s="9"/>
      <c r="T26" s="1"/>
      <c r="U26" s="1"/>
      <c r="V26" s="1"/>
      <c r="W26" s="1"/>
      <c r="X26" s="1"/>
      <c r="Y26" s="1"/>
      <c r="Z26" s="1"/>
    </row>
    <row r="27" spans="1:26" ht="9.75" customHeight="1" outlineLevel="4" x14ac:dyDescent="0.25">
      <c r="A27" s="69"/>
      <c r="B27" s="70"/>
      <c r="C27" s="70"/>
      <c r="D27" s="71"/>
      <c r="E27" s="72" t="s">
        <v>34</v>
      </c>
      <c r="F27" s="73" t="s">
        <v>49</v>
      </c>
      <c r="G27" s="71"/>
      <c r="H27" s="74">
        <v>40</v>
      </c>
      <c r="I27" s="112"/>
      <c r="J27" s="113"/>
      <c r="K27" s="74"/>
      <c r="L27" s="74"/>
      <c r="M27" s="74"/>
      <c r="N27" s="74"/>
      <c r="O27" s="75"/>
      <c r="P27" s="75"/>
      <c r="Q27" s="75"/>
      <c r="R27" s="9"/>
      <c r="S27" s="1"/>
      <c r="T27" s="1"/>
      <c r="U27" s="1"/>
      <c r="V27" s="1"/>
      <c r="W27" s="1"/>
      <c r="X27" s="1"/>
      <c r="Y27" s="1"/>
      <c r="Z27" s="1"/>
    </row>
    <row r="28" spans="1:26" ht="7.5" customHeight="1" outlineLevel="4" x14ac:dyDescent="0.25">
      <c r="A28" s="9"/>
      <c r="B28" s="76"/>
      <c r="C28" s="77"/>
      <c r="D28" s="78"/>
      <c r="E28" s="79"/>
      <c r="F28" s="80"/>
      <c r="G28" s="78"/>
      <c r="H28" s="81"/>
      <c r="I28" s="114"/>
      <c r="J28" s="115"/>
      <c r="K28" s="83"/>
      <c r="L28" s="83"/>
      <c r="M28" s="83"/>
      <c r="N28" s="83"/>
      <c r="O28" s="82"/>
      <c r="P28" s="82"/>
      <c r="Q28" s="82"/>
      <c r="R28" s="9"/>
      <c r="S28" s="1"/>
      <c r="T28" s="1"/>
      <c r="U28" s="1"/>
      <c r="V28" s="1"/>
      <c r="W28" s="1"/>
      <c r="X28" s="1"/>
      <c r="Y28" s="1"/>
      <c r="Z28" s="1"/>
    </row>
    <row r="29" spans="1:26" ht="11.25" customHeight="1" outlineLevel="3" x14ac:dyDescent="0.25">
      <c r="A29" s="61"/>
      <c r="B29" s="62"/>
      <c r="C29" s="63">
        <v>2</v>
      </c>
      <c r="D29" s="64" t="s">
        <v>30</v>
      </c>
      <c r="E29" s="65" t="s">
        <v>50</v>
      </c>
      <c r="F29" s="66" t="s">
        <v>51</v>
      </c>
      <c r="G29" s="64" t="s">
        <v>48</v>
      </c>
      <c r="H29" s="67">
        <v>24</v>
      </c>
      <c r="I29" s="110"/>
      <c r="J29" s="111">
        <f>H29*I29</f>
        <v>0</v>
      </c>
      <c r="K29" s="67"/>
      <c r="L29" s="67">
        <f>H29*K29</f>
        <v>0</v>
      </c>
      <c r="M29" s="67"/>
      <c r="N29" s="67">
        <f>H29*M29</f>
        <v>0</v>
      </c>
      <c r="O29" s="68">
        <v>21</v>
      </c>
      <c r="P29" s="68">
        <f>J29*(O29/100)</f>
        <v>0</v>
      </c>
      <c r="Q29" s="68">
        <f>J29+P29</f>
        <v>0</v>
      </c>
      <c r="R29" s="9"/>
      <c r="S29" s="9"/>
      <c r="T29" s="1"/>
      <c r="U29" s="1"/>
      <c r="V29" s="1"/>
      <c r="W29" s="1"/>
      <c r="X29" s="1"/>
      <c r="Y29" s="1"/>
      <c r="Z29" s="1"/>
    </row>
    <row r="30" spans="1:26" ht="9.75" customHeight="1" outlineLevel="4" x14ac:dyDescent="0.25">
      <c r="A30" s="69"/>
      <c r="B30" s="70"/>
      <c r="C30" s="70"/>
      <c r="D30" s="71"/>
      <c r="E30" s="72" t="s">
        <v>34</v>
      </c>
      <c r="F30" s="73" t="s">
        <v>52</v>
      </c>
      <c r="G30" s="71"/>
      <c r="H30" s="74">
        <v>24</v>
      </c>
      <c r="I30" s="112"/>
      <c r="J30" s="113"/>
      <c r="K30" s="74"/>
      <c r="L30" s="74"/>
      <c r="M30" s="74"/>
      <c r="N30" s="74"/>
      <c r="O30" s="75"/>
      <c r="P30" s="75"/>
      <c r="Q30" s="75"/>
      <c r="R30" s="9"/>
      <c r="S30" s="1"/>
      <c r="T30" s="1"/>
      <c r="U30" s="1"/>
      <c r="V30" s="1"/>
      <c r="W30" s="1"/>
      <c r="X30" s="1"/>
      <c r="Y30" s="1"/>
      <c r="Z30" s="1"/>
    </row>
    <row r="31" spans="1:26" ht="7.5" customHeight="1" outlineLevel="4" x14ac:dyDescent="0.25">
      <c r="A31" s="9"/>
      <c r="B31" s="76"/>
      <c r="C31" s="77"/>
      <c r="D31" s="78"/>
      <c r="E31" s="79"/>
      <c r="F31" s="80"/>
      <c r="G31" s="78"/>
      <c r="H31" s="81"/>
      <c r="I31" s="114"/>
      <c r="J31" s="115"/>
      <c r="K31" s="83"/>
      <c r="L31" s="83"/>
      <c r="M31" s="83"/>
      <c r="N31" s="83"/>
      <c r="O31" s="82"/>
      <c r="P31" s="82"/>
      <c r="Q31" s="82"/>
      <c r="R31" s="9"/>
      <c r="S31" s="1"/>
      <c r="T31" s="1"/>
      <c r="U31" s="1"/>
      <c r="V31" s="1"/>
      <c r="W31" s="1"/>
      <c r="X31" s="1"/>
      <c r="Y31" s="1"/>
      <c r="Z31" s="1"/>
    </row>
    <row r="32" spans="1:26" ht="11.25" customHeight="1" outlineLevel="3" x14ac:dyDescent="0.25">
      <c r="A32" s="61"/>
      <c r="B32" s="62"/>
      <c r="C32" s="63">
        <v>3</v>
      </c>
      <c r="D32" s="64" t="s">
        <v>30</v>
      </c>
      <c r="E32" s="65" t="s">
        <v>334</v>
      </c>
      <c r="F32" s="66" t="s">
        <v>335</v>
      </c>
      <c r="G32" s="64" t="s">
        <v>33</v>
      </c>
      <c r="H32" s="67">
        <v>13.5</v>
      </c>
      <c r="I32" s="110"/>
      <c r="J32" s="111">
        <f>H32*I32</f>
        <v>0</v>
      </c>
      <c r="K32" s="67"/>
      <c r="L32" s="67">
        <f>H32*K32</f>
        <v>0</v>
      </c>
      <c r="M32" s="67">
        <v>3.4000000000000002E-2</v>
      </c>
      <c r="N32" s="67">
        <f>H32*M32</f>
        <v>0.45900000000000002</v>
      </c>
      <c r="O32" s="68">
        <v>21</v>
      </c>
      <c r="P32" s="68">
        <f>J32*(O32/100)</f>
        <v>0</v>
      </c>
      <c r="Q32" s="68">
        <f>J32+P32</f>
        <v>0</v>
      </c>
      <c r="R32" s="9"/>
      <c r="S32" s="9"/>
      <c r="T32" s="1"/>
      <c r="U32" s="1"/>
      <c r="V32" s="1"/>
      <c r="W32" s="1"/>
      <c r="X32" s="1"/>
      <c r="Y32" s="1"/>
      <c r="Z32" s="1"/>
    </row>
    <row r="33" spans="1:26" ht="9.75" customHeight="1" outlineLevel="4" x14ac:dyDescent="0.25">
      <c r="A33" s="69"/>
      <c r="B33" s="70"/>
      <c r="C33" s="70"/>
      <c r="D33" s="71"/>
      <c r="E33" s="72" t="s">
        <v>34</v>
      </c>
      <c r="F33" s="73" t="s">
        <v>331</v>
      </c>
      <c r="G33" s="71"/>
      <c r="H33" s="74">
        <v>13.5</v>
      </c>
      <c r="I33" s="112"/>
      <c r="J33" s="113"/>
      <c r="K33" s="74"/>
      <c r="L33" s="74"/>
      <c r="M33" s="74"/>
      <c r="N33" s="74"/>
      <c r="O33" s="75"/>
      <c r="P33" s="75"/>
      <c r="Q33" s="75"/>
      <c r="R33" s="9"/>
      <c r="S33" s="1"/>
      <c r="T33" s="1"/>
      <c r="U33" s="1"/>
      <c r="V33" s="1"/>
      <c r="W33" s="1"/>
      <c r="X33" s="1"/>
      <c r="Y33" s="1"/>
      <c r="Z33" s="1"/>
    </row>
    <row r="34" spans="1:26" ht="7.5" customHeight="1" outlineLevel="4" x14ac:dyDescent="0.25">
      <c r="A34" s="9"/>
      <c r="B34" s="76"/>
      <c r="C34" s="77"/>
      <c r="D34" s="78"/>
      <c r="E34" s="79"/>
      <c r="F34" s="80"/>
      <c r="G34" s="78"/>
      <c r="H34" s="81"/>
      <c r="I34" s="114"/>
      <c r="J34" s="115"/>
      <c r="K34" s="83"/>
      <c r="L34" s="83"/>
      <c r="M34" s="83"/>
      <c r="N34" s="83"/>
      <c r="O34" s="82"/>
      <c r="P34" s="82"/>
      <c r="Q34" s="82"/>
      <c r="R34" s="9"/>
      <c r="S34" s="1"/>
      <c r="T34" s="1"/>
      <c r="U34" s="1"/>
      <c r="V34" s="1"/>
      <c r="W34" s="1"/>
      <c r="X34" s="1"/>
      <c r="Y34" s="1"/>
      <c r="Z34" s="1"/>
    </row>
    <row r="35" spans="1:26" ht="11.25" customHeight="1" outlineLevel="3" x14ac:dyDescent="0.25">
      <c r="A35" s="61"/>
      <c r="B35" s="62"/>
      <c r="C35" s="63">
        <v>4</v>
      </c>
      <c r="D35" s="64" t="s">
        <v>30</v>
      </c>
      <c r="E35" s="65" t="s">
        <v>53</v>
      </c>
      <c r="F35" s="66" t="s">
        <v>54</v>
      </c>
      <c r="G35" s="64" t="s">
        <v>33</v>
      </c>
      <c r="H35" s="67">
        <v>74.540000000000006</v>
      </c>
      <c r="I35" s="110"/>
      <c r="J35" s="111">
        <f t="shared" ref="J35:J37" si="4">H35*I35</f>
        <v>0</v>
      </c>
      <c r="K35" s="67"/>
      <c r="L35" s="67">
        <f t="shared" ref="L35:L37" si="5">H35*K35</f>
        <v>0</v>
      </c>
      <c r="M35" s="67">
        <v>0.01</v>
      </c>
      <c r="N35" s="67">
        <f t="shared" ref="N35:N37" si="6">H35*M35</f>
        <v>0.74540000000000006</v>
      </c>
      <c r="O35" s="68">
        <v>21</v>
      </c>
      <c r="P35" s="68">
        <f t="shared" ref="P35:P37" si="7">J35*(O35/100)</f>
        <v>0</v>
      </c>
      <c r="Q35" s="68">
        <f t="shared" ref="Q35:Q37" si="8">J35+P35</f>
        <v>0</v>
      </c>
      <c r="R35" s="9"/>
      <c r="S35" s="9"/>
      <c r="T35" s="1"/>
      <c r="U35" s="1"/>
      <c r="V35" s="1"/>
      <c r="W35" s="1"/>
      <c r="X35" s="1"/>
      <c r="Y35" s="1"/>
      <c r="Z35" s="1"/>
    </row>
    <row r="36" spans="1:26" ht="11.25" customHeight="1" outlineLevel="3" x14ac:dyDescent="0.25">
      <c r="A36" s="61"/>
      <c r="B36" s="62"/>
      <c r="C36" s="63">
        <v>5</v>
      </c>
      <c r="D36" s="64" t="s">
        <v>30</v>
      </c>
      <c r="E36" s="65" t="s">
        <v>55</v>
      </c>
      <c r="F36" s="66" t="s">
        <v>56</v>
      </c>
      <c r="G36" s="64" t="s">
        <v>33</v>
      </c>
      <c r="H36" s="67">
        <v>112.15</v>
      </c>
      <c r="I36" s="110"/>
      <c r="J36" s="111">
        <f t="shared" si="4"/>
        <v>0</v>
      </c>
      <c r="K36" s="67"/>
      <c r="L36" s="67">
        <f t="shared" si="5"/>
        <v>0</v>
      </c>
      <c r="M36" s="67">
        <v>0.01</v>
      </c>
      <c r="N36" s="67">
        <f t="shared" si="6"/>
        <v>1.1215000000000002</v>
      </c>
      <c r="O36" s="68">
        <v>21</v>
      </c>
      <c r="P36" s="68">
        <f t="shared" si="7"/>
        <v>0</v>
      </c>
      <c r="Q36" s="68">
        <f t="shared" si="8"/>
        <v>0</v>
      </c>
      <c r="R36" s="9"/>
      <c r="S36" s="9"/>
      <c r="T36" s="1"/>
      <c r="U36" s="1"/>
      <c r="V36" s="1"/>
      <c r="W36" s="1"/>
      <c r="X36" s="1"/>
      <c r="Y36" s="1"/>
      <c r="Z36" s="1"/>
    </row>
    <row r="37" spans="1:26" ht="11.25" customHeight="1" outlineLevel="3" x14ac:dyDescent="0.25">
      <c r="A37" s="61"/>
      <c r="B37" s="62"/>
      <c r="C37" s="63">
        <v>6</v>
      </c>
      <c r="D37" s="64" t="s">
        <v>30</v>
      </c>
      <c r="E37" s="65" t="s">
        <v>203</v>
      </c>
      <c r="F37" s="66" t="s">
        <v>204</v>
      </c>
      <c r="G37" s="64" t="s">
        <v>33</v>
      </c>
      <c r="H37" s="67">
        <v>74.540000000000006</v>
      </c>
      <c r="I37" s="110"/>
      <c r="J37" s="111">
        <f t="shared" si="4"/>
        <v>0</v>
      </c>
      <c r="K37" s="67"/>
      <c r="L37" s="67">
        <f t="shared" si="5"/>
        <v>0</v>
      </c>
      <c r="M37" s="67"/>
      <c r="N37" s="67">
        <f t="shared" si="6"/>
        <v>0</v>
      </c>
      <c r="O37" s="68">
        <v>21</v>
      </c>
      <c r="P37" s="68">
        <f t="shared" si="7"/>
        <v>0</v>
      </c>
      <c r="Q37" s="68">
        <f t="shared" si="8"/>
        <v>0</v>
      </c>
      <c r="R37" s="9"/>
      <c r="S37" s="9"/>
      <c r="T37" s="1"/>
      <c r="U37" s="1"/>
      <c r="V37" s="1"/>
      <c r="W37" s="1"/>
      <c r="X37" s="1"/>
      <c r="Y37" s="1"/>
      <c r="Z37" s="1"/>
    </row>
    <row r="38" spans="1:26" ht="9.75" customHeight="1" outlineLevel="4" x14ac:dyDescent="0.25">
      <c r="A38" s="69"/>
      <c r="B38" s="70"/>
      <c r="C38" s="70"/>
      <c r="D38" s="71"/>
      <c r="E38" s="72" t="s">
        <v>34</v>
      </c>
      <c r="F38" s="73" t="s">
        <v>336</v>
      </c>
      <c r="G38" s="71"/>
      <c r="H38" s="74">
        <v>74.540000000000006</v>
      </c>
      <c r="I38" s="112"/>
      <c r="J38" s="113"/>
      <c r="K38" s="74"/>
      <c r="L38" s="74"/>
      <c r="M38" s="74"/>
      <c r="N38" s="74"/>
      <c r="O38" s="75"/>
      <c r="P38" s="75"/>
      <c r="Q38" s="75"/>
      <c r="R38" s="9"/>
      <c r="S38" s="1"/>
      <c r="T38" s="1"/>
      <c r="U38" s="1"/>
      <c r="V38" s="1"/>
      <c r="W38" s="1"/>
      <c r="X38" s="1"/>
      <c r="Y38" s="1"/>
      <c r="Z38" s="1"/>
    </row>
    <row r="39" spans="1:26" ht="7.5" customHeight="1" outlineLevel="4" x14ac:dyDescent="0.25">
      <c r="A39" s="9"/>
      <c r="B39" s="76"/>
      <c r="C39" s="77"/>
      <c r="D39" s="78"/>
      <c r="E39" s="79"/>
      <c r="F39" s="80"/>
      <c r="G39" s="78"/>
      <c r="H39" s="81"/>
      <c r="I39" s="114"/>
      <c r="J39" s="115"/>
      <c r="K39" s="83"/>
      <c r="L39" s="83"/>
      <c r="M39" s="83"/>
      <c r="N39" s="83"/>
      <c r="O39" s="82"/>
      <c r="P39" s="82"/>
      <c r="Q39" s="82"/>
      <c r="R39" s="9"/>
      <c r="S39" s="1"/>
      <c r="T39" s="1"/>
      <c r="U39" s="1"/>
      <c r="V39" s="1"/>
      <c r="W39" s="1"/>
      <c r="X39" s="1"/>
      <c r="Y39" s="1"/>
      <c r="Z39" s="1"/>
    </row>
    <row r="40" spans="1:26" ht="11.25" customHeight="1" outlineLevel="3" x14ac:dyDescent="0.25">
      <c r="A40" s="61"/>
      <c r="B40" s="62"/>
      <c r="C40" s="63">
        <v>7</v>
      </c>
      <c r="D40" s="64" t="s">
        <v>30</v>
      </c>
      <c r="E40" s="65" t="s">
        <v>206</v>
      </c>
      <c r="F40" s="66" t="s">
        <v>207</v>
      </c>
      <c r="G40" s="64" t="s">
        <v>33</v>
      </c>
      <c r="H40" s="67">
        <v>149.08000000000001</v>
      </c>
      <c r="I40" s="110"/>
      <c r="J40" s="111">
        <f>H40*I40</f>
        <v>0</v>
      </c>
      <c r="K40" s="67"/>
      <c r="L40" s="67">
        <f>H40*K40</f>
        <v>0</v>
      </c>
      <c r="M40" s="67"/>
      <c r="N40" s="67">
        <f>H40*M40</f>
        <v>0</v>
      </c>
      <c r="O40" s="68">
        <v>21</v>
      </c>
      <c r="P40" s="68">
        <f>J40*(O40/100)</f>
        <v>0</v>
      </c>
      <c r="Q40" s="68">
        <f>J40+P40</f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9.75" customHeight="1" outlineLevel="4" x14ac:dyDescent="0.25">
      <c r="A41" s="69"/>
      <c r="B41" s="70"/>
      <c r="C41" s="70"/>
      <c r="D41" s="71"/>
      <c r="E41" s="72" t="s">
        <v>34</v>
      </c>
      <c r="F41" s="73" t="s">
        <v>337</v>
      </c>
      <c r="G41" s="71"/>
      <c r="H41" s="74">
        <v>149.08000000000001</v>
      </c>
      <c r="I41" s="112"/>
      <c r="J41" s="113"/>
      <c r="K41" s="74"/>
      <c r="L41" s="74"/>
      <c r="M41" s="74"/>
      <c r="N41" s="74"/>
      <c r="O41" s="75"/>
      <c r="P41" s="75"/>
      <c r="Q41" s="75"/>
      <c r="R41" s="9"/>
      <c r="S41" s="1"/>
      <c r="T41" s="1"/>
      <c r="U41" s="1"/>
      <c r="V41" s="1"/>
      <c r="W41" s="1"/>
      <c r="X41" s="1"/>
      <c r="Y41" s="1"/>
      <c r="Z41" s="1"/>
    </row>
    <row r="42" spans="1:26" ht="7.5" customHeight="1" outlineLevel="4" x14ac:dyDescent="0.25">
      <c r="A42" s="9"/>
      <c r="B42" s="76"/>
      <c r="C42" s="77"/>
      <c r="D42" s="78"/>
      <c r="E42" s="79"/>
      <c r="F42" s="80"/>
      <c r="G42" s="78"/>
      <c r="H42" s="81"/>
      <c r="I42" s="114"/>
      <c r="J42" s="115"/>
      <c r="K42" s="83"/>
      <c r="L42" s="83"/>
      <c r="M42" s="83"/>
      <c r="N42" s="83"/>
      <c r="O42" s="82"/>
      <c r="P42" s="82"/>
      <c r="Q42" s="82"/>
      <c r="R42" s="9"/>
      <c r="S42" s="1"/>
      <c r="T42" s="1"/>
      <c r="U42" s="1"/>
      <c r="V42" s="1"/>
      <c r="W42" s="1"/>
      <c r="X42" s="1"/>
      <c r="Y42" s="1"/>
      <c r="Z42" s="1"/>
    </row>
    <row r="43" spans="1:26" ht="22.5" customHeight="1" outlineLevel="3" x14ac:dyDescent="0.25">
      <c r="A43" s="61"/>
      <c r="B43" s="62"/>
      <c r="C43" s="63">
        <v>8</v>
      </c>
      <c r="D43" s="64" t="s">
        <v>30</v>
      </c>
      <c r="E43" s="65" t="s">
        <v>57</v>
      </c>
      <c r="F43" s="66" t="s">
        <v>58</v>
      </c>
      <c r="G43" s="64" t="s">
        <v>33</v>
      </c>
      <c r="H43" s="67">
        <v>74.540000000000006</v>
      </c>
      <c r="I43" s="110"/>
      <c r="J43" s="111">
        <f t="shared" ref="J43:J44" si="9">H43*I43</f>
        <v>0</v>
      </c>
      <c r="K43" s="67">
        <v>1.2999999999999999E-4</v>
      </c>
      <c r="L43" s="67">
        <f t="shared" ref="L43:L44" si="10">H43*K43</f>
        <v>9.6901999999999995E-3</v>
      </c>
      <c r="M43" s="67"/>
      <c r="N43" s="67">
        <f t="shared" ref="N43:N44" si="11">H43*M43</f>
        <v>0</v>
      </c>
      <c r="O43" s="68">
        <v>21</v>
      </c>
      <c r="P43" s="68">
        <f t="shared" ref="P43:P44" si="12">J43*(O43/100)</f>
        <v>0</v>
      </c>
      <c r="Q43" s="68">
        <f t="shared" ref="Q43:Q44" si="13">J43+P43</f>
        <v>0</v>
      </c>
      <c r="R43" s="9"/>
      <c r="S43" s="9"/>
      <c r="T43" s="1"/>
      <c r="U43" s="1"/>
      <c r="V43" s="1"/>
      <c r="W43" s="1"/>
      <c r="X43" s="1"/>
      <c r="Y43" s="1"/>
      <c r="Z43" s="1"/>
    </row>
    <row r="44" spans="1:26" ht="11.25" customHeight="1" outlineLevel="3" x14ac:dyDescent="0.25">
      <c r="A44" s="61"/>
      <c r="B44" s="62"/>
      <c r="C44" s="63">
        <v>9</v>
      </c>
      <c r="D44" s="64" t="s">
        <v>30</v>
      </c>
      <c r="E44" s="65" t="s">
        <v>59</v>
      </c>
      <c r="F44" s="66" t="s">
        <v>60</v>
      </c>
      <c r="G44" s="64" t="s">
        <v>33</v>
      </c>
      <c r="H44" s="67">
        <v>74.540000000000006</v>
      </c>
      <c r="I44" s="110"/>
      <c r="J44" s="111">
        <f t="shared" si="9"/>
        <v>0</v>
      </c>
      <c r="K44" s="67">
        <v>4.0000000000000003E-5</v>
      </c>
      <c r="L44" s="67">
        <f t="shared" si="10"/>
        <v>2.9816000000000005E-3</v>
      </c>
      <c r="M44" s="67"/>
      <c r="N44" s="67">
        <f t="shared" si="11"/>
        <v>0</v>
      </c>
      <c r="O44" s="68">
        <v>21</v>
      </c>
      <c r="P44" s="68">
        <f t="shared" si="12"/>
        <v>0</v>
      </c>
      <c r="Q44" s="68">
        <f t="shared" si="13"/>
        <v>0</v>
      </c>
      <c r="R44" s="9"/>
      <c r="S44" s="9"/>
      <c r="T44" s="1"/>
      <c r="U44" s="1"/>
      <c r="V44" s="1"/>
      <c r="W44" s="1"/>
      <c r="X44" s="1"/>
      <c r="Y44" s="1"/>
      <c r="Z44" s="1"/>
    </row>
    <row r="45" spans="1:26" ht="8.25" customHeight="1" outlineLevel="3" x14ac:dyDescent="0.25">
      <c r="A45" s="1"/>
      <c r="B45" s="5"/>
      <c r="C45" s="5"/>
      <c r="D45" s="5"/>
      <c r="E45" s="5"/>
      <c r="F45" s="5"/>
      <c r="G45" s="5"/>
      <c r="H45" s="5"/>
      <c r="I45" s="116"/>
      <c r="J45" s="116"/>
      <c r="K45" s="5"/>
      <c r="L45" s="5"/>
      <c r="M45" s="5"/>
      <c r="N45" s="5"/>
      <c r="O45" s="5"/>
      <c r="P45" s="9"/>
      <c r="Q45" s="9"/>
      <c r="R45" s="1"/>
      <c r="S45" s="1"/>
      <c r="T45" s="1"/>
      <c r="U45" s="1"/>
      <c r="V45" s="1"/>
      <c r="W45" s="1"/>
      <c r="X45" s="1"/>
      <c r="Y45" s="1"/>
      <c r="Z45" s="1"/>
    </row>
    <row r="46" spans="1:26" ht="11.25" customHeight="1" outlineLevel="2" x14ac:dyDescent="0.25">
      <c r="A46" s="18" t="s">
        <v>338</v>
      </c>
      <c r="B46" s="55">
        <v>3</v>
      </c>
      <c r="C46" s="56"/>
      <c r="D46" s="57" t="s">
        <v>28</v>
      </c>
      <c r="E46" s="57"/>
      <c r="F46" s="58" t="s">
        <v>62</v>
      </c>
      <c r="G46" s="57"/>
      <c r="H46" s="59"/>
      <c r="I46" s="108"/>
      <c r="J46" s="109">
        <f>SUBTOTAL(9,J47:J55)</f>
        <v>0</v>
      </c>
      <c r="K46" s="59"/>
      <c r="L46" s="21">
        <f>SUBTOTAL(9,L47:L55)</f>
        <v>0</v>
      </c>
      <c r="M46" s="59"/>
      <c r="N46" s="21">
        <f>SUBTOTAL(9,N47:N55)</f>
        <v>0</v>
      </c>
      <c r="O46" s="60"/>
      <c r="P46" s="22">
        <f t="shared" ref="P46:Q46" si="14">SUBTOTAL(9,P47:P55)</f>
        <v>0</v>
      </c>
      <c r="Q46" s="22">
        <f t="shared" si="14"/>
        <v>0</v>
      </c>
      <c r="R46" s="9"/>
      <c r="S46" s="9"/>
      <c r="T46" s="1"/>
      <c r="U46" s="1"/>
      <c r="V46" s="1"/>
      <c r="W46" s="1"/>
      <c r="X46" s="1"/>
      <c r="Y46" s="1"/>
      <c r="Z46" s="1"/>
    </row>
    <row r="47" spans="1:26" ht="11.25" customHeight="1" outlineLevel="3" x14ac:dyDescent="0.25">
      <c r="A47" s="61"/>
      <c r="B47" s="62"/>
      <c r="C47" s="63">
        <v>1</v>
      </c>
      <c r="D47" s="64" t="s">
        <v>30</v>
      </c>
      <c r="E47" s="65" t="s">
        <v>63</v>
      </c>
      <c r="F47" s="66" t="s">
        <v>64</v>
      </c>
      <c r="G47" s="64" t="s">
        <v>65</v>
      </c>
      <c r="H47" s="67">
        <v>2.7011690399999999</v>
      </c>
      <c r="I47" s="110"/>
      <c r="J47" s="111">
        <f t="shared" ref="J47:J49" si="15">H47*I47</f>
        <v>0</v>
      </c>
      <c r="K47" s="67"/>
      <c r="L47" s="67">
        <f t="shared" ref="L47:L49" si="16">H47*K47</f>
        <v>0</v>
      </c>
      <c r="M47" s="67"/>
      <c r="N47" s="67">
        <f t="shared" ref="N47:N49" si="17">H47*M47</f>
        <v>0</v>
      </c>
      <c r="O47" s="68">
        <v>21</v>
      </c>
      <c r="P47" s="68">
        <f t="shared" ref="P47:P49" si="18">J47*(O47/100)</f>
        <v>0</v>
      </c>
      <c r="Q47" s="68">
        <f t="shared" ref="Q47:Q49" si="19">J47+P47</f>
        <v>0</v>
      </c>
      <c r="R47" s="9"/>
      <c r="S47" s="9"/>
      <c r="T47" s="1"/>
      <c r="U47" s="1"/>
      <c r="V47" s="1"/>
      <c r="W47" s="1"/>
      <c r="X47" s="1"/>
      <c r="Y47" s="1"/>
      <c r="Z47" s="1"/>
    </row>
    <row r="48" spans="1:26" ht="11.25" customHeight="1" outlineLevel="3" x14ac:dyDescent="0.25">
      <c r="A48" s="61"/>
      <c r="B48" s="62"/>
      <c r="C48" s="63">
        <v>2</v>
      </c>
      <c r="D48" s="64" t="s">
        <v>30</v>
      </c>
      <c r="E48" s="65" t="s">
        <v>66</v>
      </c>
      <c r="F48" s="66" t="s">
        <v>67</v>
      </c>
      <c r="G48" s="64" t="s">
        <v>65</v>
      </c>
      <c r="H48" s="67">
        <v>2.7011690399999999</v>
      </c>
      <c r="I48" s="110"/>
      <c r="J48" s="111">
        <f t="shared" si="15"/>
        <v>0</v>
      </c>
      <c r="K48" s="67"/>
      <c r="L48" s="67">
        <f t="shared" si="16"/>
        <v>0</v>
      </c>
      <c r="M48" s="67"/>
      <c r="N48" s="67">
        <f t="shared" si="17"/>
        <v>0</v>
      </c>
      <c r="O48" s="68">
        <v>21</v>
      </c>
      <c r="P48" s="68">
        <f t="shared" si="18"/>
        <v>0</v>
      </c>
      <c r="Q48" s="68">
        <f t="shared" si="19"/>
        <v>0</v>
      </c>
      <c r="R48" s="9"/>
      <c r="S48" s="9"/>
      <c r="T48" s="1"/>
      <c r="U48" s="1"/>
      <c r="V48" s="1"/>
      <c r="W48" s="1"/>
      <c r="X48" s="1"/>
      <c r="Y48" s="1"/>
      <c r="Z48" s="1"/>
    </row>
    <row r="49" spans="1:26" ht="11.25" customHeight="1" outlineLevel="3" x14ac:dyDescent="0.25">
      <c r="A49" s="61"/>
      <c r="B49" s="62"/>
      <c r="C49" s="63">
        <v>3</v>
      </c>
      <c r="D49" s="64" t="s">
        <v>30</v>
      </c>
      <c r="E49" s="65" t="s">
        <v>68</v>
      </c>
      <c r="F49" s="66" t="s">
        <v>69</v>
      </c>
      <c r="G49" s="64" t="s">
        <v>65</v>
      </c>
      <c r="H49" s="67">
        <v>51.319000000000003</v>
      </c>
      <c r="I49" s="110"/>
      <c r="J49" s="111">
        <f t="shared" si="15"/>
        <v>0</v>
      </c>
      <c r="K49" s="67"/>
      <c r="L49" s="67">
        <f t="shared" si="16"/>
        <v>0</v>
      </c>
      <c r="M49" s="67"/>
      <c r="N49" s="67">
        <f t="shared" si="17"/>
        <v>0</v>
      </c>
      <c r="O49" s="68">
        <v>21</v>
      </c>
      <c r="P49" s="68">
        <f t="shared" si="18"/>
        <v>0</v>
      </c>
      <c r="Q49" s="68">
        <f t="shared" si="19"/>
        <v>0</v>
      </c>
      <c r="R49" s="9"/>
      <c r="S49" s="9"/>
      <c r="T49" s="1"/>
      <c r="U49" s="1"/>
      <c r="V49" s="1"/>
      <c r="W49" s="1"/>
      <c r="X49" s="1"/>
      <c r="Y49" s="1"/>
      <c r="Z49" s="1"/>
    </row>
    <row r="50" spans="1:26" ht="9.75" customHeight="1" outlineLevel="4" x14ac:dyDescent="0.25">
      <c r="A50" s="69"/>
      <c r="B50" s="70"/>
      <c r="C50" s="70"/>
      <c r="D50" s="71"/>
      <c r="E50" s="72" t="s">
        <v>34</v>
      </c>
      <c r="F50" s="73" t="s">
        <v>339</v>
      </c>
      <c r="G50" s="71"/>
      <c r="H50" s="74">
        <v>51.319000000000003</v>
      </c>
      <c r="I50" s="112"/>
      <c r="J50" s="113"/>
      <c r="K50" s="74"/>
      <c r="L50" s="74"/>
      <c r="M50" s="74"/>
      <c r="N50" s="74"/>
      <c r="O50" s="75"/>
      <c r="P50" s="75"/>
      <c r="Q50" s="75"/>
      <c r="R50" s="9"/>
      <c r="S50" s="1"/>
      <c r="T50" s="1"/>
      <c r="U50" s="1"/>
      <c r="V50" s="1"/>
      <c r="W50" s="1"/>
      <c r="X50" s="1"/>
      <c r="Y50" s="1"/>
      <c r="Z50" s="1"/>
    </row>
    <row r="51" spans="1:26" ht="7.5" customHeight="1" outlineLevel="4" x14ac:dyDescent="0.25">
      <c r="A51" s="9"/>
      <c r="B51" s="76"/>
      <c r="C51" s="77"/>
      <c r="D51" s="78"/>
      <c r="E51" s="79"/>
      <c r="F51" s="80"/>
      <c r="G51" s="78"/>
      <c r="H51" s="81"/>
      <c r="I51" s="114"/>
      <c r="J51" s="115"/>
      <c r="K51" s="83"/>
      <c r="L51" s="83"/>
      <c r="M51" s="83"/>
      <c r="N51" s="83"/>
      <c r="O51" s="82"/>
      <c r="P51" s="82"/>
      <c r="Q51" s="82"/>
      <c r="R51" s="9"/>
      <c r="S51" s="1"/>
      <c r="T51" s="1"/>
      <c r="U51" s="1"/>
      <c r="V51" s="1"/>
      <c r="W51" s="1"/>
      <c r="X51" s="1"/>
      <c r="Y51" s="1"/>
      <c r="Z51" s="1"/>
    </row>
    <row r="52" spans="1:26" ht="11.25" customHeight="1" outlineLevel="3" x14ac:dyDescent="0.25">
      <c r="A52" s="61"/>
      <c r="B52" s="62"/>
      <c r="C52" s="63">
        <v>4</v>
      </c>
      <c r="D52" s="64" t="s">
        <v>30</v>
      </c>
      <c r="E52" s="65" t="s">
        <v>71</v>
      </c>
      <c r="F52" s="66" t="s">
        <v>72</v>
      </c>
      <c r="G52" s="64" t="s">
        <v>65</v>
      </c>
      <c r="H52" s="67">
        <v>2.7011690399999999</v>
      </c>
      <c r="I52" s="110"/>
      <c r="J52" s="111">
        <f t="shared" ref="J52:J54" si="20">H52*I52</f>
        <v>0</v>
      </c>
      <c r="K52" s="67"/>
      <c r="L52" s="67">
        <f t="shared" ref="L52:L54" si="21">H52*K52</f>
        <v>0</v>
      </c>
      <c r="M52" s="67"/>
      <c r="N52" s="67">
        <f t="shared" ref="N52:N54" si="22">H52*M52</f>
        <v>0</v>
      </c>
      <c r="O52" s="68">
        <v>21</v>
      </c>
      <c r="P52" s="68">
        <f t="shared" ref="P52:P54" si="23">J52*(O52/100)</f>
        <v>0</v>
      </c>
      <c r="Q52" s="68">
        <f t="shared" ref="Q52:Q54" si="24">J52+P52</f>
        <v>0</v>
      </c>
      <c r="R52" s="9"/>
      <c r="S52" s="9"/>
      <c r="T52" s="1"/>
      <c r="U52" s="1"/>
      <c r="V52" s="1"/>
      <c r="W52" s="1"/>
      <c r="X52" s="1"/>
      <c r="Y52" s="1"/>
      <c r="Z52" s="1"/>
    </row>
    <row r="53" spans="1:26" ht="11.25" customHeight="1" outlineLevel="3" x14ac:dyDescent="0.25">
      <c r="A53" s="61"/>
      <c r="B53" s="62"/>
      <c r="C53" s="63">
        <v>5</v>
      </c>
      <c r="D53" s="64" t="s">
        <v>30</v>
      </c>
      <c r="E53" s="65" t="s">
        <v>73</v>
      </c>
      <c r="F53" s="66" t="s">
        <v>74</v>
      </c>
      <c r="G53" s="64" t="s">
        <v>65</v>
      </c>
      <c r="H53" s="67">
        <v>2.7010000000000001</v>
      </c>
      <c r="I53" s="110"/>
      <c r="J53" s="111">
        <f t="shared" si="20"/>
        <v>0</v>
      </c>
      <c r="K53" s="67"/>
      <c r="L53" s="67">
        <f t="shared" si="21"/>
        <v>0</v>
      </c>
      <c r="M53" s="67"/>
      <c r="N53" s="67">
        <f t="shared" si="22"/>
        <v>0</v>
      </c>
      <c r="O53" s="68">
        <v>21</v>
      </c>
      <c r="P53" s="68">
        <f t="shared" si="23"/>
        <v>0</v>
      </c>
      <c r="Q53" s="68">
        <f t="shared" si="24"/>
        <v>0</v>
      </c>
      <c r="R53" s="9"/>
      <c r="S53" s="9"/>
      <c r="T53" s="1"/>
      <c r="U53" s="1"/>
      <c r="V53" s="1"/>
      <c r="W53" s="1"/>
      <c r="X53" s="1"/>
      <c r="Y53" s="1"/>
      <c r="Z53" s="1"/>
    </row>
    <row r="54" spans="1:26" ht="11.25" customHeight="1" outlineLevel="3" x14ac:dyDescent="0.25">
      <c r="A54" s="61"/>
      <c r="B54" s="62"/>
      <c r="C54" s="63">
        <v>6</v>
      </c>
      <c r="D54" s="64" t="s">
        <v>30</v>
      </c>
      <c r="E54" s="65" t="s">
        <v>75</v>
      </c>
      <c r="F54" s="66" t="s">
        <v>76</v>
      </c>
      <c r="G54" s="64" t="s">
        <v>65</v>
      </c>
      <c r="H54" s="67">
        <v>3.8098668</v>
      </c>
      <c r="I54" s="110"/>
      <c r="J54" s="111">
        <f t="shared" si="20"/>
        <v>0</v>
      </c>
      <c r="K54" s="67"/>
      <c r="L54" s="67">
        <f t="shared" si="21"/>
        <v>0</v>
      </c>
      <c r="M54" s="67"/>
      <c r="N54" s="67">
        <f t="shared" si="22"/>
        <v>0</v>
      </c>
      <c r="O54" s="68">
        <v>21</v>
      </c>
      <c r="P54" s="68">
        <f t="shared" si="23"/>
        <v>0</v>
      </c>
      <c r="Q54" s="68">
        <f t="shared" si="24"/>
        <v>0</v>
      </c>
      <c r="R54" s="9"/>
      <c r="S54" s="9"/>
      <c r="T54" s="1"/>
      <c r="U54" s="1"/>
      <c r="V54" s="1"/>
      <c r="W54" s="1"/>
      <c r="X54" s="1"/>
      <c r="Y54" s="1"/>
      <c r="Z54" s="1"/>
    </row>
    <row r="55" spans="1:26" ht="8.25" customHeight="1" outlineLevel="3" x14ac:dyDescent="0.25">
      <c r="A55" s="1"/>
      <c r="B55" s="5"/>
      <c r="C55" s="5"/>
      <c r="D55" s="5"/>
      <c r="E55" s="5"/>
      <c r="F55" s="5"/>
      <c r="G55" s="5"/>
      <c r="H55" s="5"/>
      <c r="I55" s="116"/>
      <c r="J55" s="116"/>
      <c r="K55" s="5"/>
      <c r="L55" s="5"/>
      <c r="M55" s="5"/>
      <c r="N55" s="5"/>
      <c r="O55" s="5"/>
      <c r="P55" s="9"/>
      <c r="Q55" s="9"/>
      <c r="R55" s="1"/>
      <c r="S55" s="1"/>
      <c r="T55" s="1"/>
      <c r="U55" s="1"/>
      <c r="V55" s="1"/>
      <c r="W55" s="1"/>
      <c r="X55" s="1"/>
      <c r="Y55" s="1"/>
      <c r="Z55" s="1"/>
    </row>
    <row r="56" spans="1:26" ht="11.25" customHeight="1" outlineLevel="2" x14ac:dyDescent="0.25">
      <c r="A56" s="18" t="s">
        <v>340</v>
      </c>
      <c r="B56" s="55">
        <v>3</v>
      </c>
      <c r="C56" s="56"/>
      <c r="D56" s="57" t="s">
        <v>28</v>
      </c>
      <c r="E56" s="57"/>
      <c r="F56" s="58" t="s">
        <v>341</v>
      </c>
      <c r="G56" s="57"/>
      <c r="H56" s="59"/>
      <c r="I56" s="108"/>
      <c r="J56" s="109">
        <f>SUBTOTAL(9,J57:J62)</f>
        <v>0</v>
      </c>
      <c r="K56" s="59"/>
      <c r="L56" s="21">
        <f>SUBTOTAL(9,L57:L62)</f>
        <v>0</v>
      </c>
      <c r="M56" s="59"/>
      <c r="N56" s="21">
        <f>SUBTOTAL(9,N57:N62)</f>
        <v>0</v>
      </c>
      <c r="O56" s="60"/>
      <c r="P56" s="22">
        <f t="shared" ref="P56:Q56" si="25">SUBTOTAL(9,P57:P62)</f>
        <v>0</v>
      </c>
      <c r="Q56" s="22">
        <f t="shared" si="25"/>
        <v>0</v>
      </c>
      <c r="R56" s="9"/>
      <c r="S56" s="9"/>
      <c r="T56" s="1"/>
      <c r="U56" s="1"/>
      <c r="V56" s="1"/>
      <c r="W56" s="1"/>
      <c r="X56" s="1"/>
      <c r="Y56" s="1"/>
      <c r="Z56" s="1"/>
    </row>
    <row r="57" spans="1:26" ht="11.25" customHeight="1" outlineLevel="3" x14ac:dyDescent="0.25">
      <c r="A57" s="61"/>
      <c r="B57" s="62"/>
      <c r="C57" s="63">
        <v>1</v>
      </c>
      <c r="D57" s="64" t="s">
        <v>30</v>
      </c>
      <c r="E57" s="65" t="s">
        <v>342</v>
      </c>
      <c r="F57" s="66" t="s">
        <v>343</v>
      </c>
      <c r="G57" s="64" t="s">
        <v>48</v>
      </c>
      <c r="H57" s="67">
        <v>24</v>
      </c>
      <c r="I57" s="110"/>
      <c r="J57" s="111">
        <f>H57*I57</f>
        <v>0</v>
      </c>
      <c r="K57" s="67"/>
      <c r="L57" s="67">
        <f>H57*K57</f>
        <v>0</v>
      </c>
      <c r="M57" s="67"/>
      <c r="N57" s="67">
        <f>H57*M57</f>
        <v>0</v>
      </c>
      <c r="O57" s="68">
        <v>21</v>
      </c>
      <c r="P57" s="68">
        <f>J57*(O57/100)</f>
        <v>0</v>
      </c>
      <c r="Q57" s="68">
        <f>J57+P57</f>
        <v>0</v>
      </c>
      <c r="R57" s="9"/>
      <c r="S57" s="9"/>
      <c r="T57" s="1"/>
      <c r="U57" s="1"/>
      <c r="V57" s="1"/>
      <c r="W57" s="1"/>
      <c r="X57" s="1"/>
      <c r="Y57" s="1"/>
      <c r="Z57" s="1"/>
    </row>
    <row r="58" spans="1:26" ht="9.75" customHeight="1" outlineLevel="4" x14ac:dyDescent="0.25">
      <c r="A58" s="69"/>
      <c r="B58" s="70"/>
      <c r="C58" s="70"/>
      <c r="D58" s="71"/>
      <c r="E58" s="72" t="s">
        <v>34</v>
      </c>
      <c r="F58" s="73" t="s">
        <v>344</v>
      </c>
      <c r="G58" s="71"/>
      <c r="H58" s="74">
        <v>24</v>
      </c>
      <c r="I58" s="112"/>
      <c r="J58" s="113"/>
      <c r="K58" s="74"/>
      <c r="L58" s="74"/>
      <c r="M58" s="74"/>
      <c r="N58" s="74"/>
      <c r="O58" s="75"/>
      <c r="P58" s="75"/>
      <c r="Q58" s="75"/>
      <c r="R58" s="9"/>
      <c r="S58" s="1"/>
      <c r="T58" s="1"/>
      <c r="U58" s="1"/>
      <c r="V58" s="1"/>
      <c r="W58" s="1"/>
      <c r="X58" s="1"/>
      <c r="Y58" s="1"/>
      <c r="Z58" s="1"/>
    </row>
    <row r="59" spans="1:26" ht="7.5" customHeight="1" outlineLevel="4" x14ac:dyDescent="0.25">
      <c r="A59" s="9"/>
      <c r="B59" s="76"/>
      <c r="C59" s="77"/>
      <c r="D59" s="78"/>
      <c r="E59" s="79"/>
      <c r="F59" s="80"/>
      <c r="G59" s="78"/>
      <c r="H59" s="81"/>
      <c r="I59" s="114"/>
      <c r="J59" s="115"/>
      <c r="K59" s="83"/>
      <c r="L59" s="83"/>
      <c r="M59" s="83"/>
      <c r="N59" s="83"/>
      <c r="O59" s="82"/>
      <c r="P59" s="82"/>
      <c r="Q59" s="82"/>
      <c r="R59" s="9"/>
      <c r="S59" s="1"/>
      <c r="T59" s="1"/>
      <c r="U59" s="1"/>
      <c r="V59" s="1"/>
      <c r="W59" s="1"/>
      <c r="X59" s="1"/>
      <c r="Y59" s="1"/>
      <c r="Z59" s="1"/>
    </row>
    <row r="60" spans="1:26" ht="11.25" customHeight="1" outlineLevel="3" x14ac:dyDescent="0.25">
      <c r="A60" s="61"/>
      <c r="B60" s="62"/>
      <c r="C60" s="63">
        <v>2</v>
      </c>
      <c r="D60" s="64" t="s">
        <v>30</v>
      </c>
      <c r="E60" s="65" t="s">
        <v>345</v>
      </c>
      <c r="F60" s="66" t="s">
        <v>346</v>
      </c>
      <c r="G60" s="64" t="s">
        <v>347</v>
      </c>
      <c r="H60" s="67">
        <v>1</v>
      </c>
      <c r="I60" s="110"/>
      <c r="J60" s="111">
        <f t="shared" ref="J60:J61" si="26">H60*I60</f>
        <v>0</v>
      </c>
      <c r="K60" s="67"/>
      <c r="L60" s="67">
        <f t="shared" ref="L60:L61" si="27">H60*K60</f>
        <v>0</v>
      </c>
      <c r="M60" s="67"/>
      <c r="N60" s="67">
        <f t="shared" ref="N60:N61" si="28">H60*M60</f>
        <v>0</v>
      </c>
      <c r="O60" s="68">
        <v>21</v>
      </c>
      <c r="P60" s="68">
        <f t="shared" ref="P60:P61" si="29">J60*(O60/100)</f>
        <v>0</v>
      </c>
      <c r="Q60" s="68">
        <f t="shared" ref="Q60:Q61" si="30">J60+P60</f>
        <v>0</v>
      </c>
      <c r="R60" s="9"/>
      <c r="S60" s="9"/>
      <c r="T60" s="1"/>
      <c r="U60" s="1"/>
      <c r="V60" s="1"/>
      <c r="W60" s="1"/>
      <c r="X60" s="1"/>
      <c r="Y60" s="1"/>
      <c r="Z60" s="1"/>
    </row>
    <row r="61" spans="1:26" ht="11.25" customHeight="1" outlineLevel="3" x14ac:dyDescent="0.25">
      <c r="A61" s="61"/>
      <c r="B61" s="62"/>
      <c r="C61" s="63">
        <v>3</v>
      </c>
      <c r="D61" s="64" t="s">
        <v>30</v>
      </c>
      <c r="E61" s="65" t="s">
        <v>348</v>
      </c>
      <c r="F61" s="66" t="s">
        <v>349</v>
      </c>
      <c r="G61" s="64" t="s">
        <v>170</v>
      </c>
      <c r="H61" s="67">
        <v>0.64</v>
      </c>
      <c r="I61" s="110"/>
      <c r="J61" s="111">
        <f t="shared" si="26"/>
        <v>0</v>
      </c>
      <c r="K61" s="67"/>
      <c r="L61" s="67">
        <f t="shared" si="27"/>
        <v>0</v>
      </c>
      <c r="M61" s="67"/>
      <c r="N61" s="67">
        <f t="shared" si="28"/>
        <v>0</v>
      </c>
      <c r="O61" s="68">
        <v>21</v>
      </c>
      <c r="P61" s="68">
        <f t="shared" si="29"/>
        <v>0</v>
      </c>
      <c r="Q61" s="68">
        <f t="shared" si="30"/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8.25" customHeight="1" outlineLevel="3" x14ac:dyDescent="0.25">
      <c r="A62" s="1"/>
      <c r="B62" s="5"/>
      <c r="C62" s="5"/>
      <c r="D62" s="5"/>
      <c r="E62" s="5"/>
      <c r="F62" s="5"/>
      <c r="G62" s="5"/>
      <c r="H62" s="5"/>
      <c r="I62" s="116"/>
      <c r="J62" s="116"/>
      <c r="K62" s="5"/>
      <c r="L62" s="5"/>
      <c r="M62" s="5"/>
      <c r="N62" s="5"/>
      <c r="O62" s="5"/>
      <c r="P62" s="9"/>
      <c r="Q62" s="9"/>
      <c r="R62" s="1"/>
      <c r="S62" s="1"/>
      <c r="T62" s="1"/>
      <c r="U62" s="1"/>
      <c r="V62" s="1"/>
      <c r="W62" s="1"/>
      <c r="X62" s="1"/>
      <c r="Y62" s="1"/>
      <c r="Z62" s="1"/>
    </row>
    <row r="63" spans="1:26" ht="11.25" customHeight="1" outlineLevel="2" x14ac:dyDescent="0.25">
      <c r="A63" s="18" t="s">
        <v>350</v>
      </c>
      <c r="B63" s="55">
        <v>3</v>
      </c>
      <c r="C63" s="56"/>
      <c r="D63" s="57" t="s">
        <v>28</v>
      </c>
      <c r="E63" s="57"/>
      <c r="F63" s="58" t="s">
        <v>351</v>
      </c>
      <c r="G63" s="57"/>
      <c r="H63" s="59"/>
      <c r="I63" s="108"/>
      <c r="J63" s="109">
        <f>SUBTOTAL(9,J64:J72)</f>
        <v>0</v>
      </c>
      <c r="K63" s="59"/>
      <c r="L63" s="21">
        <f>SUBTOTAL(9,L64:L72)</f>
        <v>2.8808999999999998E-2</v>
      </c>
      <c r="M63" s="59"/>
      <c r="N63" s="21">
        <f>SUBTOTAL(9,N64:N72)</f>
        <v>1.503E-2</v>
      </c>
      <c r="O63" s="60"/>
      <c r="P63" s="22">
        <f t="shared" ref="P63:Q63" si="31">SUBTOTAL(9,P64:P72)</f>
        <v>0</v>
      </c>
      <c r="Q63" s="22">
        <f t="shared" si="31"/>
        <v>0</v>
      </c>
      <c r="R63" s="9"/>
      <c r="S63" s="9"/>
      <c r="T63" s="1"/>
      <c r="U63" s="1"/>
      <c r="V63" s="1"/>
      <c r="W63" s="1"/>
      <c r="X63" s="1"/>
      <c r="Y63" s="1"/>
      <c r="Z63" s="1"/>
    </row>
    <row r="64" spans="1:26" ht="11.25" customHeight="1" outlineLevel="3" x14ac:dyDescent="0.25">
      <c r="A64" s="61"/>
      <c r="B64" s="62"/>
      <c r="C64" s="63">
        <v>1</v>
      </c>
      <c r="D64" s="64" t="s">
        <v>30</v>
      </c>
      <c r="E64" s="65" t="s">
        <v>352</v>
      </c>
      <c r="F64" s="66" t="s">
        <v>353</v>
      </c>
      <c r="G64" s="64" t="s">
        <v>166</v>
      </c>
      <c r="H64" s="67">
        <v>9</v>
      </c>
      <c r="I64" s="110"/>
      <c r="J64" s="111">
        <f>H64*I64</f>
        <v>0</v>
      </c>
      <c r="K64" s="67"/>
      <c r="L64" s="67">
        <f>H64*K64</f>
        <v>0</v>
      </c>
      <c r="M64" s="67">
        <v>1.67E-3</v>
      </c>
      <c r="N64" s="67">
        <f>H64*M64</f>
        <v>1.503E-2</v>
      </c>
      <c r="O64" s="68">
        <v>21</v>
      </c>
      <c r="P64" s="68">
        <f>J64*(O64/100)</f>
        <v>0</v>
      </c>
      <c r="Q64" s="68">
        <f>J64+P64</f>
        <v>0</v>
      </c>
      <c r="R64" s="9"/>
      <c r="S64" s="9"/>
      <c r="T64" s="1"/>
      <c r="U64" s="1"/>
      <c r="V64" s="1"/>
      <c r="W64" s="1"/>
      <c r="X64" s="1"/>
      <c r="Y64" s="1"/>
      <c r="Z64" s="1"/>
    </row>
    <row r="65" spans="1:26" ht="9.75" customHeight="1" outlineLevel="4" x14ac:dyDescent="0.25">
      <c r="A65" s="69"/>
      <c r="B65" s="70"/>
      <c r="C65" s="70"/>
      <c r="D65" s="71"/>
      <c r="E65" s="72" t="s">
        <v>34</v>
      </c>
      <c r="F65" s="73" t="s">
        <v>354</v>
      </c>
      <c r="G65" s="71"/>
      <c r="H65" s="74">
        <v>9</v>
      </c>
      <c r="I65" s="112"/>
      <c r="J65" s="113"/>
      <c r="K65" s="74"/>
      <c r="L65" s="74"/>
      <c r="M65" s="74"/>
      <c r="N65" s="74"/>
      <c r="O65" s="75"/>
      <c r="P65" s="75"/>
      <c r="Q65" s="75"/>
      <c r="R65" s="9"/>
      <c r="S65" s="1"/>
      <c r="T65" s="1"/>
      <c r="U65" s="1"/>
      <c r="V65" s="1"/>
      <c r="W65" s="1"/>
      <c r="X65" s="1"/>
      <c r="Y65" s="1"/>
      <c r="Z65" s="1"/>
    </row>
    <row r="66" spans="1:26" ht="7.5" customHeight="1" outlineLevel="4" x14ac:dyDescent="0.25">
      <c r="A66" s="9"/>
      <c r="B66" s="76"/>
      <c r="C66" s="77"/>
      <c r="D66" s="78"/>
      <c r="E66" s="79"/>
      <c r="F66" s="80"/>
      <c r="G66" s="78"/>
      <c r="H66" s="81"/>
      <c r="I66" s="114"/>
      <c r="J66" s="115"/>
      <c r="K66" s="83"/>
      <c r="L66" s="83"/>
      <c r="M66" s="83"/>
      <c r="N66" s="83"/>
      <c r="O66" s="82"/>
      <c r="P66" s="82"/>
      <c r="Q66" s="82"/>
      <c r="R66" s="9"/>
      <c r="S66" s="1"/>
      <c r="T66" s="1"/>
      <c r="U66" s="1"/>
      <c r="V66" s="1"/>
      <c r="W66" s="1"/>
      <c r="X66" s="1"/>
      <c r="Y66" s="1"/>
      <c r="Z66" s="1"/>
    </row>
    <row r="67" spans="1:26" ht="11.25" customHeight="1" outlineLevel="3" x14ac:dyDescent="0.25">
      <c r="A67" s="61"/>
      <c r="B67" s="62"/>
      <c r="C67" s="63">
        <v>2</v>
      </c>
      <c r="D67" s="64" t="s">
        <v>30</v>
      </c>
      <c r="E67" s="65" t="s">
        <v>355</v>
      </c>
      <c r="F67" s="66" t="s">
        <v>356</v>
      </c>
      <c r="G67" s="64" t="s">
        <v>166</v>
      </c>
      <c r="H67" s="67">
        <v>9.9</v>
      </c>
      <c r="I67" s="110"/>
      <c r="J67" s="111">
        <f>H67*I67</f>
        <v>0</v>
      </c>
      <c r="K67" s="67">
        <v>2.9099999999999998E-3</v>
      </c>
      <c r="L67" s="67">
        <f>H67*K67</f>
        <v>2.8808999999999998E-2</v>
      </c>
      <c r="M67" s="67"/>
      <c r="N67" s="67">
        <f>H67*M67</f>
        <v>0</v>
      </c>
      <c r="O67" s="68">
        <v>21</v>
      </c>
      <c r="P67" s="68">
        <f>J67*(O67/100)</f>
        <v>0</v>
      </c>
      <c r="Q67" s="68">
        <f>J67+P67</f>
        <v>0</v>
      </c>
      <c r="R67" s="9"/>
      <c r="S67" s="9"/>
      <c r="T67" s="1"/>
      <c r="U67" s="1"/>
      <c r="V67" s="1"/>
      <c r="W67" s="1"/>
      <c r="X67" s="1"/>
      <c r="Y67" s="1"/>
      <c r="Z67" s="1"/>
    </row>
    <row r="68" spans="1:26" ht="9.75" customHeight="1" outlineLevel="4" x14ac:dyDescent="0.25">
      <c r="A68" s="69"/>
      <c r="B68" s="70"/>
      <c r="C68" s="70"/>
      <c r="D68" s="71"/>
      <c r="E68" s="72" t="s">
        <v>34</v>
      </c>
      <c r="F68" s="73" t="s">
        <v>357</v>
      </c>
      <c r="G68" s="71"/>
      <c r="H68" s="74">
        <v>9</v>
      </c>
      <c r="I68" s="112"/>
      <c r="J68" s="113"/>
      <c r="K68" s="74"/>
      <c r="L68" s="74"/>
      <c r="M68" s="74"/>
      <c r="N68" s="74"/>
      <c r="O68" s="75"/>
      <c r="P68" s="75"/>
      <c r="Q68" s="75"/>
      <c r="R68" s="9"/>
      <c r="S68" s="1"/>
      <c r="T68" s="1"/>
      <c r="U68" s="1"/>
      <c r="V68" s="1"/>
      <c r="W68" s="1"/>
      <c r="X68" s="1"/>
      <c r="Y68" s="1"/>
      <c r="Z68" s="1"/>
    </row>
    <row r="69" spans="1:26" ht="9.75" customHeight="1" outlineLevel="4" x14ac:dyDescent="0.25">
      <c r="A69" s="69"/>
      <c r="B69" s="70"/>
      <c r="C69" s="70"/>
      <c r="D69" s="71"/>
      <c r="E69" s="72"/>
      <c r="F69" s="73" t="s">
        <v>358</v>
      </c>
      <c r="G69" s="71"/>
      <c r="H69" s="74">
        <v>0.9</v>
      </c>
      <c r="I69" s="112"/>
      <c r="J69" s="113"/>
      <c r="K69" s="74"/>
      <c r="L69" s="74"/>
      <c r="M69" s="74"/>
      <c r="N69" s="74"/>
      <c r="O69" s="75"/>
      <c r="P69" s="75"/>
      <c r="Q69" s="75"/>
      <c r="R69" s="9"/>
      <c r="S69" s="1"/>
      <c r="T69" s="1"/>
      <c r="U69" s="1"/>
      <c r="V69" s="1"/>
      <c r="W69" s="1"/>
      <c r="X69" s="1"/>
      <c r="Y69" s="1"/>
      <c r="Z69" s="1"/>
    </row>
    <row r="70" spans="1:26" ht="7.5" customHeight="1" outlineLevel="4" x14ac:dyDescent="0.25">
      <c r="A70" s="9"/>
      <c r="B70" s="76"/>
      <c r="C70" s="77"/>
      <c r="D70" s="78"/>
      <c r="E70" s="79"/>
      <c r="F70" s="80"/>
      <c r="G70" s="78"/>
      <c r="H70" s="81"/>
      <c r="I70" s="114"/>
      <c r="J70" s="115"/>
      <c r="K70" s="83"/>
      <c r="L70" s="83"/>
      <c r="M70" s="83"/>
      <c r="N70" s="83"/>
      <c r="O70" s="82"/>
      <c r="P70" s="82"/>
      <c r="Q70" s="82"/>
      <c r="R70" s="9"/>
      <c r="S70" s="1"/>
      <c r="T70" s="1"/>
      <c r="U70" s="1"/>
      <c r="V70" s="1"/>
      <c r="W70" s="1"/>
      <c r="X70" s="1"/>
      <c r="Y70" s="1"/>
      <c r="Z70" s="1"/>
    </row>
    <row r="71" spans="1:26" ht="11.25" customHeight="1" outlineLevel="3" x14ac:dyDescent="0.25">
      <c r="A71" s="61"/>
      <c r="B71" s="62"/>
      <c r="C71" s="63">
        <v>3</v>
      </c>
      <c r="D71" s="64" t="s">
        <v>30</v>
      </c>
      <c r="E71" s="65" t="s">
        <v>359</v>
      </c>
      <c r="F71" s="66" t="s">
        <v>360</v>
      </c>
      <c r="G71" s="64" t="s">
        <v>65</v>
      </c>
      <c r="H71" s="67">
        <v>2.8808999999999998E-2</v>
      </c>
      <c r="I71" s="110"/>
      <c r="J71" s="111">
        <f>H71*I71</f>
        <v>0</v>
      </c>
      <c r="K71" s="67"/>
      <c r="L71" s="67">
        <f>H71*K71</f>
        <v>0</v>
      </c>
      <c r="M71" s="67"/>
      <c r="N71" s="67">
        <f>H71*M71</f>
        <v>0</v>
      </c>
      <c r="O71" s="68">
        <v>21</v>
      </c>
      <c r="P71" s="68">
        <f>J71*(O71/100)</f>
        <v>0</v>
      </c>
      <c r="Q71" s="68">
        <f>J71+P71</f>
        <v>0</v>
      </c>
      <c r="R71" s="9"/>
      <c r="S71" s="9"/>
      <c r="T71" s="1"/>
      <c r="U71" s="1"/>
      <c r="V71" s="1"/>
      <c r="W71" s="1"/>
      <c r="X71" s="1"/>
      <c r="Y71" s="1"/>
      <c r="Z71" s="1"/>
    </row>
    <row r="72" spans="1:26" ht="8.25" customHeight="1" outlineLevel="3" x14ac:dyDescent="0.25">
      <c r="A72" s="1"/>
      <c r="B72" s="5"/>
      <c r="C72" s="5"/>
      <c r="D72" s="5"/>
      <c r="E72" s="5"/>
      <c r="F72" s="5"/>
      <c r="G72" s="5"/>
      <c r="H72" s="5"/>
      <c r="I72" s="116"/>
      <c r="J72" s="116"/>
      <c r="K72" s="5"/>
      <c r="L72" s="5"/>
      <c r="M72" s="5"/>
      <c r="N72" s="5"/>
      <c r="O72" s="5"/>
      <c r="P72" s="9"/>
      <c r="Q72" s="9"/>
      <c r="R72" s="1"/>
      <c r="S72" s="1"/>
      <c r="T72" s="1"/>
      <c r="U72" s="1"/>
      <c r="V72" s="1"/>
      <c r="W72" s="1"/>
      <c r="X72" s="1"/>
      <c r="Y72" s="1"/>
      <c r="Z72" s="1"/>
    </row>
    <row r="73" spans="1:26" ht="11.25" customHeight="1" outlineLevel="2" x14ac:dyDescent="0.25">
      <c r="A73" s="18" t="s">
        <v>361</v>
      </c>
      <c r="B73" s="55">
        <v>3</v>
      </c>
      <c r="C73" s="56"/>
      <c r="D73" s="57" t="s">
        <v>28</v>
      </c>
      <c r="E73" s="57"/>
      <c r="F73" s="58" t="s">
        <v>163</v>
      </c>
      <c r="G73" s="57"/>
      <c r="H73" s="59"/>
      <c r="I73" s="108"/>
      <c r="J73" s="109">
        <f>SUBTOTAL(9,J74:J87)</f>
        <v>0</v>
      </c>
      <c r="K73" s="59"/>
      <c r="L73" s="21">
        <f>SUBTOTAL(9,L74:L87)</f>
        <v>0.54564000000000001</v>
      </c>
      <c r="M73" s="59"/>
      <c r="N73" s="21">
        <f>SUBTOTAL(9,N74:N87)</f>
        <v>1.8000000000000002E-2</v>
      </c>
      <c r="O73" s="60"/>
      <c r="P73" s="22">
        <f t="shared" ref="P73:Q73" si="32">SUBTOTAL(9,P74:P87)</f>
        <v>0</v>
      </c>
      <c r="Q73" s="22">
        <f t="shared" si="32"/>
        <v>0</v>
      </c>
      <c r="R73" s="9"/>
      <c r="S73" s="9"/>
      <c r="T73" s="1"/>
      <c r="U73" s="1"/>
      <c r="V73" s="1"/>
      <c r="W73" s="1"/>
      <c r="X73" s="1"/>
      <c r="Y73" s="1"/>
      <c r="Z73" s="1"/>
    </row>
    <row r="74" spans="1:26" ht="11.25" customHeight="1" outlineLevel="3" x14ac:dyDescent="0.25">
      <c r="A74" s="61"/>
      <c r="B74" s="62"/>
      <c r="C74" s="63">
        <v>1</v>
      </c>
      <c r="D74" s="64" t="s">
        <v>30</v>
      </c>
      <c r="E74" s="65" t="s">
        <v>164</v>
      </c>
      <c r="F74" s="66" t="s">
        <v>165</v>
      </c>
      <c r="G74" s="64" t="s">
        <v>166</v>
      </c>
      <c r="H74" s="67">
        <v>9</v>
      </c>
      <c r="I74" s="110"/>
      <c r="J74" s="111">
        <f>H74*I74</f>
        <v>0</v>
      </c>
      <c r="K74" s="67"/>
      <c r="L74" s="67">
        <f>H74*K74</f>
        <v>0</v>
      </c>
      <c r="M74" s="67">
        <v>2E-3</v>
      </c>
      <c r="N74" s="67">
        <f>H74*M74</f>
        <v>1.8000000000000002E-2</v>
      </c>
      <c r="O74" s="68">
        <v>21</v>
      </c>
      <c r="P74" s="68">
        <f>J74*(O74/100)</f>
        <v>0</v>
      </c>
      <c r="Q74" s="68">
        <f>J74+P74</f>
        <v>0</v>
      </c>
      <c r="R74" s="9"/>
      <c r="S74" s="9"/>
      <c r="T74" s="1"/>
      <c r="U74" s="1"/>
      <c r="V74" s="1"/>
      <c r="W74" s="1"/>
      <c r="X74" s="1"/>
      <c r="Y74" s="1"/>
      <c r="Z74" s="1"/>
    </row>
    <row r="75" spans="1:26" ht="9.75" customHeight="1" outlineLevel="4" x14ac:dyDescent="0.25">
      <c r="A75" s="69"/>
      <c r="B75" s="70"/>
      <c r="C75" s="70"/>
      <c r="D75" s="71"/>
      <c r="E75" s="72" t="s">
        <v>34</v>
      </c>
      <c r="F75" s="73" t="s">
        <v>354</v>
      </c>
      <c r="G75" s="71"/>
      <c r="H75" s="74">
        <v>9</v>
      </c>
      <c r="I75" s="112"/>
      <c r="J75" s="113"/>
      <c r="K75" s="74"/>
      <c r="L75" s="74"/>
      <c r="M75" s="74"/>
      <c r="N75" s="74"/>
      <c r="O75" s="75"/>
      <c r="P75" s="75"/>
      <c r="Q75" s="75"/>
      <c r="R75" s="9"/>
      <c r="S75" s="1"/>
      <c r="T75" s="1"/>
      <c r="U75" s="1"/>
      <c r="V75" s="1"/>
      <c r="W75" s="1"/>
      <c r="X75" s="1"/>
      <c r="Y75" s="1"/>
      <c r="Z75" s="1"/>
    </row>
    <row r="76" spans="1:26" ht="7.5" customHeight="1" outlineLevel="4" x14ac:dyDescent="0.25">
      <c r="A76" s="9"/>
      <c r="B76" s="76"/>
      <c r="C76" s="77"/>
      <c r="D76" s="78"/>
      <c r="E76" s="79"/>
      <c r="F76" s="80"/>
      <c r="G76" s="78"/>
      <c r="H76" s="81"/>
      <c r="I76" s="114"/>
      <c r="J76" s="115"/>
      <c r="K76" s="83"/>
      <c r="L76" s="83"/>
      <c r="M76" s="83"/>
      <c r="N76" s="83"/>
      <c r="O76" s="82"/>
      <c r="P76" s="82"/>
      <c r="Q76" s="82"/>
      <c r="R76" s="9"/>
      <c r="S76" s="1"/>
      <c r="T76" s="1"/>
      <c r="U76" s="1"/>
      <c r="V76" s="1"/>
      <c r="W76" s="1"/>
      <c r="X76" s="1"/>
      <c r="Y76" s="1"/>
      <c r="Z76" s="1"/>
    </row>
    <row r="77" spans="1:26" ht="11.25" customHeight="1" outlineLevel="3" x14ac:dyDescent="0.25">
      <c r="A77" s="61"/>
      <c r="B77" s="62"/>
      <c r="C77" s="63">
        <v>2</v>
      </c>
      <c r="D77" s="64" t="s">
        <v>30</v>
      </c>
      <c r="E77" s="65" t="s">
        <v>362</v>
      </c>
      <c r="F77" s="66" t="s">
        <v>363</v>
      </c>
      <c r="G77" s="64" t="s">
        <v>33</v>
      </c>
      <c r="H77" s="67">
        <v>13.5</v>
      </c>
      <c r="I77" s="110"/>
      <c r="J77" s="111">
        <f>H77*I77</f>
        <v>0</v>
      </c>
      <c r="K77" s="67">
        <v>2.7E-4</v>
      </c>
      <c r="L77" s="67">
        <f>H77*K77</f>
        <v>3.6450000000000002E-3</v>
      </c>
      <c r="M77" s="67"/>
      <c r="N77" s="67">
        <f>H77*M77</f>
        <v>0</v>
      </c>
      <c r="O77" s="68">
        <v>21</v>
      </c>
      <c r="P77" s="68">
        <f>J77*(O77/100)</f>
        <v>0</v>
      </c>
      <c r="Q77" s="68">
        <f>J77+P77</f>
        <v>0</v>
      </c>
      <c r="R77" s="9"/>
      <c r="S77" s="9"/>
      <c r="T77" s="1"/>
      <c r="U77" s="1"/>
      <c r="V77" s="1"/>
      <c r="W77" s="1"/>
      <c r="X77" s="1"/>
      <c r="Y77" s="1"/>
      <c r="Z77" s="1"/>
    </row>
    <row r="78" spans="1:26" ht="9.75" customHeight="1" outlineLevel="4" x14ac:dyDescent="0.25">
      <c r="A78" s="69"/>
      <c r="B78" s="70"/>
      <c r="C78" s="70"/>
      <c r="D78" s="71"/>
      <c r="E78" s="72" t="s">
        <v>34</v>
      </c>
      <c r="F78" s="73" t="s">
        <v>364</v>
      </c>
      <c r="G78" s="71"/>
      <c r="H78" s="74">
        <v>13.5</v>
      </c>
      <c r="I78" s="112"/>
      <c r="J78" s="113"/>
      <c r="K78" s="74"/>
      <c r="L78" s="74"/>
      <c r="M78" s="74"/>
      <c r="N78" s="74"/>
      <c r="O78" s="75"/>
      <c r="P78" s="75"/>
      <c r="Q78" s="75"/>
      <c r="R78" s="9"/>
      <c r="S78" s="1"/>
      <c r="T78" s="1"/>
      <c r="U78" s="1"/>
      <c r="V78" s="1"/>
      <c r="W78" s="1"/>
      <c r="X78" s="1"/>
      <c r="Y78" s="1"/>
      <c r="Z78" s="1"/>
    </row>
    <row r="79" spans="1:26" ht="7.5" customHeight="1" outlineLevel="4" x14ac:dyDescent="0.25">
      <c r="A79" s="9"/>
      <c r="B79" s="76"/>
      <c r="C79" s="77"/>
      <c r="D79" s="78"/>
      <c r="E79" s="79"/>
      <c r="F79" s="80"/>
      <c r="G79" s="78"/>
      <c r="H79" s="81"/>
      <c r="I79" s="114"/>
      <c r="J79" s="115"/>
      <c r="K79" s="83"/>
      <c r="L79" s="83"/>
      <c r="M79" s="83"/>
      <c r="N79" s="83"/>
      <c r="O79" s="82"/>
      <c r="P79" s="82"/>
      <c r="Q79" s="82"/>
      <c r="R79" s="9"/>
      <c r="S79" s="1"/>
      <c r="T79" s="1"/>
      <c r="U79" s="1"/>
      <c r="V79" s="1"/>
      <c r="W79" s="1"/>
      <c r="X79" s="1"/>
      <c r="Y79" s="1"/>
      <c r="Z79" s="1"/>
    </row>
    <row r="80" spans="1:26" ht="11.25" customHeight="1" outlineLevel="3" x14ac:dyDescent="0.25">
      <c r="A80" s="61"/>
      <c r="B80" s="62"/>
      <c r="C80" s="63">
        <v>3</v>
      </c>
      <c r="D80" s="64" t="s">
        <v>233</v>
      </c>
      <c r="E80" s="65" t="s">
        <v>365</v>
      </c>
      <c r="F80" s="66" t="s">
        <v>366</v>
      </c>
      <c r="G80" s="64" t="s">
        <v>33</v>
      </c>
      <c r="H80" s="67">
        <v>13.5</v>
      </c>
      <c r="I80" s="110"/>
      <c r="J80" s="111">
        <f t="shared" ref="J80:J81" si="33">H80*I80</f>
        <v>0</v>
      </c>
      <c r="K80" s="67">
        <v>3.6810000000000002E-2</v>
      </c>
      <c r="L80" s="67">
        <f t="shared" ref="L80:L81" si="34">H80*K80</f>
        <v>0.49693500000000002</v>
      </c>
      <c r="M80" s="67"/>
      <c r="N80" s="67">
        <f t="shared" ref="N80:N81" si="35">H80*M80</f>
        <v>0</v>
      </c>
      <c r="O80" s="68">
        <v>21</v>
      </c>
      <c r="P80" s="68">
        <f t="shared" ref="P80:P81" si="36">J80*(O80/100)</f>
        <v>0</v>
      </c>
      <c r="Q80" s="68">
        <f t="shared" ref="Q80:Q81" si="37">J80+P80</f>
        <v>0</v>
      </c>
      <c r="R80" s="9"/>
      <c r="S80" s="9"/>
      <c r="T80" s="1"/>
      <c r="U80" s="1"/>
      <c r="V80" s="1"/>
      <c r="W80" s="1"/>
      <c r="X80" s="1"/>
      <c r="Y80" s="1"/>
      <c r="Z80" s="1"/>
    </row>
    <row r="81" spans="1:26" ht="11.25" customHeight="1" outlineLevel="3" x14ac:dyDescent="0.25">
      <c r="A81" s="61"/>
      <c r="B81" s="62"/>
      <c r="C81" s="63">
        <v>4</v>
      </c>
      <c r="D81" s="64" t="s">
        <v>30</v>
      </c>
      <c r="E81" s="65" t="s">
        <v>367</v>
      </c>
      <c r="F81" s="66" t="s">
        <v>368</v>
      </c>
      <c r="G81" s="64" t="s">
        <v>166</v>
      </c>
      <c r="H81" s="67">
        <v>9</v>
      </c>
      <c r="I81" s="110"/>
      <c r="J81" s="111">
        <f t="shared" si="33"/>
        <v>0</v>
      </c>
      <c r="K81" s="67"/>
      <c r="L81" s="67">
        <f t="shared" si="34"/>
        <v>0</v>
      </c>
      <c r="M81" s="67"/>
      <c r="N81" s="67">
        <f t="shared" si="35"/>
        <v>0</v>
      </c>
      <c r="O81" s="68">
        <v>21</v>
      </c>
      <c r="P81" s="68">
        <f t="shared" si="36"/>
        <v>0</v>
      </c>
      <c r="Q81" s="68">
        <f t="shared" si="37"/>
        <v>0</v>
      </c>
      <c r="R81" s="9"/>
      <c r="S81" s="9"/>
      <c r="T81" s="1"/>
      <c r="U81" s="1"/>
      <c r="V81" s="1"/>
      <c r="W81" s="1"/>
      <c r="X81" s="1"/>
      <c r="Y81" s="1"/>
      <c r="Z81" s="1"/>
    </row>
    <row r="82" spans="1:26" ht="9.75" customHeight="1" outlineLevel="4" x14ac:dyDescent="0.25">
      <c r="A82" s="69"/>
      <c r="B82" s="70"/>
      <c r="C82" s="70"/>
      <c r="D82" s="71"/>
      <c r="E82" s="72" t="s">
        <v>34</v>
      </c>
      <c r="F82" s="73" t="s">
        <v>354</v>
      </c>
      <c r="G82" s="71"/>
      <c r="H82" s="74">
        <v>9</v>
      </c>
      <c r="I82" s="112"/>
      <c r="J82" s="113"/>
      <c r="K82" s="74"/>
      <c r="L82" s="74"/>
      <c r="M82" s="74"/>
      <c r="N82" s="74"/>
      <c r="O82" s="75"/>
      <c r="P82" s="75"/>
      <c r="Q82" s="75"/>
      <c r="R82" s="9"/>
      <c r="S82" s="1"/>
      <c r="T82" s="1"/>
      <c r="U82" s="1"/>
      <c r="V82" s="1"/>
      <c r="W82" s="1"/>
      <c r="X82" s="1"/>
      <c r="Y82" s="1"/>
      <c r="Z82" s="1"/>
    </row>
    <row r="83" spans="1:26" ht="7.5" customHeight="1" outlineLevel="4" x14ac:dyDescent="0.25">
      <c r="A83" s="9"/>
      <c r="B83" s="76"/>
      <c r="C83" s="77"/>
      <c r="D83" s="78"/>
      <c r="E83" s="79"/>
      <c r="F83" s="80"/>
      <c r="G83" s="78"/>
      <c r="H83" s="81"/>
      <c r="I83" s="114"/>
      <c r="J83" s="115"/>
      <c r="K83" s="83"/>
      <c r="L83" s="83"/>
      <c r="M83" s="83"/>
      <c r="N83" s="83"/>
      <c r="O83" s="82"/>
      <c r="P83" s="82"/>
      <c r="Q83" s="82"/>
      <c r="R83" s="9"/>
      <c r="S83" s="1"/>
      <c r="T83" s="1"/>
      <c r="U83" s="1"/>
      <c r="V83" s="1"/>
      <c r="W83" s="1"/>
      <c r="X83" s="1"/>
      <c r="Y83" s="1"/>
      <c r="Z83" s="1"/>
    </row>
    <row r="84" spans="1:26" ht="11.25" customHeight="1" outlineLevel="3" x14ac:dyDescent="0.25">
      <c r="A84" s="61"/>
      <c r="B84" s="62"/>
      <c r="C84" s="63">
        <v>5</v>
      </c>
      <c r="D84" s="64" t="s">
        <v>233</v>
      </c>
      <c r="E84" s="65" t="s">
        <v>369</v>
      </c>
      <c r="F84" s="66" t="s">
        <v>370</v>
      </c>
      <c r="G84" s="64" t="s">
        <v>166</v>
      </c>
      <c r="H84" s="67">
        <v>9</v>
      </c>
      <c r="I84" s="110"/>
      <c r="J84" s="111">
        <f t="shared" ref="J84:J86" si="38">H84*I84</f>
        <v>0</v>
      </c>
      <c r="K84" s="67">
        <v>5.0000000000000001E-3</v>
      </c>
      <c r="L84" s="67">
        <f t="shared" ref="L84:L86" si="39">H84*K84</f>
        <v>4.4999999999999998E-2</v>
      </c>
      <c r="M84" s="67"/>
      <c r="N84" s="67">
        <f t="shared" ref="N84:N86" si="40">H84*M84</f>
        <v>0</v>
      </c>
      <c r="O84" s="68">
        <v>21</v>
      </c>
      <c r="P84" s="68">
        <f t="shared" ref="P84:P86" si="41">J84*(O84/100)</f>
        <v>0</v>
      </c>
      <c r="Q84" s="68">
        <f t="shared" ref="Q84:Q86" si="42">J84+P84</f>
        <v>0</v>
      </c>
      <c r="R84" s="9"/>
      <c r="S84" s="9"/>
      <c r="T84" s="1"/>
      <c r="U84" s="1"/>
      <c r="V84" s="1"/>
      <c r="W84" s="1"/>
      <c r="X84" s="1"/>
      <c r="Y84" s="1"/>
      <c r="Z84" s="1"/>
    </row>
    <row r="85" spans="1:26" ht="11.25" customHeight="1" outlineLevel="3" x14ac:dyDescent="0.25">
      <c r="A85" s="61"/>
      <c r="B85" s="62"/>
      <c r="C85" s="63">
        <v>6</v>
      </c>
      <c r="D85" s="64" t="s">
        <v>233</v>
      </c>
      <c r="E85" s="65" t="s">
        <v>371</v>
      </c>
      <c r="F85" s="66" t="s">
        <v>372</v>
      </c>
      <c r="G85" s="64" t="s">
        <v>151</v>
      </c>
      <c r="H85" s="67">
        <v>1</v>
      </c>
      <c r="I85" s="110"/>
      <c r="J85" s="111">
        <f t="shared" si="38"/>
        <v>0</v>
      </c>
      <c r="K85" s="67">
        <v>6.0000000000000002E-5</v>
      </c>
      <c r="L85" s="67">
        <f t="shared" si="39"/>
        <v>6.0000000000000002E-5</v>
      </c>
      <c r="M85" s="67"/>
      <c r="N85" s="67">
        <f t="shared" si="40"/>
        <v>0</v>
      </c>
      <c r="O85" s="68">
        <v>21</v>
      </c>
      <c r="P85" s="68">
        <f t="shared" si="41"/>
        <v>0</v>
      </c>
      <c r="Q85" s="68">
        <f t="shared" si="42"/>
        <v>0</v>
      </c>
      <c r="R85" s="9"/>
      <c r="S85" s="9"/>
      <c r="T85" s="1"/>
      <c r="U85" s="1"/>
      <c r="V85" s="1"/>
      <c r="W85" s="1"/>
      <c r="X85" s="1"/>
      <c r="Y85" s="1"/>
      <c r="Z85" s="1"/>
    </row>
    <row r="86" spans="1:26" ht="11.25" customHeight="1" outlineLevel="3" x14ac:dyDescent="0.25">
      <c r="A86" s="61"/>
      <c r="B86" s="62"/>
      <c r="C86" s="63">
        <v>7</v>
      </c>
      <c r="D86" s="64" t="s">
        <v>30</v>
      </c>
      <c r="E86" s="65" t="s">
        <v>373</v>
      </c>
      <c r="F86" s="66" t="s">
        <v>374</v>
      </c>
      <c r="G86" s="64" t="s">
        <v>65</v>
      </c>
      <c r="H86" s="67">
        <v>0.54564000000000001</v>
      </c>
      <c r="I86" s="110"/>
      <c r="J86" s="111">
        <f t="shared" si="38"/>
        <v>0</v>
      </c>
      <c r="K86" s="67"/>
      <c r="L86" s="67">
        <f t="shared" si="39"/>
        <v>0</v>
      </c>
      <c r="M86" s="67"/>
      <c r="N86" s="67">
        <f t="shared" si="40"/>
        <v>0</v>
      </c>
      <c r="O86" s="68">
        <v>21</v>
      </c>
      <c r="P86" s="68">
        <f t="shared" si="41"/>
        <v>0</v>
      </c>
      <c r="Q86" s="68">
        <f t="shared" si="42"/>
        <v>0</v>
      </c>
      <c r="R86" s="9"/>
      <c r="S86" s="9"/>
      <c r="T86" s="1"/>
      <c r="U86" s="1"/>
      <c r="V86" s="1"/>
      <c r="W86" s="1"/>
      <c r="X86" s="1"/>
      <c r="Y86" s="1"/>
      <c r="Z86" s="1"/>
    </row>
    <row r="87" spans="1:26" ht="8.25" customHeight="1" outlineLevel="3" x14ac:dyDescent="0.25">
      <c r="A87" s="1"/>
      <c r="B87" s="5"/>
      <c r="C87" s="5"/>
      <c r="D87" s="5"/>
      <c r="E87" s="5"/>
      <c r="F87" s="5"/>
      <c r="G87" s="5"/>
      <c r="H87" s="5"/>
      <c r="I87" s="116"/>
      <c r="J87" s="116"/>
      <c r="K87" s="5"/>
      <c r="L87" s="5"/>
      <c r="M87" s="5"/>
      <c r="N87" s="5"/>
      <c r="O87" s="5"/>
      <c r="P87" s="9"/>
      <c r="Q87" s="9"/>
      <c r="R87" s="1"/>
      <c r="S87" s="1"/>
      <c r="T87" s="1"/>
      <c r="U87" s="1"/>
      <c r="V87" s="1"/>
      <c r="W87" s="1"/>
      <c r="X87" s="1"/>
      <c r="Y87" s="1"/>
      <c r="Z87" s="1"/>
    </row>
    <row r="88" spans="1:26" ht="11.25" customHeight="1" outlineLevel="2" x14ac:dyDescent="0.25">
      <c r="A88" s="18" t="s">
        <v>375</v>
      </c>
      <c r="B88" s="55">
        <v>3</v>
      </c>
      <c r="C88" s="56"/>
      <c r="D88" s="57" t="s">
        <v>28</v>
      </c>
      <c r="E88" s="57"/>
      <c r="F88" s="58" t="s">
        <v>216</v>
      </c>
      <c r="G88" s="57"/>
      <c r="H88" s="59"/>
      <c r="I88" s="108"/>
      <c r="J88" s="109">
        <f>SUBTOTAL(9,J89:J110)</f>
        <v>0</v>
      </c>
      <c r="K88" s="59"/>
      <c r="L88" s="21">
        <f>SUBTOTAL(9,L89:L110)</f>
        <v>0.81787710000000002</v>
      </c>
      <c r="M88" s="59"/>
      <c r="N88" s="21">
        <f>SUBTOTAL(9,N89:N110)</f>
        <v>0.23421</v>
      </c>
      <c r="O88" s="60"/>
      <c r="P88" s="22">
        <f t="shared" ref="P88:Q88" si="43">SUBTOTAL(9,P89:P110)</f>
        <v>0</v>
      </c>
      <c r="Q88" s="22">
        <f t="shared" si="43"/>
        <v>0</v>
      </c>
      <c r="R88" s="9"/>
      <c r="S88" s="9"/>
      <c r="T88" s="1"/>
      <c r="U88" s="1"/>
      <c r="V88" s="1"/>
      <c r="W88" s="1"/>
      <c r="X88" s="1"/>
      <c r="Y88" s="1"/>
      <c r="Z88" s="1"/>
    </row>
    <row r="89" spans="1:26" ht="11.25" customHeight="1" outlineLevel="3" x14ac:dyDescent="0.25">
      <c r="A89" s="61"/>
      <c r="B89" s="62"/>
      <c r="C89" s="63">
        <v>1</v>
      </c>
      <c r="D89" s="64" t="s">
        <v>30</v>
      </c>
      <c r="E89" s="65" t="s">
        <v>217</v>
      </c>
      <c r="F89" s="66" t="s">
        <v>218</v>
      </c>
      <c r="G89" s="64" t="s">
        <v>33</v>
      </c>
      <c r="H89" s="67">
        <v>74.540000000000006</v>
      </c>
      <c r="I89" s="110"/>
      <c r="J89" s="111">
        <f>H89*I89</f>
        <v>0</v>
      </c>
      <c r="K89" s="67"/>
      <c r="L89" s="67">
        <f>H89*K89</f>
        <v>0</v>
      </c>
      <c r="M89" s="67">
        <v>3.0000000000000001E-3</v>
      </c>
      <c r="N89" s="67">
        <f>H89*M89</f>
        <v>0.22362000000000001</v>
      </c>
      <c r="O89" s="68">
        <v>21</v>
      </c>
      <c r="P89" s="68">
        <f>J89*(O89/100)</f>
        <v>0</v>
      </c>
      <c r="Q89" s="68">
        <f>J89+P89</f>
        <v>0</v>
      </c>
      <c r="R89" s="9"/>
      <c r="S89" s="9"/>
      <c r="T89" s="1"/>
      <c r="U89" s="1"/>
      <c r="V89" s="1"/>
      <c r="W89" s="1"/>
      <c r="X89" s="1"/>
      <c r="Y89" s="1"/>
      <c r="Z89" s="1"/>
    </row>
    <row r="90" spans="1:26" ht="9.75" customHeight="1" outlineLevel="4" x14ac:dyDescent="0.25">
      <c r="A90" s="69"/>
      <c r="B90" s="70"/>
      <c r="C90" s="70"/>
      <c r="D90" s="71"/>
      <c r="E90" s="72" t="s">
        <v>34</v>
      </c>
      <c r="F90" s="73" t="s">
        <v>336</v>
      </c>
      <c r="G90" s="71"/>
      <c r="H90" s="74">
        <v>74.540000000000006</v>
      </c>
      <c r="I90" s="112"/>
      <c r="J90" s="113"/>
      <c r="K90" s="74"/>
      <c r="L90" s="74"/>
      <c r="M90" s="74"/>
      <c r="N90" s="74"/>
      <c r="O90" s="75"/>
      <c r="P90" s="75"/>
      <c r="Q90" s="75"/>
      <c r="R90" s="9"/>
      <c r="S90" s="1"/>
      <c r="T90" s="1"/>
      <c r="U90" s="1"/>
      <c r="V90" s="1"/>
      <c r="W90" s="1"/>
      <c r="X90" s="1"/>
      <c r="Y90" s="1"/>
      <c r="Z90" s="1"/>
    </row>
    <row r="91" spans="1:26" ht="7.5" customHeight="1" outlineLevel="4" x14ac:dyDescent="0.25">
      <c r="A91" s="9"/>
      <c r="B91" s="76"/>
      <c r="C91" s="77"/>
      <c r="D91" s="78"/>
      <c r="E91" s="79"/>
      <c r="F91" s="80"/>
      <c r="G91" s="78"/>
      <c r="H91" s="81"/>
      <c r="I91" s="114"/>
      <c r="J91" s="115"/>
      <c r="K91" s="83"/>
      <c r="L91" s="83"/>
      <c r="M91" s="83"/>
      <c r="N91" s="83"/>
      <c r="O91" s="82"/>
      <c r="P91" s="82"/>
      <c r="Q91" s="82"/>
      <c r="R91" s="9"/>
      <c r="S91" s="1"/>
      <c r="T91" s="1"/>
      <c r="U91" s="1"/>
      <c r="V91" s="1"/>
      <c r="W91" s="1"/>
      <c r="X91" s="1"/>
      <c r="Y91" s="1"/>
      <c r="Z91" s="1"/>
    </row>
    <row r="92" spans="1:26" ht="11.25" customHeight="1" outlineLevel="3" x14ac:dyDescent="0.25">
      <c r="A92" s="61"/>
      <c r="B92" s="62"/>
      <c r="C92" s="63">
        <v>2</v>
      </c>
      <c r="D92" s="64" t="s">
        <v>30</v>
      </c>
      <c r="E92" s="65" t="s">
        <v>219</v>
      </c>
      <c r="F92" s="66" t="s">
        <v>220</v>
      </c>
      <c r="G92" s="64" t="s">
        <v>166</v>
      </c>
      <c r="H92" s="67">
        <v>35.299999999999997</v>
      </c>
      <c r="I92" s="110"/>
      <c r="J92" s="111">
        <f>H92*I92</f>
        <v>0</v>
      </c>
      <c r="K92" s="67"/>
      <c r="L92" s="67">
        <f>H92*K92</f>
        <v>0</v>
      </c>
      <c r="M92" s="67">
        <v>2.9999999999999997E-4</v>
      </c>
      <c r="N92" s="67">
        <f>H92*M92</f>
        <v>1.0589999999999999E-2</v>
      </c>
      <c r="O92" s="68">
        <v>21</v>
      </c>
      <c r="P92" s="68">
        <f>J92*(O92/100)</f>
        <v>0</v>
      </c>
      <c r="Q92" s="68">
        <f>J92+P92</f>
        <v>0</v>
      </c>
      <c r="R92" s="9"/>
      <c r="S92" s="9"/>
      <c r="T92" s="1"/>
      <c r="U92" s="1"/>
      <c r="V92" s="1"/>
      <c r="W92" s="1"/>
      <c r="X92" s="1"/>
      <c r="Y92" s="1"/>
      <c r="Z92" s="1"/>
    </row>
    <row r="93" spans="1:26" ht="9.75" customHeight="1" outlineLevel="4" x14ac:dyDescent="0.25">
      <c r="A93" s="69"/>
      <c r="B93" s="70"/>
      <c r="C93" s="70"/>
      <c r="D93" s="71"/>
      <c r="E93" s="72" t="s">
        <v>34</v>
      </c>
      <c r="F93" s="73" t="s">
        <v>376</v>
      </c>
      <c r="G93" s="71"/>
      <c r="H93" s="74">
        <v>35.299999999999997</v>
      </c>
      <c r="I93" s="112"/>
      <c r="J93" s="113"/>
      <c r="K93" s="74"/>
      <c r="L93" s="74"/>
      <c r="M93" s="74"/>
      <c r="N93" s="74"/>
      <c r="O93" s="75"/>
      <c r="P93" s="75"/>
      <c r="Q93" s="75"/>
      <c r="R93" s="9"/>
      <c r="S93" s="1"/>
      <c r="T93" s="1"/>
      <c r="U93" s="1"/>
      <c r="V93" s="1"/>
      <c r="W93" s="1"/>
      <c r="X93" s="1"/>
      <c r="Y93" s="1"/>
      <c r="Z93" s="1"/>
    </row>
    <row r="94" spans="1:26" ht="7.5" customHeight="1" outlineLevel="4" x14ac:dyDescent="0.25">
      <c r="A94" s="9"/>
      <c r="B94" s="76"/>
      <c r="C94" s="77"/>
      <c r="D94" s="78"/>
      <c r="E94" s="79"/>
      <c r="F94" s="80"/>
      <c r="G94" s="78"/>
      <c r="H94" s="81"/>
      <c r="I94" s="114"/>
      <c r="J94" s="115"/>
      <c r="K94" s="83"/>
      <c r="L94" s="83"/>
      <c r="M94" s="83"/>
      <c r="N94" s="83"/>
      <c r="O94" s="82"/>
      <c r="P94" s="82"/>
      <c r="Q94" s="82"/>
      <c r="R94" s="9"/>
      <c r="S94" s="1"/>
      <c r="T94" s="1"/>
      <c r="U94" s="1"/>
      <c r="V94" s="1"/>
      <c r="W94" s="1"/>
      <c r="X94" s="1"/>
      <c r="Y94" s="1"/>
      <c r="Z94" s="1"/>
    </row>
    <row r="95" spans="1:26" ht="11.25" customHeight="1" outlineLevel="3" x14ac:dyDescent="0.25">
      <c r="A95" s="61"/>
      <c r="B95" s="62"/>
      <c r="C95" s="63">
        <v>3</v>
      </c>
      <c r="D95" s="64" t="s">
        <v>30</v>
      </c>
      <c r="E95" s="65" t="s">
        <v>222</v>
      </c>
      <c r="F95" s="66" t="s">
        <v>223</v>
      </c>
      <c r="G95" s="64" t="s">
        <v>33</v>
      </c>
      <c r="H95" s="67">
        <v>74.540000000000006</v>
      </c>
      <c r="I95" s="110"/>
      <c r="J95" s="111">
        <f t="shared" ref="J95:J100" si="44">H95*I95</f>
        <v>0</v>
      </c>
      <c r="K95" s="67"/>
      <c r="L95" s="67">
        <f t="shared" ref="L95:L100" si="45">H95*K95</f>
        <v>0</v>
      </c>
      <c r="M95" s="67"/>
      <c r="N95" s="67">
        <f t="shared" ref="N95:N100" si="46">H95*M95</f>
        <v>0</v>
      </c>
      <c r="O95" s="68">
        <v>21</v>
      </c>
      <c r="P95" s="68">
        <f t="shared" ref="P95:P100" si="47">J95*(O95/100)</f>
        <v>0</v>
      </c>
      <c r="Q95" s="68">
        <f t="shared" ref="Q95:Q100" si="48">J95+P95</f>
        <v>0</v>
      </c>
      <c r="R95" s="9"/>
      <c r="S95" s="9"/>
      <c r="T95" s="1"/>
      <c r="U95" s="1"/>
      <c r="V95" s="1"/>
      <c r="W95" s="1"/>
      <c r="X95" s="1"/>
      <c r="Y95" s="1"/>
      <c r="Z95" s="1"/>
    </row>
    <row r="96" spans="1:26" ht="11.25" customHeight="1" outlineLevel="3" x14ac:dyDescent="0.25">
      <c r="A96" s="61"/>
      <c r="B96" s="62"/>
      <c r="C96" s="63">
        <v>4</v>
      </c>
      <c r="D96" s="64" t="s">
        <v>30</v>
      </c>
      <c r="E96" s="65" t="s">
        <v>224</v>
      </c>
      <c r="F96" s="66" t="s">
        <v>225</v>
      </c>
      <c r="G96" s="64" t="s">
        <v>33</v>
      </c>
      <c r="H96" s="67">
        <v>74.540000000000006</v>
      </c>
      <c r="I96" s="110"/>
      <c r="J96" s="111">
        <f t="shared" si="44"/>
        <v>0</v>
      </c>
      <c r="K96" s="67"/>
      <c r="L96" s="67">
        <f t="shared" si="45"/>
        <v>0</v>
      </c>
      <c r="M96" s="67"/>
      <c r="N96" s="67">
        <f t="shared" si="46"/>
        <v>0</v>
      </c>
      <c r="O96" s="68">
        <v>21</v>
      </c>
      <c r="P96" s="68">
        <f t="shared" si="47"/>
        <v>0</v>
      </c>
      <c r="Q96" s="68">
        <f t="shared" si="48"/>
        <v>0</v>
      </c>
      <c r="R96" s="9"/>
      <c r="S96" s="9"/>
      <c r="T96" s="1"/>
      <c r="U96" s="1"/>
      <c r="V96" s="1"/>
      <c r="W96" s="1"/>
      <c r="X96" s="1"/>
      <c r="Y96" s="1"/>
      <c r="Z96" s="1"/>
    </row>
    <row r="97" spans="1:26" ht="11.25" customHeight="1" outlineLevel="3" x14ac:dyDescent="0.25">
      <c r="A97" s="61"/>
      <c r="B97" s="62"/>
      <c r="C97" s="63">
        <v>5</v>
      </c>
      <c r="D97" s="64" t="s">
        <v>226</v>
      </c>
      <c r="E97" s="65" t="s">
        <v>227</v>
      </c>
      <c r="F97" s="66" t="s">
        <v>228</v>
      </c>
      <c r="G97" s="64" t="s">
        <v>33</v>
      </c>
      <c r="H97" s="67">
        <v>74.540000000000006</v>
      </c>
      <c r="I97" s="110"/>
      <c r="J97" s="111">
        <f t="shared" si="44"/>
        <v>0</v>
      </c>
      <c r="K97" s="67"/>
      <c r="L97" s="67">
        <f t="shared" si="45"/>
        <v>0</v>
      </c>
      <c r="M97" s="67"/>
      <c r="N97" s="67">
        <f t="shared" si="46"/>
        <v>0</v>
      </c>
      <c r="O97" s="68">
        <v>21</v>
      </c>
      <c r="P97" s="68">
        <f t="shared" si="47"/>
        <v>0</v>
      </c>
      <c r="Q97" s="68">
        <f t="shared" si="48"/>
        <v>0</v>
      </c>
      <c r="R97" s="9"/>
      <c r="S97" s="9"/>
      <c r="T97" s="1"/>
      <c r="U97" s="1"/>
      <c r="V97" s="1"/>
      <c r="W97" s="1"/>
      <c r="X97" s="1"/>
      <c r="Y97" s="1"/>
      <c r="Z97" s="1"/>
    </row>
    <row r="98" spans="1:26" ht="22.5" customHeight="1" outlineLevel="3" x14ac:dyDescent="0.25">
      <c r="A98" s="61"/>
      <c r="B98" s="62"/>
      <c r="C98" s="63">
        <v>6</v>
      </c>
      <c r="D98" s="64" t="s">
        <v>30</v>
      </c>
      <c r="E98" s="65" t="s">
        <v>229</v>
      </c>
      <c r="F98" s="66" t="s">
        <v>230</v>
      </c>
      <c r="G98" s="64" t="s">
        <v>33</v>
      </c>
      <c r="H98" s="67">
        <v>74.540000000000006</v>
      </c>
      <c r="I98" s="110"/>
      <c r="J98" s="111">
        <f t="shared" si="44"/>
        <v>0</v>
      </c>
      <c r="K98" s="67">
        <v>7.4999999999999997E-3</v>
      </c>
      <c r="L98" s="67">
        <f t="shared" si="45"/>
        <v>0.55905000000000005</v>
      </c>
      <c r="M98" s="67"/>
      <c r="N98" s="67">
        <f t="shared" si="46"/>
        <v>0</v>
      </c>
      <c r="O98" s="68">
        <v>21</v>
      </c>
      <c r="P98" s="68">
        <f t="shared" si="47"/>
        <v>0</v>
      </c>
      <c r="Q98" s="68">
        <f t="shared" si="48"/>
        <v>0</v>
      </c>
      <c r="R98" s="9"/>
      <c r="S98" s="9"/>
      <c r="T98" s="1"/>
      <c r="U98" s="1"/>
      <c r="V98" s="1"/>
      <c r="W98" s="1"/>
      <c r="X98" s="1"/>
      <c r="Y98" s="1"/>
      <c r="Z98" s="1"/>
    </row>
    <row r="99" spans="1:26" ht="11.25" customHeight="1" outlineLevel="3" x14ac:dyDescent="0.25">
      <c r="A99" s="61"/>
      <c r="B99" s="62"/>
      <c r="C99" s="63">
        <v>7</v>
      </c>
      <c r="D99" s="64" t="s">
        <v>30</v>
      </c>
      <c r="E99" s="65" t="s">
        <v>231</v>
      </c>
      <c r="F99" s="66" t="s">
        <v>232</v>
      </c>
      <c r="G99" s="64" t="s">
        <v>33</v>
      </c>
      <c r="H99" s="67">
        <v>74.540000000000006</v>
      </c>
      <c r="I99" s="110"/>
      <c r="J99" s="111">
        <f t="shared" si="44"/>
        <v>0</v>
      </c>
      <c r="K99" s="67">
        <v>2.9999999999999997E-4</v>
      </c>
      <c r="L99" s="67">
        <f t="shared" si="45"/>
        <v>2.2362E-2</v>
      </c>
      <c r="M99" s="67"/>
      <c r="N99" s="67">
        <f t="shared" si="46"/>
        <v>0</v>
      </c>
      <c r="O99" s="68">
        <v>21</v>
      </c>
      <c r="P99" s="68">
        <f t="shared" si="47"/>
        <v>0</v>
      </c>
      <c r="Q99" s="68">
        <f t="shared" si="48"/>
        <v>0</v>
      </c>
      <c r="R99" s="9"/>
      <c r="S99" s="9"/>
      <c r="T99" s="1"/>
      <c r="U99" s="1"/>
      <c r="V99" s="1"/>
      <c r="W99" s="1"/>
      <c r="X99" s="1"/>
      <c r="Y99" s="1"/>
      <c r="Z99" s="1"/>
    </row>
    <row r="100" spans="1:26" ht="22.5" customHeight="1" outlineLevel="3" x14ac:dyDescent="0.25">
      <c r="A100" s="61"/>
      <c r="B100" s="62"/>
      <c r="C100" s="63">
        <v>8</v>
      </c>
      <c r="D100" s="64" t="s">
        <v>233</v>
      </c>
      <c r="E100" s="65" t="s">
        <v>234</v>
      </c>
      <c r="F100" s="66" t="s">
        <v>235</v>
      </c>
      <c r="G100" s="64" t="s">
        <v>33</v>
      </c>
      <c r="H100" s="67">
        <v>85.721000000000004</v>
      </c>
      <c r="I100" s="110"/>
      <c r="J100" s="111">
        <f t="shared" si="44"/>
        <v>0</v>
      </c>
      <c r="K100" s="67">
        <v>2.5999999999999999E-3</v>
      </c>
      <c r="L100" s="67">
        <f t="shared" si="45"/>
        <v>0.22287460000000001</v>
      </c>
      <c r="M100" s="67"/>
      <c r="N100" s="67">
        <f t="shared" si="46"/>
        <v>0</v>
      </c>
      <c r="O100" s="68">
        <v>21</v>
      </c>
      <c r="P100" s="68">
        <f t="shared" si="47"/>
        <v>0</v>
      </c>
      <c r="Q100" s="68">
        <f t="shared" si="48"/>
        <v>0</v>
      </c>
      <c r="R100" s="9"/>
      <c r="S100" s="9"/>
      <c r="T100" s="1"/>
      <c r="U100" s="1"/>
      <c r="V100" s="1"/>
      <c r="W100" s="1"/>
      <c r="X100" s="1"/>
      <c r="Y100" s="1"/>
      <c r="Z100" s="1"/>
    </row>
    <row r="101" spans="1:26" ht="9.75" customHeight="1" outlineLevel="4" x14ac:dyDescent="0.25">
      <c r="A101" s="69"/>
      <c r="B101" s="70"/>
      <c r="C101" s="70"/>
      <c r="D101" s="71"/>
      <c r="E101" s="72" t="s">
        <v>34</v>
      </c>
      <c r="F101" s="73" t="s">
        <v>377</v>
      </c>
      <c r="G101" s="71"/>
      <c r="H101" s="74">
        <v>74.540000000000006</v>
      </c>
      <c r="I101" s="112"/>
      <c r="J101" s="113"/>
      <c r="K101" s="74"/>
      <c r="L101" s="74"/>
      <c r="M101" s="74"/>
      <c r="N101" s="74"/>
      <c r="O101" s="75"/>
      <c r="P101" s="75"/>
      <c r="Q101" s="75"/>
      <c r="R101" s="9"/>
      <c r="S101" s="1"/>
      <c r="T101" s="1"/>
      <c r="U101" s="1"/>
      <c r="V101" s="1"/>
      <c r="W101" s="1"/>
      <c r="X101" s="1"/>
      <c r="Y101" s="1"/>
      <c r="Z101" s="1"/>
    </row>
    <row r="102" spans="1:26" ht="9.75" customHeight="1" outlineLevel="4" x14ac:dyDescent="0.25">
      <c r="A102" s="69"/>
      <c r="B102" s="70"/>
      <c r="C102" s="70"/>
      <c r="D102" s="71"/>
      <c r="E102" s="72"/>
      <c r="F102" s="73" t="s">
        <v>378</v>
      </c>
      <c r="G102" s="71"/>
      <c r="H102" s="74">
        <v>11.181000000000001</v>
      </c>
      <c r="I102" s="112"/>
      <c r="J102" s="113"/>
      <c r="K102" s="74"/>
      <c r="L102" s="74"/>
      <c r="M102" s="74"/>
      <c r="N102" s="74"/>
      <c r="O102" s="75"/>
      <c r="P102" s="75"/>
      <c r="Q102" s="75"/>
      <c r="R102" s="9"/>
      <c r="S102" s="1"/>
      <c r="T102" s="1"/>
      <c r="U102" s="1"/>
      <c r="V102" s="1"/>
      <c r="W102" s="1"/>
      <c r="X102" s="1"/>
      <c r="Y102" s="1"/>
      <c r="Z102" s="1"/>
    </row>
    <row r="103" spans="1:26" ht="7.5" customHeight="1" outlineLevel="4" x14ac:dyDescent="0.25">
      <c r="A103" s="9"/>
      <c r="B103" s="76"/>
      <c r="C103" s="77"/>
      <c r="D103" s="78"/>
      <c r="E103" s="79"/>
      <c r="F103" s="80"/>
      <c r="G103" s="78"/>
      <c r="H103" s="81"/>
      <c r="I103" s="114"/>
      <c r="J103" s="115"/>
      <c r="K103" s="83"/>
      <c r="L103" s="83"/>
      <c r="M103" s="83"/>
      <c r="N103" s="83"/>
      <c r="O103" s="82"/>
      <c r="P103" s="82"/>
      <c r="Q103" s="82"/>
      <c r="R103" s="9"/>
      <c r="S103" s="1"/>
      <c r="T103" s="1"/>
      <c r="U103" s="1"/>
      <c r="V103" s="1"/>
      <c r="W103" s="1"/>
      <c r="X103" s="1"/>
      <c r="Y103" s="1"/>
      <c r="Z103" s="1"/>
    </row>
    <row r="104" spans="1:26" ht="11.25" customHeight="1" outlineLevel="3" x14ac:dyDescent="0.25">
      <c r="A104" s="61"/>
      <c r="B104" s="62"/>
      <c r="C104" s="63">
        <v>9</v>
      </c>
      <c r="D104" s="64" t="s">
        <v>30</v>
      </c>
      <c r="E104" s="65" t="s">
        <v>238</v>
      </c>
      <c r="F104" s="66" t="s">
        <v>239</v>
      </c>
      <c r="G104" s="64" t="s">
        <v>166</v>
      </c>
      <c r="H104" s="67">
        <v>35.299999999999997</v>
      </c>
      <c r="I104" s="110"/>
      <c r="J104" s="111">
        <f t="shared" ref="J104:J105" si="49">H104*I104</f>
        <v>0</v>
      </c>
      <c r="K104" s="67"/>
      <c r="L104" s="67">
        <f t="shared" ref="L104:L105" si="50">H104*K104</f>
        <v>0</v>
      </c>
      <c r="M104" s="67"/>
      <c r="N104" s="67">
        <f t="shared" ref="N104:N105" si="51">H104*M104</f>
        <v>0</v>
      </c>
      <c r="O104" s="68">
        <v>21</v>
      </c>
      <c r="P104" s="68">
        <f t="shared" ref="P104:P105" si="52">J104*(O104/100)</f>
        <v>0</v>
      </c>
      <c r="Q104" s="68">
        <f t="shared" ref="Q104:Q105" si="53">J104+P104</f>
        <v>0</v>
      </c>
      <c r="R104" s="9"/>
      <c r="S104" s="9"/>
      <c r="T104" s="1"/>
      <c r="U104" s="1"/>
      <c r="V104" s="1"/>
      <c r="W104" s="1"/>
      <c r="X104" s="1"/>
      <c r="Y104" s="1"/>
      <c r="Z104" s="1"/>
    </row>
    <row r="105" spans="1:26" ht="11.25" customHeight="1" outlineLevel="3" x14ac:dyDescent="0.25">
      <c r="A105" s="61"/>
      <c r="B105" s="62"/>
      <c r="C105" s="63">
        <v>10</v>
      </c>
      <c r="D105" s="64" t="s">
        <v>233</v>
      </c>
      <c r="E105" s="65" t="s">
        <v>240</v>
      </c>
      <c r="F105" s="66" t="s">
        <v>241</v>
      </c>
      <c r="G105" s="64" t="s">
        <v>166</v>
      </c>
      <c r="H105" s="67">
        <v>38.83</v>
      </c>
      <c r="I105" s="110"/>
      <c r="J105" s="111">
        <f t="shared" si="49"/>
        <v>0</v>
      </c>
      <c r="K105" s="67">
        <v>3.5E-4</v>
      </c>
      <c r="L105" s="67">
        <f t="shared" si="50"/>
        <v>1.3590499999999998E-2</v>
      </c>
      <c r="M105" s="67"/>
      <c r="N105" s="67">
        <f t="shared" si="51"/>
        <v>0</v>
      </c>
      <c r="O105" s="68">
        <v>21</v>
      </c>
      <c r="P105" s="68">
        <f t="shared" si="52"/>
        <v>0</v>
      </c>
      <c r="Q105" s="68">
        <f t="shared" si="53"/>
        <v>0</v>
      </c>
      <c r="R105" s="9"/>
      <c r="S105" s="9"/>
      <c r="T105" s="1"/>
      <c r="U105" s="1"/>
      <c r="V105" s="1"/>
      <c r="W105" s="1"/>
      <c r="X105" s="1"/>
      <c r="Y105" s="1"/>
      <c r="Z105" s="1"/>
    </row>
    <row r="106" spans="1:26" ht="9.75" customHeight="1" outlineLevel="4" x14ac:dyDescent="0.25">
      <c r="A106" s="69"/>
      <c r="B106" s="70"/>
      <c r="C106" s="70"/>
      <c r="D106" s="71"/>
      <c r="E106" s="72" t="s">
        <v>34</v>
      </c>
      <c r="F106" s="73" t="s">
        <v>379</v>
      </c>
      <c r="G106" s="71"/>
      <c r="H106" s="74">
        <v>3.53</v>
      </c>
      <c r="I106" s="112"/>
      <c r="J106" s="113"/>
      <c r="K106" s="74"/>
      <c r="L106" s="74"/>
      <c r="M106" s="74"/>
      <c r="N106" s="74"/>
      <c r="O106" s="75"/>
      <c r="P106" s="75"/>
      <c r="Q106" s="75"/>
      <c r="R106" s="9"/>
      <c r="S106" s="1"/>
      <c r="T106" s="1"/>
      <c r="U106" s="1"/>
      <c r="V106" s="1"/>
      <c r="W106" s="1"/>
      <c r="X106" s="1"/>
      <c r="Y106" s="1"/>
      <c r="Z106" s="1"/>
    </row>
    <row r="107" spans="1:26" ht="9.75" customHeight="1" outlineLevel="4" x14ac:dyDescent="0.25">
      <c r="A107" s="69"/>
      <c r="B107" s="70"/>
      <c r="C107" s="70"/>
      <c r="D107" s="71"/>
      <c r="E107" s="72"/>
      <c r="F107" s="73" t="s">
        <v>380</v>
      </c>
      <c r="G107" s="71"/>
      <c r="H107" s="74">
        <v>35.299999999999997</v>
      </c>
      <c r="I107" s="112"/>
      <c r="J107" s="113"/>
      <c r="K107" s="74"/>
      <c r="L107" s="74"/>
      <c r="M107" s="74"/>
      <c r="N107" s="74"/>
      <c r="O107" s="75"/>
      <c r="P107" s="75"/>
      <c r="Q107" s="75"/>
      <c r="R107" s="9"/>
      <c r="S107" s="1"/>
      <c r="T107" s="1"/>
      <c r="U107" s="1"/>
      <c r="V107" s="1"/>
      <c r="W107" s="1"/>
      <c r="X107" s="1"/>
      <c r="Y107" s="1"/>
      <c r="Z107" s="1"/>
    </row>
    <row r="108" spans="1:26" ht="7.5" customHeight="1" outlineLevel="4" x14ac:dyDescent="0.25">
      <c r="A108" s="9"/>
      <c r="B108" s="76"/>
      <c r="C108" s="77"/>
      <c r="D108" s="78"/>
      <c r="E108" s="79"/>
      <c r="F108" s="80"/>
      <c r="G108" s="78"/>
      <c r="H108" s="81"/>
      <c r="I108" s="114"/>
      <c r="J108" s="115"/>
      <c r="K108" s="83"/>
      <c r="L108" s="83"/>
      <c r="M108" s="83"/>
      <c r="N108" s="83"/>
      <c r="O108" s="82"/>
      <c r="P108" s="82"/>
      <c r="Q108" s="82"/>
      <c r="R108" s="9"/>
      <c r="S108" s="1"/>
      <c r="T108" s="1"/>
      <c r="U108" s="1"/>
      <c r="V108" s="1"/>
      <c r="W108" s="1"/>
      <c r="X108" s="1"/>
      <c r="Y108" s="1"/>
      <c r="Z108" s="1"/>
    </row>
    <row r="109" spans="1:26" ht="11.25" customHeight="1" outlineLevel="3" x14ac:dyDescent="0.25">
      <c r="A109" s="61"/>
      <c r="B109" s="62"/>
      <c r="C109" s="63">
        <v>11</v>
      </c>
      <c r="D109" s="64" t="s">
        <v>30</v>
      </c>
      <c r="E109" s="65" t="s">
        <v>244</v>
      </c>
      <c r="F109" s="66" t="s">
        <v>245</v>
      </c>
      <c r="G109" s="64" t="s">
        <v>65</v>
      </c>
      <c r="H109" s="67">
        <v>0.81787710000000002</v>
      </c>
      <c r="I109" s="110"/>
      <c r="J109" s="111">
        <f>H109*I109</f>
        <v>0</v>
      </c>
      <c r="K109" s="67"/>
      <c r="L109" s="67">
        <f>H109*K109</f>
        <v>0</v>
      </c>
      <c r="M109" s="67"/>
      <c r="N109" s="67">
        <f>H109*M109</f>
        <v>0</v>
      </c>
      <c r="O109" s="68">
        <v>21</v>
      </c>
      <c r="P109" s="68">
        <f>J109*(O109/100)</f>
        <v>0</v>
      </c>
      <c r="Q109" s="68">
        <f>J109+P109</f>
        <v>0</v>
      </c>
      <c r="R109" s="9"/>
      <c r="S109" s="9"/>
      <c r="T109" s="1"/>
      <c r="U109" s="1"/>
      <c r="V109" s="1"/>
      <c r="W109" s="1"/>
      <c r="X109" s="1"/>
      <c r="Y109" s="1"/>
      <c r="Z109" s="1"/>
    </row>
    <row r="110" spans="1:26" ht="8.25" customHeight="1" outlineLevel="3" x14ac:dyDescent="0.25">
      <c r="A110" s="1"/>
      <c r="B110" s="5"/>
      <c r="C110" s="5"/>
      <c r="D110" s="5"/>
      <c r="E110" s="5"/>
      <c r="F110" s="5"/>
      <c r="G110" s="5"/>
      <c r="H110" s="5"/>
      <c r="I110" s="116"/>
      <c r="J110" s="116"/>
      <c r="K110" s="5"/>
      <c r="L110" s="5"/>
      <c r="M110" s="5"/>
      <c r="N110" s="5"/>
      <c r="O110" s="5"/>
      <c r="P110" s="9"/>
      <c r="Q110" s="9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1.25" customHeight="1" outlineLevel="2" x14ac:dyDescent="0.25">
      <c r="A111" s="18" t="s">
        <v>381</v>
      </c>
      <c r="B111" s="55">
        <v>3</v>
      </c>
      <c r="C111" s="56"/>
      <c r="D111" s="57" t="s">
        <v>28</v>
      </c>
      <c r="E111" s="57"/>
      <c r="F111" s="58" t="s">
        <v>78</v>
      </c>
      <c r="G111" s="57"/>
      <c r="H111" s="59"/>
      <c r="I111" s="108"/>
      <c r="J111" s="109">
        <f>SUBTOTAL(9,J112:J130)</f>
        <v>0</v>
      </c>
      <c r="K111" s="59"/>
      <c r="L111" s="21">
        <f>SUBTOTAL(9,L112:L130)</f>
        <v>0.27256740000000002</v>
      </c>
      <c r="M111" s="59"/>
      <c r="N111" s="21">
        <f>SUBTOTAL(9,N112:N130)</f>
        <v>0.10782923999999999</v>
      </c>
      <c r="O111" s="60"/>
      <c r="P111" s="22">
        <f t="shared" ref="P111:Q111" si="54">SUBTOTAL(9,P112:P130)</f>
        <v>0</v>
      </c>
      <c r="Q111" s="22">
        <f t="shared" si="54"/>
        <v>0</v>
      </c>
      <c r="R111" s="9"/>
      <c r="S111" s="9"/>
      <c r="T111" s="1"/>
      <c r="U111" s="1"/>
      <c r="V111" s="1"/>
      <c r="W111" s="1"/>
      <c r="X111" s="1"/>
      <c r="Y111" s="1"/>
      <c r="Z111" s="1"/>
    </row>
    <row r="112" spans="1:26" ht="11.25" customHeight="1" outlineLevel="3" x14ac:dyDescent="0.25">
      <c r="A112" s="61"/>
      <c r="B112" s="62"/>
      <c r="C112" s="63">
        <v>1</v>
      </c>
      <c r="D112" s="64" t="s">
        <v>30</v>
      </c>
      <c r="E112" s="65" t="s">
        <v>79</v>
      </c>
      <c r="F112" s="66" t="s">
        <v>80</v>
      </c>
      <c r="G112" s="64" t="s">
        <v>33</v>
      </c>
      <c r="H112" s="67">
        <v>89.448000000000008</v>
      </c>
      <c r="I112" s="110"/>
      <c r="J112" s="111">
        <f>H112*I112</f>
        <v>0</v>
      </c>
      <c r="K112" s="67"/>
      <c r="L112" s="67">
        <f>H112*K112</f>
        <v>0</v>
      </c>
      <c r="M112" s="67">
        <v>3.0000000000000001E-5</v>
      </c>
      <c r="N112" s="67">
        <f>H112*M112</f>
        <v>2.6834400000000005E-3</v>
      </c>
      <c r="O112" s="68">
        <v>21</v>
      </c>
      <c r="P112" s="68">
        <f>J112*(O112/100)</f>
        <v>0</v>
      </c>
      <c r="Q112" s="68">
        <f>J112+P112</f>
        <v>0</v>
      </c>
      <c r="R112" s="9"/>
      <c r="S112" s="9"/>
      <c r="T112" s="1"/>
      <c r="U112" s="1"/>
      <c r="V112" s="1"/>
      <c r="W112" s="1"/>
      <c r="X112" s="1"/>
      <c r="Y112" s="1"/>
      <c r="Z112" s="1"/>
    </row>
    <row r="113" spans="1:26" ht="9.75" customHeight="1" outlineLevel="4" x14ac:dyDescent="0.25">
      <c r="A113" s="69"/>
      <c r="B113" s="70"/>
      <c r="C113" s="70"/>
      <c r="D113" s="71"/>
      <c r="E113" s="72" t="s">
        <v>34</v>
      </c>
      <c r="F113" s="73" t="s">
        <v>336</v>
      </c>
      <c r="G113" s="71"/>
      <c r="H113" s="74">
        <v>74.540000000000006</v>
      </c>
      <c r="I113" s="112"/>
      <c r="J113" s="113"/>
      <c r="K113" s="74"/>
      <c r="L113" s="74"/>
      <c r="M113" s="74"/>
      <c r="N113" s="74"/>
      <c r="O113" s="75"/>
      <c r="P113" s="75"/>
      <c r="Q113" s="75"/>
      <c r="R113" s="9"/>
      <c r="S113" s="1"/>
      <c r="T113" s="1"/>
      <c r="U113" s="1"/>
      <c r="V113" s="1"/>
      <c r="W113" s="1"/>
      <c r="X113" s="1"/>
      <c r="Y113" s="1"/>
      <c r="Z113" s="1"/>
    </row>
    <row r="114" spans="1:26" ht="9.75" customHeight="1" outlineLevel="4" x14ac:dyDescent="0.25">
      <c r="A114" s="69"/>
      <c r="B114" s="70"/>
      <c r="C114" s="70"/>
      <c r="D114" s="71"/>
      <c r="E114" s="72"/>
      <c r="F114" s="73" t="s">
        <v>382</v>
      </c>
      <c r="G114" s="71"/>
      <c r="H114" s="74">
        <v>14.908000000000001</v>
      </c>
      <c r="I114" s="112"/>
      <c r="J114" s="113"/>
      <c r="K114" s="74"/>
      <c r="L114" s="74"/>
      <c r="M114" s="74"/>
      <c r="N114" s="74"/>
      <c r="O114" s="75"/>
      <c r="P114" s="75"/>
      <c r="Q114" s="75"/>
      <c r="R114" s="9"/>
      <c r="S114" s="1"/>
      <c r="T114" s="1"/>
      <c r="U114" s="1"/>
      <c r="V114" s="1"/>
      <c r="W114" s="1"/>
      <c r="X114" s="1"/>
      <c r="Y114" s="1"/>
      <c r="Z114" s="1"/>
    </row>
    <row r="115" spans="1:26" ht="7.5" customHeight="1" outlineLevel="4" x14ac:dyDescent="0.25">
      <c r="A115" s="9"/>
      <c r="B115" s="76"/>
      <c r="C115" s="77"/>
      <c r="D115" s="78"/>
      <c r="E115" s="79"/>
      <c r="F115" s="80"/>
      <c r="G115" s="78"/>
      <c r="H115" s="81"/>
      <c r="I115" s="114"/>
      <c r="J115" s="115"/>
      <c r="K115" s="83"/>
      <c r="L115" s="83"/>
      <c r="M115" s="83"/>
      <c r="N115" s="83"/>
      <c r="O115" s="82"/>
      <c r="P115" s="82"/>
      <c r="Q115" s="82"/>
      <c r="R115" s="9"/>
      <c r="S115" s="1"/>
      <c r="T115" s="1"/>
      <c r="U115" s="1"/>
      <c r="V115" s="1"/>
      <c r="W115" s="1"/>
      <c r="X115" s="1"/>
      <c r="Y115" s="1"/>
      <c r="Z115" s="1"/>
    </row>
    <row r="116" spans="1:26" ht="11.25" customHeight="1" outlineLevel="3" x14ac:dyDescent="0.25">
      <c r="A116" s="61"/>
      <c r="B116" s="62"/>
      <c r="C116" s="63">
        <v>2</v>
      </c>
      <c r="D116" s="64" t="s">
        <v>30</v>
      </c>
      <c r="E116" s="65" t="s">
        <v>83</v>
      </c>
      <c r="F116" s="66" t="s">
        <v>84</v>
      </c>
      <c r="G116" s="64" t="s">
        <v>33</v>
      </c>
      <c r="H116" s="67">
        <v>19.979999999999997</v>
      </c>
      <c r="I116" s="110"/>
      <c r="J116" s="111">
        <f>H116*I116</f>
        <v>0</v>
      </c>
      <c r="K116" s="67"/>
      <c r="L116" s="67">
        <f>H116*K116</f>
        <v>0</v>
      </c>
      <c r="M116" s="67">
        <v>3.0000000000000001E-5</v>
      </c>
      <c r="N116" s="67">
        <f>H116*M116</f>
        <v>5.9939999999999993E-4</v>
      </c>
      <c r="O116" s="68">
        <v>21</v>
      </c>
      <c r="P116" s="68">
        <f>J116*(O116/100)</f>
        <v>0</v>
      </c>
      <c r="Q116" s="68">
        <f>J116+P116</f>
        <v>0</v>
      </c>
      <c r="R116" s="9"/>
      <c r="S116" s="9"/>
      <c r="T116" s="1"/>
      <c r="U116" s="1"/>
      <c r="V116" s="1"/>
      <c r="W116" s="1"/>
      <c r="X116" s="1"/>
      <c r="Y116" s="1"/>
      <c r="Z116" s="1"/>
    </row>
    <row r="117" spans="1:26" ht="9.75" customHeight="1" outlineLevel="4" x14ac:dyDescent="0.25">
      <c r="A117" s="69"/>
      <c r="B117" s="70"/>
      <c r="C117" s="70"/>
      <c r="D117" s="71"/>
      <c r="E117" s="72" t="s">
        <v>34</v>
      </c>
      <c r="F117" s="73" t="s">
        <v>330</v>
      </c>
      <c r="G117" s="71"/>
      <c r="H117" s="74">
        <v>3.1500000000000004</v>
      </c>
      <c r="I117" s="112"/>
      <c r="J117" s="113"/>
      <c r="K117" s="74"/>
      <c r="L117" s="74"/>
      <c r="M117" s="74"/>
      <c r="N117" s="74"/>
      <c r="O117" s="75"/>
      <c r="P117" s="75"/>
      <c r="Q117" s="75"/>
      <c r="R117" s="9"/>
      <c r="S117" s="1"/>
      <c r="T117" s="1"/>
      <c r="U117" s="1"/>
      <c r="V117" s="1"/>
      <c r="W117" s="1"/>
      <c r="X117" s="1"/>
      <c r="Y117" s="1"/>
      <c r="Z117" s="1"/>
    </row>
    <row r="118" spans="1:26" ht="9.75" customHeight="1" outlineLevel="4" x14ac:dyDescent="0.25">
      <c r="A118" s="69"/>
      <c r="B118" s="70"/>
      <c r="C118" s="70"/>
      <c r="D118" s="71"/>
      <c r="E118" s="72"/>
      <c r="F118" s="73" t="s">
        <v>331</v>
      </c>
      <c r="G118" s="71"/>
      <c r="H118" s="74">
        <v>13.5</v>
      </c>
      <c r="I118" s="112"/>
      <c r="J118" s="113"/>
      <c r="K118" s="74"/>
      <c r="L118" s="74"/>
      <c r="M118" s="74"/>
      <c r="N118" s="74"/>
      <c r="O118" s="75"/>
      <c r="P118" s="75"/>
      <c r="Q118" s="75"/>
      <c r="R118" s="9"/>
      <c r="S118" s="1"/>
      <c r="T118" s="1"/>
      <c r="U118" s="1"/>
      <c r="V118" s="1"/>
      <c r="W118" s="1"/>
      <c r="X118" s="1"/>
      <c r="Y118" s="1"/>
      <c r="Z118" s="1"/>
    </row>
    <row r="119" spans="1:26" ht="9.75" customHeight="1" outlineLevel="4" x14ac:dyDescent="0.25">
      <c r="A119" s="69"/>
      <c r="B119" s="70"/>
      <c r="C119" s="70"/>
      <c r="D119" s="71"/>
      <c r="E119" s="72"/>
      <c r="F119" s="73" t="s">
        <v>332</v>
      </c>
      <c r="G119" s="71"/>
      <c r="H119" s="74">
        <v>3.33</v>
      </c>
      <c r="I119" s="112"/>
      <c r="J119" s="113"/>
      <c r="K119" s="74"/>
      <c r="L119" s="74"/>
      <c r="M119" s="74"/>
      <c r="N119" s="74"/>
      <c r="O119" s="75"/>
      <c r="P119" s="75"/>
      <c r="Q119" s="75"/>
      <c r="R119" s="9"/>
      <c r="S119" s="1"/>
      <c r="T119" s="1"/>
      <c r="U119" s="1"/>
      <c r="V119" s="1"/>
      <c r="W119" s="1"/>
      <c r="X119" s="1"/>
      <c r="Y119" s="1"/>
      <c r="Z119" s="1"/>
    </row>
    <row r="120" spans="1:26" ht="7.5" customHeight="1" outlineLevel="4" x14ac:dyDescent="0.25">
      <c r="A120" s="9"/>
      <c r="B120" s="76"/>
      <c r="C120" s="77"/>
      <c r="D120" s="78"/>
      <c r="E120" s="79"/>
      <c r="F120" s="80"/>
      <c r="G120" s="78"/>
      <c r="H120" s="81"/>
      <c r="I120" s="114"/>
      <c r="J120" s="115"/>
      <c r="K120" s="83"/>
      <c r="L120" s="83"/>
      <c r="M120" s="83"/>
      <c r="N120" s="83"/>
      <c r="O120" s="82"/>
      <c r="P120" s="82"/>
      <c r="Q120" s="82"/>
      <c r="R120" s="9"/>
      <c r="S120" s="1"/>
      <c r="T120" s="1"/>
      <c r="U120" s="1"/>
      <c r="V120" s="1"/>
      <c r="W120" s="1"/>
      <c r="X120" s="1"/>
      <c r="Y120" s="1"/>
      <c r="Z120" s="1"/>
    </row>
    <row r="121" spans="1:26" ht="11.25" customHeight="1" outlineLevel="3" x14ac:dyDescent="0.25">
      <c r="A121" s="61"/>
      <c r="B121" s="62"/>
      <c r="C121" s="63">
        <v>3</v>
      </c>
      <c r="D121" s="64" t="s">
        <v>30</v>
      </c>
      <c r="E121" s="65" t="s">
        <v>85</v>
      </c>
      <c r="F121" s="66" t="s">
        <v>86</v>
      </c>
      <c r="G121" s="64" t="s">
        <v>33</v>
      </c>
      <c r="H121" s="67">
        <v>186.69</v>
      </c>
      <c r="I121" s="110"/>
      <c r="J121" s="111">
        <f t="shared" ref="J121:J125" si="55">H121*I121</f>
        <v>0</v>
      </c>
      <c r="K121" s="67"/>
      <c r="L121" s="67">
        <f t="shared" ref="L121:L125" si="56">H121*K121</f>
        <v>0</v>
      </c>
      <c r="M121" s="67"/>
      <c r="N121" s="67">
        <f t="shared" ref="N121:N125" si="57">H121*M121</f>
        <v>0</v>
      </c>
      <c r="O121" s="68">
        <v>21</v>
      </c>
      <c r="P121" s="68">
        <f t="shared" ref="P121:P125" si="58">J121*(O121/100)</f>
        <v>0</v>
      </c>
      <c r="Q121" s="68">
        <f t="shared" ref="Q121:Q125" si="59">J121+P121</f>
        <v>0</v>
      </c>
      <c r="R121" s="9"/>
      <c r="S121" s="9"/>
      <c r="T121" s="1"/>
      <c r="U121" s="1"/>
      <c r="V121" s="1"/>
      <c r="W121" s="1"/>
      <c r="X121" s="1"/>
      <c r="Y121" s="1"/>
      <c r="Z121" s="1"/>
    </row>
    <row r="122" spans="1:26" ht="11.25" customHeight="1" outlineLevel="3" x14ac:dyDescent="0.25">
      <c r="A122" s="61"/>
      <c r="B122" s="62"/>
      <c r="C122" s="63">
        <v>4</v>
      </c>
      <c r="D122" s="64" t="s">
        <v>30</v>
      </c>
      <c r="E122" s="65" t="s">
        <v>87</v>
      </c>
      <c r="F122" s="66" t="s">
        <v>88</v>
      </c>
      <c r="G122" s="64" t="s">
        <v>33</v>
      </c>
      <c r="H122" s="67">
        <v>186.69</v>
      </c>
      <c r="I122" s="110"/>
      <c r="J122" s="111">
        <f t="shared" si="55"/>
        <v>0</v>
      </c>
      <c r="K122" s="67">
        <v>1E-3</v>
      </c>
      <c r="L122" s="67">
        <f t="shared" si="56"/>
        <v>0.18668999999999999</v>
      </c>
      <c r="M122" s="67">
        <v>3.1E-4</v>
      </c>
      <c r="N122" s="67">
        <f t="shared" si="57"/>
        <v>5.7873899999999999E-2</v>
      </c>
      <c r="O122" s="68">
        <v>21</v>
      </c>
      <c r="P122" s="68">
        <f t="shared" si="58"/>
        <v>0</v>
      </c>
      <c r="Q122" s="68">
        <f t="shared" si="59"/>
        <v>0</v>
      </c>
      <c r="R122" s="9"/>
      <c r="S122" s="9"/>
      <c r="T122" s="1"/>
      <c r="U122" s="1"/>
      <c r="V122" s="1"/>
      <c r="W122" s="1"/>
      <c r="X122" s="1"/>
      <c r="Y122" s="1"/>
      <c r="Z122" s="1"/>
    </row>
    <row r="123" spans="1:26" ht="11.25" customHeight="1" outlineLevel="3" x14ac:dyDescent="0.25">
      <c r="A123" s="61"/>
      <c r="B123" s="62"/>
      <c r="C123" s="63">
        <v>5</v>
      </c>
      <c r="D123" s="64" t="s">
        <v>30</v>
      </c>
      <c r="E123" s="65" t="s">
        <v>89</v>
      </c>
      <c r="F123" s="66" t="s">
        <v>90</v>
      </c>
      <c r="G123" s="64" t="s">
        <v>33</v>
      </c>
      <c r="H123" s="67">
        <v>186.69</v>
      </c>
      <c r="I123" s="110"/>
      <c r="J123" s="111">
        <f t="shared" si="55"/>
        <v>0</v>
      </c>
      <c r="K123" s="67"/>
      <c r="L123" s="67">
        <f t="shared" si="56"/>
        <v>0</v>
      </c>
      <c r="M123" s="67"/>
      <c r="N123" s="67">
        <f t="shared" si="57"/>
        <v>0</v>
      </c>
      <c r="O123" s="68">
        <v>21</v>
      </c>
      <c r="P123" s="68">
        <f t="shared" si="58"/>
        <v>0</v>
      </c>
      <c r="Q123" s="68">
        <f t="shared" si="59"/>
        <v>0</v>
      </c>
      <c r="R123" s="9"/>
      <c r="S123" s="9"/>
      <c r="T123" s="1"/>
      <c r="U123" s="1"/>
      <c r="V123" s="1"/>
      <c r="W123" s="1"/>
      <c r="X123" s="1"/>
      <c r="Y123" s="1"/>
      <c r="Z123" s="1"/>
    </row>
    <row r="124" spans="1:26" ht="11.25" customHeight="1" outlineLevel="3" x14ac:dyDescent="0.25">
      <c r="A124" s="61"/>
      <c r="B124" s="62"/>
      <c r="C124" s="63">
        <v>6</v>
      </c>
      <c r="D124" s="64" t="s">
        <v>30</v>
      </c>
      <c r="E124" s="65" t="s">
        <v>272</v>
      </c>
      <c r="F124" s="66" t="s">
        <v>273</v>
      </c>
      <c r="G124" s="64" t="s">
        <v>33</v>
      </c>
      <c r="H124" s="67">
        <v>186.69</v>
      </c>
      <c r="I124" s="110"/>
      <c r="J124" s="111">
        <f t="shared" si="55"/>
        <v>0</v>
      </c>
      <c r="K124" s="67"/>
      <c r="L124" s="67">
        <f t="shared" si="56"/>
        <v>0</v>
      </c>
      <c r="M124" s="67">
        <v>2.5000000000000001E-4</v>
      </c>
      <c r="N124" s="67">
        <f t="shared" si="57"/>
        <v>4.6672499999999999E-2</v>
      </c>
      <c r="O124" s="68">
        <v>21</v>
      </c>
      <c r="P124" s="68">
        <f t="shared" si="58"/>
        <v>0</v>
      </c>
      <c r="Q124" s="68">
        <f t="shared" si="59"/>
        <v>0</v>
      </c>
      <c r="R124" s="9"/>
      <c r="S124" s="9"/>
      <c r="T124" s="1"/>
      <c r="U124" s="1"/>
      <c r="V124" s="1"/>
      <c r="W124" s="1"/>
      <c r="X124" s="1"/>
      <c r="Y124" s="1"/>
      <c r="Z124" s="1"/>
    </row>
    <row r="125" spans="1:26" ht="11.25" customHeight="1" outlineLevel="3" x14ac:dyDescent="0.25">
      <c r="A125" s="61"/>
      <c r="B125" s="62"/>
      <c r="C125" s="63">
        <v>7</v>
      </c>
      <c r="D125" s="64" t="s">
        <v>30</v>
      </c>
      <c r="E125" s="65" t="s">
        <v>91</v>
      </c>
      <c r="F125" s="66" t="s">
        <v>92</v>
      </c>
      <c r="G125" s="64" t="s">
        <v>33</v>
      </c>
      <c r="H125" s="67">
        <v>186.69</v>
      </c>
      <c r="I125" s="110"/>
      <c r="J125" s="111">
        <f t="shared" si="55"/>
        <v>0</v>
      </c>
      <c r="K125" s="67">
        <v>2.0000000000000001E-4</v>
      </c>
      <c r="L125" s="67">
        <f t="shared" si="56"/>
        <v>3.7338000000000003E-2</v>
      </c>
      <c r="M125" s="67"/>
      <c r="N125" s="67">
        <f t="shared" si="57"/>
        <v>0</v>
      </c>
      <c r="O125" s="68">
        <v>21</v>
      </c>
      <c r="P125" s="68">
        <f t="shared" si="58"/>
        <v>0</v>
      </c>
      <c r="Q125" s="68">
        <f t="shared" si="59"/>
        <v>0</v>
      </c>
      <c r="R125" s="9"/>
      <c r="S125" s="9"/>
      <c r="T125" s="1"/>
      <c r="U125" s="1"/>
      <c r="V125" s="1"/>
      <c r="W125" s="1"/>
      <c r="X125" s="1"/>
      <c r="Y125" s="1"/>
      <c r="Z125" s="1"/>
    </row>
    <row r="126" spans="1:26" ht="9.75" customHeight="1" outlineLevel="4" x14ac:dyDescent="0.25">
      <c r="A126" s="69"/>
      <c r="B126" s="70"/>
      <c r="C126" s="70"/>
      <c r="D126" s="71"/>
      <c r="E126" s="72" t="s">
        <v>34</v>
      </c>
      <c r="F126" s="73" t="s">
        <v>383</v>
      </c>
      <c r="G126" s="71"/>
      <c r="H126" s="74">
        <v>74.540000000000006</v>
      </c>
      <c r="I126" s="112"/>
      <c r="J126" s="113"/>
      <c r="K126" s="74"/>
      <c r="L126" s="74"/>
      <c r="M126" s="74"/>
      <c r="N126" s="74"/>
      <c r="O126" s="75"/>
      <c r="P126" s="75"/>
      <c r="Q126" s="75"/>
      <c r="R126" s="9"/>
      <c r="S126" s="1"/>
      <c r="T126" s="1"/>
      <c r="U126" s="1"/>
      <c r="V126" s="1"/>
      <c r="W126" s="1"/>
      <c r="X126" s="1"/>
      <c r="Y126" s="1"/>
      <c r="Z126" s="1"/>
    </row>
    <row r="127" spans="1:26" ht="9.75" customHeight="1" outlineLevel="4" x14ac:dyDescent="0.25">
      <c r="A127" s="69"/>
      <c r="B127" s="70"/>
      <c r="C127" s="70"/>
      <c r="D127" s="71"/>
      <c r="E127" s="72"/>
      <c r="F127" s="73" t="s">
        <v>384</v>
      </c>
      <c r="G127" s="71"/>
      <c r="H127" s="74">
        <v>112.15</v>
      </c>
      <c r="I127" s="112"/>
      <c r="J127" s="113"/>
      <c r="K127" s="74"/>
      <c r="L127" s="74"/>
      <c r="M127" s="74"/>
      <c r="N127" s="74"/>
      <c r="O127" s="75"/>
      <c r="P127" s="75"/>
      <c r="Q127" s="75"/>
      <c r="R127" s="9"/>
      <c r="S127" s="1"/>
      <c r="T127" s="1"/>
      <c r="U127" s="1"/>
      <c r="V127" s="1"/>
      <c r="W127" s="1"/>
      <c r="X127" s="1"/>
      <c r="Y127" s="1"/>
      <c r="Z127" s="1"/>
    </row>
    <row r="128" spans="1:26" ht="7.5" customHeight="1" outlineLevel="4" x14ac:dyDescent="0.25">
      <c r="A128" s="9"/>
      <c r="B128" s="76"/>
      <c r="C128" s="77"/>
      <c r="D128" s="78"/>
      <c r="E128" s="79"/>
      <c r="F128" s="80"/>
      <c r="G128" s="78"/>
      <c r="H128" s="81"/>
      <c r="I128" s="114"/>
      <c r="J128" s="115"/>
      <c r="K128" s="83"/>
      <c r="L128" s="83"/>
      <c r="M128" s="83"/>
      <c r="N128" s="83"/>
      <c r="O128" s="82"/>
      <c r="P128" s="82"/>
      <c r="Q128" s="82"/>
      <c r="R128" s="9"/>
      <c r="S128" s="1"/>
      <c r="T128" s="1"/>
      <c r="U128" s="1"/>
      <c r="V128" s="1"/>
      <c r="W128" s="1"/>
      <c r="X128" s="1"/>
      <c r="Y128" s="1"/>
      <c r="Z128" s="1"/>
    </row>
    <row r="129" spans="1:26" ht="11.25" customHeight="1" outlineLevel="3" x14ac:dyDescent="0.25">
      <c r="A129" s="61"/>
      <c r="B129" s="62"/>
      <c r="C129" s="63">
        <v>8</v>
      </c>
      <c r="D129" s="64" t="s">
        <v>30</v>
      </c>
      <c r="E129" s="65" t="s">
        <v>95</v>
      </c>
      <c r="F129" s="66" t="s">
        <v>96</v>
      </c>
      <c r="G129" s="64" t="s">
        <v>33</v>
      </c>
      <c r="H129" s="67">
        <v>186.69</v>
      </c>
      <c r="I129" s="110"/>
      <c r="J129" s="111">
        <f>H129*I129</f>
        <v>0</v>
      </c>
      <c r="K129" s="67">
        <v>2.5999999999999998E-4</v>
      </c>
      <c r="L129" s="67">
        <f>H129*K129</f>
        <v>4.8539399999999996E-2</v>
      </c>
      <c r="M129" s="67"/>
      <c r="N129" s="67">
        <f>H129*M129</f>
        <v>0</v>
      </c>
      <c r="O129" s="68">
        <v>21</v>
      </c>
      <c r="P129" s="68">
        <f>J129*(O129/100)</f>
        <v>0</v>
      </c>
      <c r="Q129" s="68">
        <f>J129+P129</f>
        <v>0</v>
      </c>
      <c r="R129" s="9"/>
      <c r="S129" s="9"/>
      <c r="T129" s="1"/>
      <c r="U129" s="1"/>
      <c r="V129" s="1"/>
      <c r="W129" s="1"/>
      <c r="X129" s="1"/>
      <c r="Y129" s="1"/>
      <c r="Z129" s="1"/>
    </row>
    <row r="130" spans="1:26" ht="8.25" customHeight="1" outlineLevel="3" x14ac:dyDescent="0.25">
      <c r="A130" s="1"/>
      <c r="B130" s="5"/>
      <c r="C130" s="5"/>
      <c r="D130" s="5"/>
      <c r="E130" s="5"/>
      <c r="F130" s="5"/>
      <c r="G130" s="5"/>
      <c r="H130" s="5"/>
      <c r="I130" s="116"/>
      <c r="J130" s="116"/>
      <c r="K130" s="5"/>
      <c r="L130" s="5"/>
      <c r="M130" s="5"/>
      <c r="N130" s="5"/>
      <c r="O130" s="5"/>
      <c r="P130" s="9"/>
      <c r="Q130" s="9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1.25" customHeight="1" outlineLevel="2" x14ac:dyDescent="0.25">
      <c r="A131" s="18" t="s">
        <v>385</v>
      </c>
      <c r="B131" s="55">
        <v>3</v>
      </c>
      <c r="C131" s="56"/>
      <c r="D131" s="57" t="s">
        <v>28</v>
      </c>
      <c r="E131" s="57"/>
      <c r="F131" s="58" t="s">
        <v>386</v>
      </c>
      <c r="G131" s="57"/>
      <c r="H131" s="59"/>
      <c r="I131" s="108"/>
      <c r="J131" s="109">
        <f>SUBTOTAL(9,J132:J133)</f>
        <v>0</v>
      </c>
      <c r="K131" s="59"/>
      <c r="L131" s="21">
        <f>SUBTOTAL(9,L132:L133)</f>
        <v>0</v>
      </c>
      <c r="M131" s="59"/>
      <c r="N131" s="21">
        <f>SUBTOTAL(9,N132:N133)</f>
        <v>0</v>
      </c>
      <c r="O131" s="60"/>
      <c r="P131" s="22">
        <f t="shared" ref="P131:Q131" si="60">SUBTOTAL(9,P132:P133)</f>
        <v>0</v>
      </c>
      <c r="Q131" s="22">
        <f t="shared" si="60"/>
        <v>0</v>
      </c>
      <c r="R131" s="9"/>
      <c r="S131" s="9"/>
      <c r="T131" s="1"/>
      <c r="U131" s="1"/>
      <c r="V131" s="1"/>
      <c r="W131" s="1"/>
      <c r="X131" s="1"/>
      <c r="Y131" s="1"/>
      <c r="Z131" s="1"/>
    </row>
    <row r="132" spans="1:26" ht="11.25" customHeight="1" outlineLevel="3" x14ac:dyDescent="0.25">
      <c r="A132" s="61"/>
      <c r="B132" s="62"/>
      <c r="C132" s="63">
        <v>1</v>
      </c>
      <c r="D132" s="64" t="s">
        <v>387</v>
      </c>
      <c r="E132" s="65" t="s">
        <v>388</v>
      </c>
      <c r="F132" s="66" t="s">
        <v>389</v>
      </c>
      <c r="G132" s="64" t="s">
        <v>347</v>
      </c>
      <c r="H132" s="67">
        <v>1</v>
      </c>
      <c r="I132" s="110"/>
      <c r="J132" s="111">
        <f>H132*I132</f>
        <v>0</v>
      </c>
      <c r="K132" s="67"/>
      <c r="L132" s="67">
        <f>H132*K132</f>
        <v>0</v>
      </c>
      <c r="M132" s="67"/>
      <c r="N132" s="67">
        <f>H132*M132</f>
        <v>0</v>
      </c>
      <c r="O132" s="68">
        <v>21</v>
      </c>
      <c r="P132" s="68">
        <f>J132*(O132/100)</f>
        <v>0</v>
      </c>
      <c r="Q132" s="68">
        <f>J132+P132</f>
        <v>0</v>
      </c>
      <c r="R132" s="9"/>
      <c r="S132" s="9"/>
      <c r="T132" s="1"/>
      <c r="U132" s="1"/>
      <c r="V132" s="1"/>
      <c r="W132" s="1"/>
      <c r="X132" s="1"/>
      <c r="Y132" s="1"/>
      <c r="Z132" s="1"/>
    </row>
    <row r="133" spans="1:26" ht="8.25" customHeight="1" outlineLevel="3" x14ac:dyDescent="0.25">
      <c r="A133" s="1"/>
      <c r="B133" s="5"/>
      <c r="C133" s="5"/>
      <c r="D133" s="5"/>
      <c r="E133" s="5"/>
      <c r="F133" s="5"/>
      <c r="G133" s="5"/>
      <c r="H133" s="5"/>
      <c r="I133" s="9"/>
      <c r="J133" s="9"/>
      <c r="K133" s="5"/>
      <c r="L133" s="5"/>
      <c r="M133" s="5"/>
      <c r="N133" s="5"/>
      <c r="O133" s="5"/>
      <c r="P133" s="9"/>
      <c r="Q133" s="9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outlineLevel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95O6CFxXeYXmpmlV39wih2hQE4h/N9wpo+wIbMURxkbr0SterfqNRu8tvljkxmyPmXdAHpSXa6K2jMghsI+XYA==" saltValue="pylFM6lAJmEqFrHjXbWg9Q==" spinCount="100000" sheet="1" objects="1" scenarios="1"/>
  <pageMargins left="0.7" right="0.7" top="0.75" bottom="0.75" header="0" footer="0"/>
  <pageSetup orientation="landscape"/>
  <headerFooter>
    <oddFooter>&amp;Lčm 120&amp;C&amp;P/&amp;R&amp;D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F58" zoomScaleNormal="100" workbookViewId="0">
      <selection activeCell="T86" sqref="T86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SUBTOTAL(9,J8:J88)</f>
        <v>0</v>
      </c>
      <c r="K7" s="46"/>
      <c r="L7" s="17">
        <f>SUBTOTAL(9,L8:L88)</f>
        <v>1.8577439999999996</v>
      </c>
      <c r="M7" s="46"/>
      <c r="N7" s="17">
        <f>SUBTOTAL(9,N8:N88)</f>
        <v>0.75245907000000001</v>
      </c>
      <c r="O7" s="47"/>
      <c r="P7" s="16">
        <f t="shared" ref="P7:Q7" si="0">SUBTOTAL(9,P8:P88)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390</v>
      </c>
      <c r="B8" s="49">
        <v>2</v>
      </c>
      <c r="C8" s="50"/>
      <c r="D8" s="51" t="s">
        <v>25</v>
      </c>
      <c r="E8" s="51"/>
      <c r="F8" s="19" t="s">
        <v>391</v>
      </c>
      <c r="G8" s="51"/>
      <c r="H8" s="52"/>
      <c r="I8" s="106"/>
      <c r="J8" s="107">
        <f>SUBTOTAL(9,J9:J87)</f>
        <v>0</v>
      </c>
      <c r="K8" s="52"/>
      <c r="L8" s="53">
        <f>SUBTOTAL(9,L9:L87)</f>
        <v>1.8577439999999996</v>
      </c>
      <c r="M8" s="52"/>
      <c r="N8" s="53">
        <f>SUBTOTAL(9,N9:N87)</f>
        <v>0.75245907000000001</v>
      </c>
      <c r="O8" s="54"/>
      <c r="P8" s="20">
        <f t="shared" ref="P8:Q8" si="1">SUBTOTAL(9,P9:P87)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392</v>
      </c>
      <c r="B9" s="55">
        <v>3</v>
      </c>
      <c r="C9" s="56"/>
      <c r="D9" s="57" t="s">
        <v>28</v>
      </c>
      <c r="E9" s="57"/>
      <c r="F9" s="58" t="s">
        <v>29</v>
      </c>
      <c r="G9" s="57"/>
      <c r="H9" s="59"/>
      <c r="I9" s="108"/>
      <c r="J9" s="109">
        <f>SUBTOTAL(9,J10:J24)</f>
        <v>0</v>
      </c>
      <c r="K9" s="59"/>
      <c r="L9" s="21">
        <f>SUBTOTAL(9,L10:L24)</f>
        <v>1.1398294999999998</v>
      </c>
      <c r="M9" s="59"/>
      <c r="N9" s="21">
        <f>SUBTOTAL(9,N10:N24)</f>
        <v>1.0980000000000001E-4</v>
      </c>
      <c r="O9" s="60"/>
      <c r="P9" s="22">
        <f t="shared" ref="P9:Q9" si="2">SUBTOTAL(9,P10:P24)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393</v>
      </c>
      <c r="F10" s="66" t="s">
        <v>394</v>
      </c>
      <c r="G10" s="64" t="s">
        <v>33</v>
      </c>
      <c r="H10" s="67">
        <v>43.87</v>
      </c>
      <c r="I10" s="110"/>
      <c r="J10" s="111">
        <f>H10*I10</f>
        <v>0</v>
      </c>
      <c r="K10" s="67">
        <v>9.1999999999999998E-3</v>
      </c>
      <c r="L10" s="67">
        <f>H10*K10</f>
        <v>0.40360399999999996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395</v>
      </c>
      <c r="G11" s="71"/>
      <c r="H11" s="74">
        <v>43.87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22.5" customHeight="1" outlineLevel="3" x14ac:dyDescent="0.25">
      <c r="A13" s="61"/>
      <c r="B13" s="62"/>
      <c r="C13" s="63">
        <v>2</v>
      </c>
      <c r="D13" s="64" t="s">
        <v>30</v>
      </c>
      <c r="E13" s="65" t="s">
        <v>396</v>
      </c>
      <c r="F13" s="66" t="s">
        <v>397</v>
      </c>
      <c r="G13" s="64" t="s">
        <v>33</v>
      </c>
      <c r="H13" s="67">
        <v>78.034999999999997</v>
      </c>
      <c r="I13" s="110"/>
      <c r="J13" s="111">
        <f>H13*I13</f>
        <v>0</v>
      </c>
      <c r="K13" s="67">
        <v>9.2999999999999992E-3</v>
      </c>
      <c r="L13" s="67">
        <f>H13*K13</f>
        <v>0.72572549999999991</v>
      </c>
      <c r="M13" s="67"/>
      <c r="N13" s="67">
        <f>H13*M13</f>
        <v>0</v>
      </c>
      <c r="O13" s="68">
        <v>21</v>
      </c>
      <c r="P13" s="68">
        <f>J13*(O13/100)</f>
        <v>0</v>
      </c>
      <c r="Q13" s="68">
        <f>J13+P13</f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9.75" customHeight="1" outlineLevel="4" x14ac:dyDescent="0.25">
      <c r="A14" s="69"/>
      <c r="B14" s="70"/>
      <c r="C14" s="70"/>
      <c r="D14" s="71"/>
      <c r="E14" s="72" t="s">
        <v>34</v>
      </c>
      <c r="F14" s="73" t="s">
        <v>398</v>
      </c>
      <c r="G14" s="71"/>
      <c r="H14" s="74">
        <v>78.034999999999997</v>
      </c>
      <c r="I14" s="112"/>
      <c r="J14" s="113"/>
      <c r="K14" s="74"/>
      <c r="L14" s="74"/>
      <c r="M14" s="74"/>
      <c r="N14" s="74"/>
      <c r="O14" s="75"/>
      <c r="P14" s="75"/>
      <c r="Q14" s="75"/>
      <c r="R14" s="9"/>
      <c r="S14" s="1"/>
      <c r="T14" s="1"/>
      <c r="U14" s="1"/>
      <c r="V14" s="1"/>
      <c r="W14" s="1"/>
      <c r="X14" s="1"/>
      <c r="Y14" s="1"/>
      <c r="Z14" s="1"/>
    </row>
    <row r="15" spans="1:26" ht="7.5" customHeight="1" outlineLevel="4" x14ac:dyDescent="0.25">
      <c r="A15" s="9"/>
      <c r="B15" s="76"/>
      <c r="C15" s="77"/>
      <c r="D15" s="78"/>
      <c r="E15" s="79"/>
      <c r="F15" s="80"/>
      <c r="G15" s="78"/>
      <c r="H15" s="81"/>
      <c r="I15" s="114"/>
      <c r="J15" s="115"/>
      <c r="K15" s="83"/>
      <c r="L15" s="83"/>
      <c r="M15" s="83"/>
      <c r="N15" s="83"/>
      <c r="O15" s="82"/>
      <c r="P15" s="82"/>
      <c r="Q15" s="82"/>
      <c r="R15" s="9"/>
      <c r="S15" s="1"/>
      <c r="T15" s="1"/>
      <c r="U15" s="1"/>
      <c r="V15" s="1"/>
      <c r="W15" s="1"/>
      <c r="X15" s="1"/>
      <c r="Y15" s="1"/>
      <c r="Z15" s="1"/>
    </row>
    <row r="16" spans="1:26" ht="11.25" customHeight="1" outlineLevel="3" x14ac:dyDescent="0.25">
      <c r="A16" s="61"/>
      <c r="B16" s="62"/>
      <c r="C16" s="63">
        <v>3</v>
      </c>
      <c r="D16" s="64" t="s">
        <v>30</v>
      </c>
      <c r="E16" s="65" t="s">
        <v>196</v>
      </c>
      <c r="F16" s="66" t="s">
        <v>197</v>
      </c>
      <c r="G16" s="64" t="s">
        <v>166</v>
      </c>
      <c r="H16" s="67">
        <v>7</v>
      </c>
      <c r="I16" s="110"/>
      <c r="J16" s="111">
        <f>H16*I16</f>
        <v>0</v>
      </c>
      <c r="K16" s="67">
        <v>1.5E-3</v>
      </c>
      <c r="L16" s="67">
        <f>H16*K16</f>
        <v>1.0500000000000001E-2</v>
      </c>
      <c r="M16" s="67"/>
      <c r="N16" s="67">
        <f>H16*M16</f>
        <v>0</v>
      </c>
      <c r="O16" s="68">
        <v>21</v>
      </c>
      <c r="P16" s="68">
        <f>J16*(O16/100)</f>
        <v>0</v>
      </c>
      <c r="Q16" s="68">
        <f>J16+P16</f>
        <v>0</v>
      </c>
      <c r="R16" s="9"/>
      <c r="S16" s="9"/>
      <c r="T16" s="1"/>
      <c r="U16" s="1"/>
      <c r="V16" s="1"/>
      <c r="W16" s="1"/>
      <c r="X16" s="1"/>
      <c r="Y16" s="1"/>
      <c r="Z16" s="1"/>
    </row>
    <row r="17" spans="1:26" ht="9.75" customHeight="1" outlineLevel="4" x14ac:dyDescent="0.25">
      <c r="A17" s="69"/>
      <c r="B17" s="70"/>
      <c r="C17" s="70"/>
      <c r="D17" s="71"/>
      <c r="E17" s="72" t="s">
        <v>34</v>
      </c>
      <c r="F17" s="73" t="s">
        <v>399</v>
      </c>
      <c r="G17" s="71"/>
      <c r="H17" s="74">
        <v>7</v>
      </c>
      <c r="I17" s="112"/>
      <c r="J17" s="113"/>
      <c r="K17" s="74"/>
      <c r="L17" s="74"/>
      <c r="M17" s="74"/>
      <c r="N17" s="74"/>
      <c r="O17" s="75"/>
      <c r="P17" s="75"/>
      <c r="Q17" s="75"/>
      <c r="R17" s="9"/>
      <c r="S17" s="1"/>
      <c r="T17" s="1"/>
      <c r="U17" s="1"/>
      <c r="V17" s="1"/>
      <c r="W17" s="1"/>
      <c r="X17" s="1"/>
      <c r="Y17" s="1"/>
      <c r="Z17" s="1"/>
    </row>
    <row r="18" spans="1:26" ht="7.5" customHeight="1" outlineLevel="4" x14ac:dyDescent="0.25">
      <c r="A18" s="9"/>
      <c r="B18" s="76"/>
      <c r="C18" s="77"/>
      <c r="D18" s="78"/>
      <c r="E18" s="79"/>
      <c r="F18" s="80"/>
      <c r="G18" s="78"/>
      <c r="H18" s="81"/>
      <c r="I18" s="114"/>
      <c r="J18" s="115"/>
      <c r="K18" s="83"/>
      <c r="L18" s="83"/>
      <c r="M18" s="83"/>
      <c r="N18" s="83"/>
      <c r="O18" s="82"/>
      <c r="P18" s="82"/>
      <c r="Q18" s="82"/>
      <c r="R18" s="9"/>
      <c r="S18" s="1"/>
      <c r="T18" s="1"/>
      <c r="U18" s="1"/>
      <c r="V18" s="1"/>
      <c r="W18" s="1"/>
      <c r="X18" s="1"/>
      <c r="Y18" s="1"/>
      <c r="Z18" s="1"/>
    </row>
    <row r="19" spans="1:26" ht="11.25" customHeight="1" outlineLevel="3" x14ac:dyDescent="0.25">
      <c r="A19" s="61"/>
      <c r="B19" s="62"/>
      <c r="C19" s="63">
        <v>4</v>
      </c>
      <c r="D19" s="64" t="s">
        <v>30</v>
      </c>
      <c r="E19" s="65" t="s">
        <v>39</v>
      </c>
      <c r="F19" s="66" t="s">
        <v>40</v>
      </c>
      <c r="G19" s="64" t="s">
        <v>33</v>
      </c>
      <c r="H19" s="67">
        <v>10.98</v>
      </c>
      <c r="I19" s="110"/>
      <c r="J19" s="111">
        <f>H19*I19</f>
        <v>0</v>
      </c>
      <c r="K19" s="67"/>
      <c r="L19" s="67">
        <f>H19*K19</f>
        <v>0</v>
      </c>
      <c r="M19" s="67">
        <v>1.0000000000000001E-5</v>
      </c>
      <c r="N19" s="67">
        <f>H19*M19</f>
        <v>1.0980000000000001E-4</v>
      </c>
      <c r="O19" s="68">
        <v>21</v>
      </c>
      <c r="P19" s="68">
        <f>J19*(O19/100)</f>
        <v>0</v>
      </c>
      <c r="Q19" s="68">
        <f>J19+P19</f>
        <v>0</v>
      </c>
      <c r="R19" s="9"/>
      <c r="S19" s="9"/>
      <c r="T19" s="1"/>
      <c r="U19" s="1"/>
      <c r="V19" s="1"/>
      <c r="W19" s="1"/>
      <c r="X19" s="1"/>
      <c r="Y19" s="1"/>
      <c r="Z19" s="1"/>
    </row>
    <row r="20" spans="1:26" ht="9.75" customHeight="1" outlineLevel="4" x14ac:dyDescent="0.25">
      <c r="A20" s="69"/>
      <c r="B20" s="70"/>
      <c r="C20" s="70"/>
      <c r="D20" s="71"/>
      <c r="E20" s="72" t="s">
        <v>34</v>
      </c>
      <c r="F20" s="73" t="s">
        <v>330</v>
      </c>
      <c r="G20" s="71"/>
      <c r="H20" s="74">
        <v>3.1500000000000004</v>
      </c>
      <c r="I20" s="112"/>
      <c r="J20" s="113"/>
      <c r="K20" s="74"/>
      <c r="L20" s="74"/>
      <c r="M20" s="74"/>
      <c r="N20" s="74"/>
      <c r="O20" s="75"/>
      <c r="P20" s="75"/>
      <c r="Q20" s="75"/>
      <c r="R20" s="9"/>
      <c r="S20" s="1"/>
      <c r="T20" s="1"/>
      <c r="U20" s="1"/>
      <c r="V20" s="1"/>
      <c r="W20" s="1"/>
      <c r="X20" s="1"/>
      <c r="Y20" s="1"/>
      <c r="Z20" s="1"/>
    </row>
    <row r="21" spans="1:26" ht="9.75" customHeight="1" outlineLevel="4" x14ac:dyDescent="0.25">
      <c r="A21" s="69"/>
      <c r="B21" s="70"/>
      <c r="C21" s="70"/>
      <c r="D21" s="71"/>
      <c r="E21" s="72"/>
      <c r="F21" s="73" t="s">
        <v>400</v>
      </c>
      <c r="G21" s="71"/>
      <c r="H21" s="74">
        <v>6</v>
      </c>
      <c r="I21" s="112"/>
      <c r="J21" s="113"/>
      <c r="K21" s="74"/>
      <c r="L21" s="74"/>
      <c r="M21" s="74"/>
      <c r="N21" s="74"/>
      <c r="O21" s="75"/>
      <c r="P21" s="75"/>
      <c r="Q21" s="75"/>
      <c r="R21" s="9"/>
      <c r="S21" s="1"/>
      <c r="T21" s="1"/>
      <c r="U21" s="1"/>
      <c r="V21" s="1"/>
      <c r="W21" s="1"/>
      <c r="X21" s="1"/>
      <c r="Y21" s="1"/>
      <c r="Z21" s="1"/>
    </row>
    <row r="22" spans="1:26" ht="9.75" customHeight="1" outlineLevel="4" x14ac:dyDescent="0.25">
      <c r="A22" s="69"/>
      <c r="B22" s="70"/>
      <c r="C22" s="70"/>
      <c r="D22" s="71"/>
      <c r="E22" s="72"/>
      <c r="F22" s="73" t="s">
        <v>401</v>
      </c>
      <c r="G22" s="71"/>
      <c r="H22" s="74">
        <v>1.83</v>
      </c>
      <c r="I22" s="112"/>
      <c r="J22" s="113"/>
      <c r="K22" s="74"/>
      <c r="L22" s="74"/>
      <c r="M22" s="74"/>
      <c r="N22" s="74"/>
      <c r="O22" s="75"/>
      <c r="P22" s="75"/>
      <c r="Q22" s="75"/>
      <c r="R22" s="9"/>
      <c r="S22" s="1"/>
      <c r="T22" s="1"/>
      <c r="U22" s="1"/>
      <c r="V22" s="1"/>
      <c r="W22" s="1"/>
      <c r="X22" s="1"/>
      <c r="Y22" s="1"/>
      <c r="Z22" s="1"/>
    </row>
    <row r="23" spans="1:26" ht="7.5" customHeight="1" outlineLevel="4" x14ac:dyDescent="0.25">
      <c r="A23" s="9"/>
      <c r="B23" s="76"/>
      <c r="C23" s="77"/>
      <c r="D23" s="78"/>
      <c r="E23" s="79"/>
      <c r="F23" s="80"/>
      <c r="G23" s="78"/>
      <c r="H23" s="81"/>
      <c r="I23" s="114"/>
      <c r="J23" s="115"/>
      <c r="K23" s="83"/>
      <c r="L23" s="83"/>
      <c r="M23" s="83"/>
      <c r="N23" s="83"/>
      <c r="O23" s="82"/>
      <c r="P23" s="82"/>
      <c r="Q23" s="82"/>
      <c r="R23" s="9"/>
      <c r="S23" s="1"/>
      <c r="T23" s="1"/>
      <c r="U23" s="1"/>
      <c r="V23" s="1"/>
      <c r="W23" s="1"/>
      <c r="X23" s="1"/>
      <c r="Y23" s="1"/>
      <c r="Z23" s="1"/>
    </row>
    <row r="24" spans="1:26" ht="8.25" customHeight="1" outlineLevel="3" x14ac:dyDescent="0.25">
      <c r="A24" s="1"/>
      <c r="B24" s="5"/>
      <c r="C24" s="5"/>
      <c r="D24" s="5"/>
      <c r="E24" s="5"/>
      <c r="F24" s="5"/>
      <c r="G24" s="5"/>
      <c r="H24" s="5"/>
      <c r="I24" s="116"/>
      <c r="J24" s="116"/>
      <c r="K24" s="5"/>
      <c r="L24" s="5"/>
      <c r="M24" s="5"/>
      <c r="N24" s="5"/>
      <c r="O24" s="5"/>
      <c r="P24" s="9"/>
      <c r="Q24" s="9"/>
      <c r="R24" s="1"/>
      <c r="S24" s="1"/>
      <c r="T24" s="1"/>
      <c r="U24" s="1"/>
      <c r="V24" s="1"/>
      <c r="W24" s="1"/>
      <c r="X24" s="1"/>
      <c r="Y24" s="1"/>
      <c r="Z24" s="1"/>
    </row>
    <row r="25" spans="1:26" ht="11.25" customHeight="1" outlineLevel="2" x14ac:dyDescent="0.25">
      <c r="A25" s="18" t="s">
        <v>402</v>
      </c>
      <c r="B25" s="55">
        <v>3</v>
      </c>
      <c r="C25" s="56"/>
      <c r="D25" s="57" t="s">
        <v>28</v>
      </c>
      <c r="E25" s="57"/>
      <c r="F25" s="58" t="s">
        <v>45</v>
      </c>
      <c r="G25" s="57"/>
      <c r="H25" s="59"/>
      <c r="I25" s="108"/>
      <c r="J25" s="109">
        <f>SUBTOTAL(9,J26:J33)</f>
        <v>0</v>
      </c>
      <c r="K25" s="59"/>
      <c r="L25" s="21">
        <f>SUBTOTAL(9,L26:L33)</f>
        <v>7.0191999999999989E-3</v>
      </c>
      <c r="M25" s="59"/>
      <c r="N25" s="21">
        <f>SUBTOTAL(9,N26:N33)</f>
        <v>0.69162000000000001</v>
      </c>
      <c r="O25" s="60"/>
      <c r="P25" s="22">
        <f t="shared" ref="P25:Q25" si="3">SUBTOTAL(9,P26:P33)</f>
        <v>0</v>
      </c>
      <c r="Q25" s="22">
        <f t="shared" si="3"/>
        <v>0</v>
      </c>
      <c r="R25" s="9"/>
      <c r="S25" s="9"/>
      <c r="T25" s="1"/>
      <c r="U25" s="1"/>
      <c r="V25" s="1"/>
      <c r="W25" s="1"/>
      <c r="X25" s="1"/>
      <c r="Y25" s="1"/>
      <c r="Z25" s="1"/>
    </row>
    <row r="26" spans="1:26" ht="11.25" customHeight="1" outlineLevel="3" x14ac:dyDescent="0.25">
      <c r="A26" s="61"/>
      <c r="B26" s="62"/>
      <c r="C26" s="63">
        <v>1</v>
      </c>
      <c r="D26" s="64" t="s">
        <v>30</v>
      </c>
      <c r="E26" s="65" t="s">
        <v>334</v>
      </c>
      <c r="F26" s="66" t="s">
        <v>335</v>
      </c>
      <c r="G26" s="64" t="s">
        <v>33</v>
      </c>
      <c r="H26" s="67">
        <v>6</v>
      </c>
      <c r="I26" s="110"/>
      <c r="J26" s="111">
        <f>H26*I26</f>
        <v>0</v>
      </c>
      <c r="K26" s="67"/>
      <c r="L26" s="67">
        <f>H26*K26</f>
        <v>0</v>
      </c>
      <c r="M26" s="67">
        <v>3.4000000000000002E-2</v>
      </c>
      <c r="N26" s="67">
        <f>H26*M26</f>
        <v>0.20400000000000001</v>
      </c>
      <c r="O26" s="68">
        <v>21</v>
      </c>
      <c r="P26" s="68">
        <f>J26*(O26/100)</f>
        <v>0</v>
      </c>
      <c r="Q26" s="68">
        <f>J26+P26</f>
        <v>0</v>
      </c>
      <c r="R26" s="9"/>
      <c r="S26" s="9"/>
      <c r="T26" s="1"/>
      <c r="U26" s="1"/>
      <c r="V26" s="1"/>
      <c r="W26" s="1"/>
      <c r="X26" s="1"/>
      <c r="Y26" s="1"/>
      <c r="Z26" s="1"/>
    </row>
    <row r="27" spans="1:26" ht="9.75" customHeight="1" outlineLevel="4" x14ac:dyDescent="0.25">
      <c r="A27" s="69"/>
      <c r="B27" s="70"/>
      <c r="C27" s="70"/>
      <c r="D27" s="71"/>
      <c r="E27" s="72" t="s">
        <v>34</v>
      </c>
      <c r="F27" s="73" t="s">
        <v>403</v>
      </c>
      <c r="G27" s="71"/>
      <c r="H27" s="74">
        <v>6</v>
      </c>
      <c r="I27" s="112"/>
      <c r="J27" s="113"/>
      <c r="K27" s="74"/>
      <c r="L27" s="74"/>
      <c r="M27" s="74"/>
      <c r="N27" s="74"/>
      <c r="O27" s="75"/>
      <c r="P27" s="75"/>
      <c r="Q27" s="75"/>
      <c r="R27" s="9"/>
      <c r="S27" s="1"/>
      <c r="T27" s="1"/>
      <c r="U27" s="1"/>
      <c r="V27" s="1"/>
      <c r="W27" s="1"/>
      <c r="X27" s="1"/>
      <c r="Y27" s="1"/>
      <c r="Z27" s="1"/>
    </row>
    <row r="28" spans="1:26" ht="7.5" customHeight="1" outlineLevel="4" x14ac:dyDescent="0.25">
      <c r="A28" s="9"/>
      <c r="B28" s="76"/>
      <c r="C28" s="77"/>
      <c r="D28" s="78"/>
      <c r="E28" s="79"/>
      <c r="F28" s="80"/>
      <c r="G28" s="78"/>
      <c r="H28" s="81"/>
      <c r="I28" s="114"/>
      <c r="J28" s="115"/>
      <c r="K28" s="83"/>
      <c r="L28" s="83"/>
      <c r="M28" s="83"/>
      <c r="N28" s="83"/>
      <c r="O28" s="82"/>
      <c r="P28" s="82"/>
      <c r="Q28" s="82"/>
      <c r="R28" s="9"/>
      <c r="S28" s="1"/>
      <c r="T28" s="1"/>
      <c r="U28" s="1"/>
      <c r="V28" s="1"/>
      <c r="W28" s="1"/>
      <c r="X28" s="1"/>
      <c r="Y28" s="1"/>
      <c r="Z28" s="1"/>
    </row>
    <row r="29" spans="1:26" ht="11.25" customHeight="1" outlineLevel="3" x14ac:dyDescent="0.25">
      <c r="A29" s="61"/>
      <c r="B29" s="62"/>
      <c r="C29" s="63">
        <v>2</v>
      </c>
      <c r="D29" s="64" t="s">
        <v>30</v>
      </c>
      <c r="E29" s="65" t="s">
        <v>404</v>
      </c>
      <c r="F29" s="66" t="s">
        <v>405</v>
      </c>
      <c r="G29" s="64" t="s">
        <v>33</v>
      </c>
      <c r="H29" s="67">
        <v>43.87</v>
      </c>
      <c r="I29" s="110"/>
      <c r="J29" s="111">
        <f t="shared" ref="J29:J32" si="4">H29*I29</f>
        <v>0</v>
      </c>
      <c r="K29" s="67"/>
      <c r="L29" s="67">
        <f t="shared" ref="L29:L32" si="5">H29*K29</f>
        <v>0</v>
      </c>
      <c r="M29" s="67">
        <v>4.0000000000000001E-3</v>
      </c>
      <c r="N29" s="67">
        <f t="shared" ref="N29:N32" si="6">H29*M29</f>
        <v>0.17548</v>
      </c>
      <c r="O29" s="68">
        <v>21</v>
      </c>
      <c r="P29" s="68">
        <f t="shared" ref="P29:P32" si="7">J29*(O29/100)</f>
        <v>0</v>
      </c>
      <c r="Q29" s="68">
        <f t="shared" ref="Q29:Q32" si="8">J29+P29</f>
        <v>0</v>
      </c>
      <c r="R29" s="9"/>
      <c r="S29" s="9"/>
      <c r="T29" s="1"/>
      <c r="U29" s="1"/>
      <c r="V29" s="1"/>
      <c r="W29" s="1"/>
      <c r="X29" s="1"/>
      <c r="Y29" s="1"/>
      <c r="Z29" s="1"/>
    </row>
    <row r="30" spans="1:26" ht="11.25" customHeight="1" outlineLevel="3" x14ac:dyDescent="0.25">
      <c r="A30" s="61"/>
      <c r="B30" s="62"/>
      <c r="C30" s="63">
        <v>3</v>
      </c>
      <c r="D30" s="64" t="s">
        <v>30</v>
      </c>
      <c r="E30" s="65" t="s">
        <v>406</v>
      </c>
      <c r="F30" s="66" t="s">
        <v>407</v>
      </c>
      <c r="G30" s="64" t="s">
        <v>33</v>
      </c>
      <c r="H30" s="67">
        <v>78.034999999999997</v>
      </c>
      <c r="I30" s="110"/>
      <c r="J30" s="111">
        <f t="shared" si="4"/>
        <v>0</v>
      </c>
      <c r="K30" s="67"/>
      <c r="L30" s="67">
        <f t="shared" si="5"/>
        <v>0</v>
      </c>
      <c r="M30" s="67">
        <v>4.0000000000000001E-3</v>
      </c>
      <c r="N30" s="67">
        <f t="shared" si="6"/>
        <v>0.31213999999999997</v>
      </c>
      <c r="O30" s="68">
        <v>21</v>
      </c>
      <c r="P30" s="68">
        <f t="shared" si="7"/>
        <v>0</v>
      </c>
      <c r="Q30" s="68">
        <f t="shared" si="8"/>
        <v>0</v>
      </c>
      <c r="R30" s="9"/>
      <c r="S30" s="9"/>
      <c r="T30" s="1"/>
      <c r="U30" s="1"/>
      <c r="V30" s="1"/>
      <c r="W30" s="1"/>
      <c r="X30" s="1"/>
      <c r="Y30" s="1"/>
      <c r="Z30" s="1"/>
    </row>
    <row r="31" spans="1:26" ht="22.5" customHeight="1" outlineLevel="3" x14ac:dyDescent="0.25">
      <c r="A31" s="61"/>
      <c r="B31" s="62"/>
      <c r="C31" s="63">
        <v>4</v>
      </c>
      <c r="D31" s="64" t="s">
        <v>30</v>
      </c>
      <c r="E31" s="65" t="s">
        <v>57</v>
      </c>
      <c r="F31" s="66" t="s">
        <v>58</v>
      </c>
      <c r="G31" s="64" t="s">
        <v>33</v>
      </c>
      <c r="H31" s="67">
        <v>43.87</v>
      </c>
      <c r="I31" s="110"/>
      <c r="J31" s="111">
        <f t="shared" si="4"/>
        <v>0</v>
      </c>
      <c r="K31" s="67">
        <v>1.2999999999999999E-4</v>
      </c>
      <c r="L31" s="67">
        <f t="shared" si="5"/>
        <v>5.7030999999999991E-3</v>
      </c>
      <c r="M31" s="67"/>
      <c r="N31" s="67">
        <f t="shared" si="6"/>
        <v>0</v>
      </c>
      <c r="O31" s="68">
        <v>21</v>
      </c>
      <c r="P31" s="68">
        <f t="shared" si="7"/>
        <v>0</v>
      </c>
      <c r="Q31" s="68">
        <f t="shared" si="8"/>
        <v>0</v>
      </c>
      <c r="R31" s="9"/>
      <c r="S31" s="9"/>
      <c r="T31" s="1"/>
      <c r="U31" s="1"/>
      <c r="V31" s="1"/>
      <c r="W31" s="1"/>
      <c r="X31" s="1"/>
      <c r="Y31" s="1"/>
      <c r="Z31" s="1"/>
    </row>
    <row r="32" spans="1:26" ht="11.25" customHeight="1" outlineLevel="3" x14ac:dyDescent="0.25">
      <c r="A32" s="61"/>
      <c r="B32" s="62"/>
      <c r="C32" s="63">
        <v>5</v>
      </c>
      <c r="D32" s="64" t="s">
        <v>30</v>
      </c>
      <c r="E32" s="65" t="s">
        <v>408</v>
      </c>
      <c r="F32" s="66" t="s">
        <v>409</v>
      </c>
      <c r="G32" s="64" t="s">
        <v>33</v>
      </c>
      <c r="H32" s="67">
        <v>43.87</v>
      </c>
      <c r="I32" s="110"/>
      <c r="J32" s="111">
        <f t="shared" si="4"/>
        <v>0</v>
      </c>
      <c r="K32" s="67">
        <v>3.0000000000000001E-5</v>
      </c>
      <c r="L32" s="67">
        <f t="shared" si="5"/>
        <v>1.3161E-3</v>
      </c>
      <c r="M32" s="67"/>
      <c r="N32" s="67">
        <f t="shared" si="6"/>
        <v>0</v>
      </c>
      <c r="O32" s="68">
        <v>21</v>
      </c>
      <c r="P32" s="68">
        <f t="shared" si="7"/>
        <v>0</v>
      </c>
      <c r="Q32" s="68">
        <f t="shared" si="8"/>
        <v>0</v>
      </c>
      <c r="R32" s="9"/>
      <c r="S32" s="9"/>
      <c r="T32" s="1"/>
      <c r="U32" s="1"/>
      <c r="V32" s="1"/>
      <c r="W32" s="1"/>
      <c r="X32" s="1"/>
      <c r="Y32" s="1"/>
      <c r="Z32" s="1"/>
    </row>
    <row r="33" spans="1:26" ht="8.25" customHeight="1" outlineLevel="3" x14ac:dyDescent="0.25">
      <c r="A33" s="1"/>
      <c r="B33" s="5"/>
      <c r="C33" s="5"/>
      <c r="D33" s="5"/>
      <c r="E33" s="5"/>
      <c r="F33" s="5"/>
      <c r="G33" s="5"/>
      <c r="H33" s="5"/>
      <c r="I33" s="116"/>
      <c r="J33" s="116"/>
      <c r="K33" s="5"/>
      <c r="L33" s="5"/>
      <c r="M33" s="5"/>
      <c r="N33" s="5"/>
      <c r="O33" s="5"/>
      <c r="P33" s="9"/>
      <c r="Q33" s="9"/>
      <c r="R33" s="1"/>
      <c r="S33" s="1"/>
      <c r="T33" s="1"/>
      <c r="U33" s="1"/>
      <c r="V33" s="1"/>
      <c r="W33" s="1"/>
      <c r="X33" s="1"/>
      <c r="Y33" s="1"/>
      <c r="Z33" s="1"/>
    </row>
    <row r="34" spans="1:26" ht="11.25" customHeight="1" outlineLevel="2" x14ac:dyDescent="0.25">
      <c r="A34" s="18" t="s">
        <v>410</v>
      </c>
      <c r="B34" s="55">
        <v>3</v>
      </c>
      <c r="C34" s="56"/>
      <c r="D34" s="57" t="s">
        <v>28</v>
      </c>
      <c r="E34" s="57"/>
      <c r="F34" s="58" t="s">
        <v>62</v>
      </c>
      <c r="G34" s="57"/>
      <c r="H34" s="59"/>
      <c r="I34" s="108"/>
      <c r="J34" s="109">
        <f>SUBTOTAL(9,J35:J43)</f>
        <v>0</v>
      </c>
      <c r="K34" s="59"/>
      <c r="L34" s="21">
        <f>SUBTOTAL(9,L35:L43)</f>
        <v>0</v>
      </c>
      <c r="M34" s="59"/>
      <c r="N34" s="21">
        <f>SUBTOTAL(9,N35:N43)</f>
        <v>0</v>
      </c>
      <c r="O34" s="60"/>
      <c r="P34" s="22">
        <f t="shared" ref="P34:Q34" si="9">SUBTOTAL(9,P35:P43)</f>
        <v>0</v>
      </c>
      <c r="Q34" s="22">
        <f t="shared" si="9"/>
        <v>0</v>
      </c>
      <c r="R34" s="9"/>
      <c r="S34" s="9"/>
      <c r="T34" s="1"/>
      <c r="U34" s="1"/>
      <c r="V34" s="1"/>
      <c r="W34" s="1"/>
      <c r="X34" s="1"/>
      <c r="Y34" s="1"/>
      <c r="Z34" s="1"/>
    </row>
    <row r="35" spans="1:26" ht="11.25" customHeight="1" outlineLevel="3" x14ac:dyDescent="0.25">
      <c r="A35" s="61"/>
      <c r="B35" s="62"/>
      <c r="C35" s="63">
        <v>1</v>
      </c>
      <c r="D35" s="64" t="s">
        <v>30</v>
      </c>
      <c r="E35" s="65" t="s">
        <v>63</v>
      </c>
      <c r="F35" s="66" t="s">
        <v>64</v>
      </c>
      <c r="G35" s="64" t="s">
        <v>65</v>
      </c>
      <c r="H35" s="67">
        <v>0.75245907000000001</v>
      </c>
      <c r="I35" s="110"/>
      <c r="J35" s="111">
        <f t="shared" ref="J35:J37" si="10">H35*I35</f>
        <v>0</v>
      </c>
      <c r="K35" s="67"/>
      <c r="L35" s="67">
        <f t="shared" ref="L35:L37" si="11">H35*K35</f>
        <v>0</v>
      </c>
      <c r="M35" s="67"/>
      <c r="N35" s="67">
        <f t="shared" ref="N35:N37" si="12">H35*M35</f>
        <v>0</v>
      </c>
      <c r="O35" s="68">
        <v>21</v>
      </c>
      <c r="P35" s="68">
        <f t="shared" ref="P35:P37" si="13">J35*(O35/100)</f>
        <v>0</v>
      </c>
      <c r="Q35" s="68">
        <f t="shared" ref="Q35:Q37" si="14">J35+P35</f>
        <v>0</v>
      </c>
      <c r="R35" s="9"/>
      <c r="S35" s="9"/>
      <c r="T35" s="1"/>
      <c r="U35" s="1"/>
      <c r="V35" s="1"/>
      <c r="W35" s="1"/>
      <c r="X35" s="1"/>
      <c r="Y35" s="1"/>
      <c r="Z35" s="1"/>
    </row>
    <row r="36" spans="1:26" ht="11.25" customHeight="1" outlineLevel="3" x14ac:dyDescent="0.25">
      <c r="A36" s="61"/>
      <c r="B36" s="62"/>
      <c r="C36" s="63">
        <v>2</v>
      </c>
      <c r="D36" s="64" t="s">
        <v>30</v>
      </c>
      <c r="E36" s="65" t="s">
        <v>66</v>
      </c>
      <c r="F36" s="66" t="s">
        <v>67</v>
      </c>
      <c r="G36" s="64" t="s">
        <v>65</v>
      </c>
      <c r="H36" s="67">
        <v>0.75245907000000001</v>
      </c>
      <c r="I36" s="110"/>
      <c r="J36" s="111">
        <f t="shared" si="10"/>
        <v>0</v>
      </c>
      <c r="K36" s="67"/>
      <c r="L36" s="67">
        <f t="shared" si="11"/>
        <v>0</v>
      </c>
      <c r="M36" s="67"/>
      <c r="N36" s="67">
        <f t="shared" si="12"/>
        <v>0</v>
      </c>
      <c r="O36" s="68">
        <v>21</v>
      </c>
      <c r="P36" s="68">
        <f t="shared" si="13"/>
        <v>0</v>
      </c>
      <c r="Q36" s="68">
        <f t="shared" si="14"/>
        <v>0</v>
      </c>
      <c r="R36" s="9"/>
      <c r="S36" s="9"/>
      <c r="T36" s="1"/>
      <c r="U36" s="1"/>
      <c r="V36" s="1"/>
      <c r="W36" s="1"/>
      <c r="X36" s="1"/>
      <c r="Y36" s="1"/>
      <c r="Z36" s="1"/>
    </row>
    <row r="37" spans="1:26" ht="11.25" customHeight="1" outlineLevel="3" x14ac:dyDescent="0.25">
      <c r="A37" s="61"/>
      <c r="B37" s="62"/>
      <c r="C37" s="63">
        <v>3</v>
      </c>
      <c r="D37" s="64" t="s">
        <v>30</v>
      </c>
      <c r="E37" s="65" t="s">
        <v>68</v>
      </c>
      <c r="F37" s="66" t="s">
        <v>69</v>
      </c>
      <c r="G37" s="64" t="s">
        <v>65</v>
      </c>
      <c r="H37" s="67">
        <v>0.75245907000000001</v>
      </c>
      <c r="I37" s="110"/>
      <c r="J37" s="111">
        <f t="shared" si="10"/>
        <v>0</v>
      </c>
      <c r="K37" s="67"/>
      <c r="L37" s="67">
        <f t="shared" si="11"/>
        <v>0</v>
      </c>
      <c r="M37" s="67"/>
      <c r="N37" s="67">
        <f t="shared" si="12"/>
        <v>0</v>
      </c>
      <c r="O37" s="68">
        <v>21</v>
      </c>
      <c r="P37" s="68">
        <f t="shared" si="13"/>
        <v>0</v>
      </c>
      <c r="Q37" s="68">
        <f t="shared" si="14"/>
        <v>0</v>
      </c>
      <c r="R37" s="9"/>
      <c r="S37" s="9"/>
      <c r="T37" s="1"/>
      <c r="U37" s="1"/>
      <c r="V37" s="1"/>
      <c r="W37" s="1"/>
      <c r="X37" s="1"/>
      <c r="Y37" s="1"/>
      <c r="Z37" s="1"/>
    </row>
    <row r="38" spans="1:26" ht="9.75" customHeight="1" outlineLevel="4" x14ac:dyDescent="0.25">
      <c r="A38" s="69"/>
      <c r="B38" s="70"/>
      <c r="C38" s="70"/>
      <c r="D38" s="71"/>
      <c r="E38" s="72" t="s">
        <v>34</v>
      </c>
      <c r="F38" s="73" t="s">
        <v>411</v>
      </c>
      <c r="G38" s="71"/>
      <c r="H38" s="74">
        <v>14.288</v>
      </c>
      <c r="I38" s="112"/>
      <c r="J38" s="113"/>
      <c r="K38" s="74"/>
      <c r="L38" s="74"/>
      <c r="M38" s="74"/>
      <c r="N38" s="74"/>
      <c r="O38" s="75"/>
      <c r="P38" s="75"/>
      <c r="Q38" s="75"/>
      <c r="R38" s="9"/>
      <c r="S38" s="1"/>
      <c r="T38" s="1"/>
      <c r="U38" s="1"/>
      <c r="V38" s="1"/>
      <c r="W38" s="1"/>
      <c r="X38" s="1"/>
      <c r="Y38" s="1"/>
      <c r="Z38" s="1"/>
    </row>
    <row r="39" spans="1:26" ht="7.5" customHeight="1" outlineLevel="4" x14ac:dyDescent="0.25">
      <c r="A39" s="9"/>
      <c r="B39" s="76"/>
      <c r="C39" s="77"/>
      <c r="D39" s="78"/>
      <c r="E39" s="79"/>
      <c r="F39" s="80"/>
      <c r="G39" s="78"/>
      <c r="H39" s="81"/>
      <c r="I39" s="114"/>
      <c r="J39" s="115"/>
      <c r="K39" s="83"/>
      <c r="L39" s="83"/>
      <c r="M39" s="83"/>
      <c r="N39" s="83"/>
      <c r="O39" s="82"/>
      <c r="P39" s="82"/>
      <c r="Q39" s="82"/>
      <c r="R39" s="9"/>
      <c r="S39" s="1"/>
      <c r="T39" s="1"/>
      <c r="U39" s="1"/>
      <c r="V39" s="1"/>
      <c r="W39" s="1"/>
      <c r="X39" s="1"/>
      <c r="Y39" s="1"/>
      <c r="Z39" s="1"/>
    </row>
    <row r="40" spans="1:26" ht="11.25" customHeight="1" outlineLevel="3" x14ac:dyDescent="0.25">
      <c r="A40" s="61"/>
      <c r="B40" s="62"/>
      <c r="C40" s="63">
        <v>4</v>
      </c>
      <c r="D40" s="64" t="s">
        <v>30</v>
      </c>
      <c r="E40" s="65" t="s">
        <v>71</v>
      </c>
      <c r="F40" s="66" t="s">
        <v>72</v>
      </c>
      <c r="G40" s="64" t="s">
        <v>65</v>
      </c>
      <c r="H40" s="67">
        <v>0.75245907000000001</v>
      </c>
      <c r="I40" s="110"/>
      <c r="J40" s="111">
        <f t="shared" ref="J40:J42" si="15">H40*I40</f>
        <v>0</v>
      </c>
      <c r="K40" s="67"/>
      <c r="L40" s="67">
        <f t="shared" ref="L40:L42" si="16">H40*K40</f>
        <v>0</v>
      </c>
      <c r="M40" s="67"/>
      <c r="N40" s="67">
        <f t="shared" ref="N40:N42" si="17">H40*M40</f>
        <v>0</v>
      </c>
      <c r="O40" s="68">
        <v>21</v>
      </c>
      <c r="P40" s="68">
        <f t="shared" ref="P40:P42" si="18">J40*(O40/100)</f>
        <v>0</v>
      </c>
      <c r="Q40" s="68">
        <f t="shared" ref="Q40:Q42" si="19">J40+P40</f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11.25" customHeight="1" outlineLevel="3" x14ac:dyDescent="0.25">
      <c r="A41" s="61"/>
      <c r="B41" s="62"/>
      <c r="C41" s="63">
        <v>5</v>
      </c>
      <c r="D41" s="64" t="s">
        <v>30</v>
      </c>
      <c r="E41" s="65" t="s">
        <v>73</v>
      </c>
      <c r="F41" s="66" t="s">
        <v>74</v>
      </c>
      <c r="G41" s="64" t="s">
        <v>65</v>
      </c>
      <c r="H41" s="67">
        <v>0.752</v>
      </c>
      <c r="I41" s="110"/>
      <c r="J41" s="111">
        <f t="shared" si="15"/>
        <v>0</v>
      </c>
      <c r="K41" s="67"/>
      <c r="L41" s="67">
        <f t="shared" si="16"/>
        <v>0</v>
      </c>
      <c r="M41" s="67"/>
      <c r="N41" s="67">
        <f t="shared" si="17"/>
        <v>0</v>
      </c>
      <c r="O41" s="68">
        <v>21</v>
      </c>
      <c r="P41" s="68">
        <f t="shared" si="18"/>
        <v>0</v>
      </c>
      <c r="Q41" s="68">
        <f t="shared" si="19"/>
        <v>0</v>
      </c>
      <c r="R41" s="9"/>
      <c r="S41" s="9"/>
      <c r="T41" s="1"/>
      <c r="U41" s="1"/>
      <c r="V41" s="1"/>
      <c r="W41" s="1"/>
      <c r="X41" s="1"/>
      <c r="Y41" s="1"/>
      <c r="Z41" s="1"/>
    </row>
    <row r="42" spans="1:26" ht="11.25" customHeight="1" outlineLevel="3" x14ac:dyDescent="0.25">
      <c r="A42" s="61"/>
      <c r="B42" s="62"/>
      <c r="C42" s="63">
        <v>6</v>
      </c>
      <c r="D42" s="64" t="s">
        <v>30</v>
      </c>
      <c r="E42" s="65" t="s">
        <v>75</v>
      </c>
      <c r="F42" s="66" t="s">
        <v>76</v>
      </c>
      <c r="G42" s="64" t="s">
        <v>65</v>
      </c>
      <c r="H42" s="67">
        <v>1.1468486999999998</v>
      </c>
      <c r="I42" s="110"/>
      <c r="J42" s="111">
        <f t="shared" si="15"/>
        <v>0</v>
      </c>
      <c r="K42" s="67"/>
      <c r="L42" s="67">
        <f t="shared" si="16"/>
        <v>0</v>
      </c>
      <c r="M42" s="67"/>
      <c r="N42" s="67">
        <f t="shared" si="17"/>
        <v>0</v>
      </c>
      <c r="O42" s="68">
        <v>21</v>
      </c>
      <c r="P42" s="68">
        <f t="shared" si="18"/>
        <v>0</v>
      </c>
      <c r="Q42" s="68">
        <f t="shared" si="19"/>
        <v>0</v>
      </c>
      <c r="R42" s="9"/>
      <c r="S42" s="9"/>
      <c r="T42" s="1"/>
      <c r="U42" s="1"/>
      <c r="V42" s="1"/>
      <c r="W42" s="1"/>
      <c r="X42" s="1"/>
      <c r="Y42" s="1"/>
      <c r="Z42" s="1"/>
    </row>
    <row r="43" spans="1:26" ht="8.25" customHeight="1" outlineLevel="3" x14ac:dyDescent="0.25">
      <c r="A43" s="1"/>
      <c r="B43" s="5"/>
      <c r="C43" s="5"/>
      <c r="D43" s="5"/>
      <c r="E43" s="5"/>
      <c r="F43" s="5"/>
      <c r="G43" s="5"/>
      <c r="H43" s="5"/>
      <c r="I43" s="116"/>
      <c r="J43" s="116"/>
      <c r="K43" s="5"/>
      <c r="L43" s="5"/>
      <c r="M43" s="5"/>
      <c r="N43" s="5"/>
      <c r="O43" s="5"/>
      <c r="P43" s="9"/>
      <c r="Q43" s="9"/>
      <c r="R43" s="1"/>
      <c r="S43" s="1"/>
      <c r="T43" s="1"/>
      <c r="U43" s="1"/>
      <c r="V43" s="1"/>
      <c r="W43" s="1"/>
      <c r="X43" s="1"/>
      <c r="Y43" s="1"/>
      <c r="Z43" s="1"/>
    </row>
    <row r="44" spans="1:26" ht="11.25" customHeight="1" outlineLevel="2" x14ac:dyDescent="0.25">
      <c r="A44" s="18" t="s">
        <v>412</v>
      </c>
      <c r="B44" s="55">
        <v>3</v>
      </c>
      <c r="C44" s="56"/>
      <c r="D44" s="57" t="s">
        <v>28</v>
      </c>
      <c r="E44" s="57"/>
      <c r="F44" s="58" t="s">
        <v>351</v>
      </c>
      <c r="G44" s="57"/>
      <c r="H44" s="59"/>
      <c r="I44" s="108"/>
      <c r="J44" s="109">
        <f>SUBTOTAL(9,J45:J53)</f>
        <v>0</v>
      </c>
      <c r="K44" s="59"/>
      <c r="L44" s="21">
        <f>SUBTOTAL(9,L45:L53)</f>
        <v>2.8808999999999998E-2</v>
      </c>
      <c r="M44" s="59"/>
      <c r="N44" s="21">
        <f>SUBTOTAL(9,N45:N53)</f>
        <v>1.503E-2</v>
      </c>
      <c r="O44" s="60"/>
      <c r="P44" s="22">
        <f t="shared" ref="P44:Q44" si="20">SUBTOTAL(9,P45:P53)</f>
        <v>0</v>
      </c>
      <c r="Q44" s="22">
        <f t="shared" si="20"/>
        <v>0</v>
      </c>
      <c r="R44" s="9"/>
      <c r="S44" s="9"/>
      <c r="T44" s="1"/>
      <c r="U44" s="1"/>
      <c r="V44" s="1"/>
      <c r="W44" s="1"/>
      <c r="X44" s="1"/>
      <c r="Y44" s="1"/>
      <c r="Z44" s="1"/>
    </row>
    <row r="45" spans="1:26" ht="11.25" customHeight="1" outlineLevel="3" x14ac:dyDescent="0.25">
      <c r="A45" s="61"/>
      <c r="B45" s="62"/>
      <c r="C45" s="63">
        <v>1</v>
      </c>
      <c r="D45" s="64" t="s">
        <v>30</v>
      </c>
      <c r="E45" s="65" t="s">
        <v>352</v>
      </c>
      <c r="F45" s="66" t="s">
        <v>353</v>
      </c>
      <c r="G45" s="64" t="s">
        <v>166</v>
      </c>
      <c r="H45" s="67">
        <v>9</v>
      </c>
      <c r="I45" s="110"/>
      <c r="J45" s="111">
        <f>H45*I45</f>
        <v>0</v>
      </c>
      <c r="K45" s="67"/>
      <c r="L45" s="67">
        <f>H45*K45</f>
        <v>0</v>
      </c>
      <c r="M45" s="67">
        <v>1.67E-3</v>
      </c>
      <c r="N45" s="67">
        <f>H45*M45</f>
        <v>1.503E-2</v>
      </c>
      <c r="O45" s="68">
        <v>21</v>
      </c>
      <c r="P45" s="68">
        <f>J45*(O45/100)</f>
        <v>0</v>
      </c>
      <c r="Q45" s="68">
        <f>J45+P45</f>
        <v>0</v>
      </c>
      <c r="R45" s="9"/>
      <c r="S45" s="9"/>
      <c r="T45" s="1"/>
      <c r="U45" s="1"/>
      <c r="V45" s="1"/>
      <c r="W45" s="1"/>
      <c r="X45" s="1"/>
      <c r="Y45" s="1"/>
      <c r="Z45" s="1"/>
    </row>
    <row r="46" spans="1:26" ht="9.75" customHeight="1" outlineLevel="4" x14ac:dyDescent="0.25">
      <c r="A46" s="69"/>
      <c r="B46" s="70"/>
      <c r="C46" s="70"/>
      <c r="D46" s="71"/>
      <c r="E46" s="72" t="s">
        <v>34</v>
      </c>
      <c r="F46" s="73" t="s">
        <v>354</v>
      </c>
      <c r="G46" s="71"/>
      <c r="H46" s="74">
        <v>9</v>
      </c>
      <c r="I46" s="112"/>
      <c r="J46" s="113"/>
      <c r="K46" s="74"/>
      <c r="L46" s="74"/>
      <c r="M46" s="74"/>
      <c r="N46" s="74"/>
      <c r="O46" s="75"/>
      <c r="P46" s="75"/>
      <c r="Q46" s="75"/>
      <c r="R46" s="9"/>
      <c r="S46" s="1"/>
      <c r="T46" s="1"/>
      <c r="U46" s="1"/>
      <c r="V46" s="1"/>
      <c r="W46" s="1"/>
      <c r="X46" s="1"/>
      <c r="Y46" s="1"/>
      <c r="Z46" s="1"/>
    </row>
    <row r="47" spans="1:26" ht="7.5" customHeight="1" outlineLevel="4" x14ac:dyDescent="0.25">
      <c r="A47" s="9"/>
      <c r="B47" s="76"/>
      <c r="C47" s="77"/>
      <c r="D47" s="78"/>
      <c r="E47" s="79"/>
      <c r="F47" s="80"/>
      <c r="G47" s="78"/>
      <c r="H47" s="81"/>
      <c r="I47" s="114"/>
      <c r="J47" s="115"/>
      <c r="K47" s="83"/>
      <c r="L47" s="83"/>
      <c r="M47" s="83"/>
      <c r="N47" s="83"/>
      <c r="O47" s="82"/>
      <c r="P47" s="82"/>
      <c r="Q47" s="82"/>
      <c r="R47" s="9"/>
      <c r="S47" s="1"/>
      <c r="T47" s="1"/>
      <c r="U47" s="1"/>
      <c r="V47" s="1"/>
      <c r="W47" s="1"/>
      <c r="X47" s="1"/>
      <c r="Y47" s="1"/>
      <c r="Z47" s="1"/>
    </row>
    <row r="48" spans="1:26" ht="11.25" customHeight="1" outlineLevel="3" x14ac:dyDescent="0.25">
      <c r="A48" s="61"/>
      <c r="B48" s="62"/>
      <c r="C48" s="63">
        <v>2</v>
      </c>
      <c r="D48" s="64" t="s">
        <v>30</v>
      </c>
      <c r="E48" s="65" t="s">
        <v>355</v>
      </c>
      <c r="F48" s="66" t="s">
        <v>356</v>
      </c>
      <c r="G48" s="64" t="s">
        <v>166</v>
      </c>
      <c r="H48" s="67">
        <v>9.9</v>
      </c>
      <c r="I48" s="110"/>
      <c r="J48" s="111">
        <f>H48*I48</f>
        <v>0</v>
      </c>
      <c r="K48" s="67">
        <v>2.9099999999999998E-3</v>
      </c>
      <c r="L48" s="67">
        <f>H48*K48</f>
        <v>2.8808999999999998E-2</v>
      </c>
      <c r="M48" s="67"/>
      <c r="N48" s="67">
        <f>H48*M48</f>
        <v>0</v>
      </c>
      <c r="O48" s="68">
        <v>21</v>
      </c>
      <c r="P48" s="68">
        <f>J48*(O48/100)</f>
        <v>0</v>
      </c>
      <c r="Q48" s="68">
        <f>J48+P48</f>
        <v>0</v>
      </c>
      <c r="R48" s="9"/>
      <c r="S48" s="9"/>
      <c r="T48" s="1"/>
      <c r="U48" s="1"/>
      <c r="V48" s="1"/>
      <c r="W48" s="1"/>
      <c r="X48" s="1"/>
      <c r="Y48" s="1"/>
      <c r="Z48" s="1"/>
    </row>
    <row r="49" spans="1:26" ht="9.75" customHeight="1" outlineLevel="4" x14ac:dyDescent="0.25">
      <c r="A49" s="69"/>
      <c r="B49" s="70"/>
      <c r="C49" s="70"/>
      <c r="D49" s="71"/>
      <c r="E49" s="72" t="s">
        <v>34</v>
      </c>
      <c r="F49" s="73" t="s">
        <v>357</v>
      </c>
      <c r="G49" s="71"/>
      <c r="H49" s="74">
        <v>9</v>
      </c>
      <c r="I49" s="112"/>
      <c r="J49" s="113"/>
      <c r="K49" s="74"/>
      <c r="L49" s="74"/>
      <c r="M49" s="74"/>
      <c r="N49" s="74"/>
      <c r="O49" s="75"/>
      <c r="P49" s="75"/>
      <c r="Q49" s="75"/>
      <c r="R49" s="9"/>
      <c r="S49" s="1"/>
      <c r="T49" s="1"/>
      <c r="U49" s="1"/>
      <c r="V49" s="1"/>
      <c r="W49" s="1"/>
      <c r="X49" s="1"/>
      <c r="Y49" s="1"/>
      <c r="Z49" s="1"/>
    </row>
    <row r="50" spans="1:26" ht="9.75" customHeight="1" outlineLevel="4" x14ac:dyDescent="0.25">
      <c r="A50" s="69"/>
      <c r="B50" s="70"/>
      <c r="C50" s="70"/>
      <c r="D50" s="71"/>
      <c r="E50" s="72"/>
      <c r="F50" s="73" t="s">
        <v>358</v>
      </c>
      <c r="G50" s="71"/>
      <c r="H50" s="74">
        <v>0.9</v>
      </c>
      <c r="I50" s="112"/>
      <c r="J50" s="113"/>
      <c r="K50" s="74"/>
      <c r="L50" s="74"/>
      <c r="M50" s="74"/>
      <c r="N50" s="74"/>
      <c r="O50" s="75"/>
      <c r="P50" s="75"/>
      <c r="Q50" s="75"/>
      <c r="R50" s="9"/>
      <c r="S50" s="1"/>
      <c r="T50" s="1"/>
      <c r="U50" s="1"/>
      <c r="V50" s="1"/>
      <c r="W50" s="1"/>
      <c r="X50" s="1"/>
      <c r="Y50" s="1"/>
      <c r="Z50" s="1"/>
    </row>
    <row r="51" spans="1:26" ht="7.5" customHeight="1" outlineLevel="4" x14ac:dyDescent="0.25">
      <c r="A51" s="9"/>
      <c r="B51" s="76"/>
      <c r="C51" s="77"/>
      <c r="D51" s="78"/>
      <c r="E51" s="79"/>
      <c r="F51" s="80"/>
      <c r="G51" s="78"/>
      <c r="H51" s="81"/>
      <c r="I51" s="114"/>
      <c r="J51" s="115"/>
      <c r="K51" s="83"/>
      <c r="L51" s="83"/>
      <c r="M51" s="83"/>
      <c r="N51" s="83"/>
      <c r="O51" s="82"/>
      <c r="P51" s="82"/>
      <c r="Q51" s="82"/>
      <c r="R51" s="9"/>
      <c r="S51" s="1"/>
      <c r="T51" s="1"/>
      <c r="U51" s="1"/>
      <c r="V51" s="1"/>
      <c r="W51" s="1"/>
      <c r="X51" s="1"/>
      <c r="Y51" s="1"/>
      <c r="Z51" s="1"/>
    </row>
    <row r="52" spans="1:26" ht="11.25" customHeight="1" outlineLevel="3" x14ac:dyDescent="0.25">
      <c r="A52" s="61"/>
      <c r="B52" s="62"/>
      <c r="C52" s="63">
        <v>3</v>
      </c>
      <c r="D52" s="64" t="s">
        <v>30</v>
      </c>
      <c r="E52" s="65" t="s">
        <v>359</v>
      </c>
      <c r="F52" s="66" t="s">
        <v>360</v>
      </c>
      <c r="G52" s="64" t="s">
        <v>65</v>
      </c>
      <c r="H52" s="67">
        <v>2.8808999999999998E-2</v>
      </c>
      <c r="I52" s="110"/>
      <c r="J52" s="111">
        <f>H52*I52</f>
        <v>0</v>
      </c>
      <c r="K52" s="67"/>
      <c r="L52" s="67">
        <f>H52*K52</f>
        <v>0</v>
      </c>
      <c r="M52" s="67"/>
      <c r="N52" s="67">
        <f>H52*M52</f>
        <v>0</v>
      </c>
      <c r="O52" s="68">
        <v>21</v>
      </c>
      <c r="P52" s="68">
        <f>J52*(O52/100)</f>
        <v>0</v>
      </c>
      <c r="Q52" s="68">
        <f>J52+P52</f>
        <v>0</v>
      </c>
      <c r="R52" s="9"/>
      <c r="S52" s="9"/>
      <c r="T52" s="1"/>
      <c r="U52" s="1"/>
      <c r="V52" s="1"/>
      <c r="W52" s="1"/>
      <c r="X52" s="1"/>
      <c r="Y52" s="1"/>
      <c r="Z52" s="1"/>
    </row>
    <row r="53" spans="1:26" ht="8.25" customHeight="1" outlineLevel="3" x14ac:dyDescent="0.25">
      <c r="A53" s="1"/>
      <c r="B53" s="5"/>
      <c r="C53" s="5"/>
      <c r="D53" s="5"/>
      <c r="E53" s="5"/>
      <c r="F53" s="5"/>
      <c r="G53" s="5"/>
      <c r="H53" s="5"/>
      <c r="I53" s="116"/>
      <c r="J53" s="116"/>
      <c r="K53" s="5"/>
      <c r="L53" s="5"/>
      <c r="M53" s="5"/>
      <c r="N53" s="5"/>
      <c r="O53" s="5"/>
      <c r="P53" s="9"/>
      <c r="Q53" s="9"/>
      <c r="R53" s="1"/>
      <c r="S53" s="1"/>
      <c r="T53" s="1"/>
      <c r="U53" s="1"/>
      <c r="V53" s="1"/>
      <c r="W53" s="1"/>
      <c r="X53" s="1"/>
      <c r="Y53" s="1"/>
      <c r="Z53" s="1"/>
    </row>
    <row r="54" spans="1:26" ht="11.25" customHeight="1" outlineLevel="2" x14ac:dyDescent="0.25">
      <c r="A54" s="18" t="s">
        <v>413</v>
      </c>
      <c r="B54" s="55">
        <v>3</v>
      </c>
      <c r="C54" s="56"/>
      <c r="D54" s="57" t="s">
        <v>28</v>
      </c>
      <c r="E54" s="57"/>
      <c r="F54" s="58" t="s">
        <v>163</v>
      </c>
      <c r="G54" s="57"/>
      <c r="H54" s="59"/>
      <c r="I54" s="108"/>
      <c r="J54" s="109">
        <f>SUBTOTAL(9,J55:J68)</f>
        <v>0</v>
      </c>
      <c r="K54" s="59"/>
      <c r="L54" s="21">
        <f>SUBTOTAL(9,L55:L68)</f>
        <v>0.50410500000000003</v>
      </c>
      <c r="M54" s="59"/>
      <c r="N54" s="21">
        <f>SUBTOTAL(9,N55:N68)</f>
        <v>6.0000000000000001E-3</v>
      </c>
      <c r="O54" s="60"/>
      <c r="P54" s="22">
        <f t="shared" ref="P54:Q54" si="21">SUBTOTAL(9,P55:P68)</f>
        <v>0</v>
      </c>
      <c r="Q54" s="22">
        <f t="shared" si="21"/>
        <v>0</v>
      </c>
      <c r="R54" s="9"/>
      <c r="S54" s="9"/>
      <c r="T54" s="1"/>
      <c r="U54" s="1"/>
      <c r="V54" s="1"/>
      <c r="W54" s="1"/>
      <c r="X54" s="1"/>
      <c r="Y54" s="1"/>
      <c r="Z54" s="1"/>
    </row>
    <row r="55" spans="1:26" ht="11.25" customHeight="1" outlineLevel="3" x14ac:dyDescent="0.25">
      <c r="A55" s="61"/>
      <c r="B55" s="62"/>
      <c r="C55" s="63">
        <v>1</v>
      </c>
      <c r="D55" s="64" t="s">
        <v>30</v>
      </c>
      <c r="E55" s="65" t="s">
        <v>164</v>
      </c>
      <c r="F55" s="66" t="s">
        <v>165</v>
      </c>
      <c r="G55" s="64" t="s">
        <v>166</v>
      </c>
      <c r="H55" s="67">
        <v>3</v>
      </c>
      <c r="I55" s="110"/>
      <c r="J55" s="111">
        <f>H55*I55</f>
        <v>0</v>
      </c>
      <c r="K55" s="67"/>
      <c r="L55" s="67">
        <f>H55*K55</f>
        <v>0</v>
      </c>
      <c r="M55" s="67">
        <v>2E-3</v>
      </c>
      <c r="N55" s="67">
        <f>H55*M55</f>
        <v>6.0000000000000001E-3</v>
      </c>
      <c r="O55" s="68">
        <v>21</v>
      </c>
      <c r="P55" s="68">
        <f>J55*(O55/100)</f>
        <v>0</v>
      </c>
      <c r="Q55" s="68">
        <f>J55+P55</f>
        <v>0</v>
      </c>
      <c r="R55" s="9"/>
      <c r="S55" s="9"/>
      <c r="T55" s="1"/>
      <c r="U55" s="1"/>
      <c r="V55" s="1"/>
      <c r="W55" s="1"/>
      <c r="X55" s="1"/>
      <c r="Y55" s="1"/>
      <c r="Z55" s="1"/>
    </row>
    <row r="56" spans="1:26" ht="9.75" customHeight="1" outlineLevel="4" x14ac:dyDescent="0.25">
      <c r="A56" s="69"/>
      <c r="B56" s="70"/>
      <c r="C56" s="70"/>
      <c r="D56" s="71"/>
      <c r="E56" s="72" t="s">
        <v>34</v>
      </c>
      <c r="F56" s="73" t="s">
        <v>414</v>
      </c>
      <c r="G56" s="71"/>
      <c r="H56" s="74">
        <v>3</v>
      </c>
      <c r="I56" s="112"/>
      <c r="J56" s="113"/>
      <c r="K56" s="74"/>
      <c r="L56" s="74"/>
      <c r="M56" s="74"/>
      <c r="N56" s="74"/>
      <c r="O56" s="75"/>
      <c r="P56" s="75"/>
      <c r="Q56" s="75"/>
      <c r="R56" s="9"/>
      <c r="S56" s="1"/>
      <c r="T56" s="1"/>
      <c r="U56" s="1"/>
      <c r="V56" s="1"/>
      <c r="W56" s="1"/>
      <c r="X56" s="1"/>
      <c r="Y56" s="1"/>
      <c r="Z56" s="1"/>
    </row>
    <row r="57" spans="1:26" ht="7.5" customHeight="1" outlineLevel="4" x14ac:dyDescent="0.25">
      <c r="A57" s="9"/>
      <c r="B57" s="76"/>
      <c r="C57" s="77"/>
      <c r="D57" s="78"/>
      <c r="E57" s="79"/>
      <c r="F57" s="80"/>
      <c r="G57" s="78"/>
      <c r="H57" s="81"/>
      <c r="I57" s="114"/>
      <c r="J57" s="115"/>
      <c r="K57" s="83"/>
      <c r="L57" s="83"/>
      <c r="M57" s="83"/>
      <c r="N57" s="83"/>
      <c r="O57" s="82"/>
      <c r="P57" s="82"/>
      <c r="Q57" s="82"/>
      <c r="R57" s="9"/>
      <c r="S57" s="1"/>
      <c r="T57" s="1"/>
      <c r="U57" s="1"/>
      <c r="V57" s="1"/>
      <c r="W57" s="1"/>
      <c r="X57" s="1"/>
      <c r="Y57" s="1"/>
      <c r="Z57" s="1"/>
    </row>
    <row r="58" spans="1:26" ht="11.25" customHeight="1" outlineLevel="3" x14ac:dyDescent="0.25">
      <c r="A58" s="61"/>
      <c r="B58" s="62"/>
      <c r="C58" s="63">
        <v>2</v>
      </c>
      <c r="D58" s="64" t="s">
        <v>30</v>
      </c>
      <c r="E58" s="65" t="s">
        <v>415</v>
      </c>
      <c r="F58" s="66" t="s">
        <v>416</v>
      </c>
      <c r="G58" s="64" t="s">
        <v>33</v>
      </c>
      <c r="H58" s="67">
        <v>6</v>
      </c>
      <c r="I58" s="110"/>
      <c r="J58" s="111">
        <f>H58*I58</f>
        <v>0</v>
      </c>
      <c r="K58" s="67">
        <v>2.5999999999999998E-4</v>
      </c>
      <c r="L58" s="67">
        <f>H58*K58</f>
        <v>1.5599999999999998E-3</v>
      </c>
      <c r="M58" s="67"/>
      <c r="N58" s="67">
        <f>H58*M58</f>
        <v>0</v>
      </c>
      <c r="O58" s="68">
        <v>21</v>
      </c>
      <c r="P58" s="68">
        <f>J58*(O58/100)</f>
        <v>0</v>
      </c>
      <c r="Q58" s="68">
        <f>J58+P58</f>
        <v>0</v>
      </c>
      <c r="R58" s="9"/>
      <c r="S58" s="9"/>
      <c r="T58" s="1"/>
      <c r="U58" s="1"/>
      <c r="V58" s="1"/>
      <c r="W58" s="1"/>
      <c r="X58" s="1"/>
      <c r="Y58" s="1"/>
      <c r="Z58" s="1"/>
    </row>
    <row r="59" spans="1:26" ht="9.75" customHeight="1" outlineLevel="4" x14ac:dyDescent="0.25">
      <c r="A59" s="69"/>
      <c r="B59" s="70"/>
      <c r="C59" s="70"/>
      <c r="D59" s="71"/>
      <c r="E59" s="72" t="s">
        <v>34</v>
      </c>
      <c r="F59" s="73" t="s">
        <v>417</v>
      </c>
      <c r="G59" s="71"/>
      <c r="H59" s="74">
        <v>6</v>
      </c>
      <c r="I59" s="112"/>
      <c r="J59" s="113"/>
      <c r="K59" s="74"/>
      <c r="L59" s="74"/>
      <c r="M59" s="74"/>
      <c r="N59" s="74"/>
      <c r="O59" s="75"/>
      <c r="P59" s="75"/>
      <c r="Q59" s="75"/>
      <c r="R59" s="9"/>
      <c r="S59" s="1"/>
      <c r="T59" s="1"/>
      <c r="U59" s="1"/>
      <c r="V59" s="1"/>
      <c r="W59" s="1"/>
      <c r="X59" s="1"/>
      <c r="Y59" s="1"/>
      <c r="Z59" s="1"/>
    </row>
    <row r="60" spans="1:26" ht="7.5" customHeight="1" outlineLevel="4" x14ac:dyDescent="0.25">
      <c r="A60" s="9"/>
      <c r="B60" s="76"/>
      <c r="C60" s="77"/>
      <c r="D60" s="78"/>
      <c r="E60" s="79"/>
      <c r="F60" s="80"/>
      <c r="G60" s="78"/>
      <c r="H60" s="81"/>
      <c r="I60" s="114"/>
      <c r="J60" s="115"/>
      <c r="K60" s="83"/>
      <c r="L60" s="83"/>
      <c r="M60" s="83"/>
      <c r="N60" s="83"/>
      <c r="O60" s="82"/>
      <c r="P60" s="82"/>
      <c r="Q60" s="82"/>
      <c r="R60" s="9"/>
      <c r="S60" s="1"/>
      <c r="T60" s="1"/>
      <c r="U60" s="1"/>
      <c r="V60" s="1"/>
      <c r="W60" s="1"/>
      <c r="X60" s="1"/>
      <c r="Y60" s="1"/>
      <c r="Z60" s="1"/>
    </row>
    <row r="61" spans="1:26" ht="11.25" customHeight="1" outlineLevel="3" x14ac:dyDescent="0.25">
      <c r="A61" s="61"/>
      <c r="B61" s="62"/>
      <c r="C61" s="63">
        <v>3</v>
      </c>
      <c r="D61" s="64" t="s">
        <v>233</v>
      </c>
      <c r="E61" s="65" t="s">
        <v>418</v>
      </c>
      <c r="F61" s="66" t="s">
        <v>419</v>
      </c>
      <c r="G61" s="64" t="s">
        <v>33</v>
      </c>
      <c r="H61" s="67">
        <v>13.5</v>
      </c>
      <c r="I61" s="110"/>
      <c r="J61" s="111">
        <f t="shared" ref="J61:J62" si="22">H61*I61</f>
        <v>0</v>
      </c>
      <c r="K61" s="67">
        <v>3.6110000000000003E-2</v>
      </c>
      <c r="L61" s="67">
        <f t="shared" ref="L61:L62" si="23">H61*K61</f>
        <v>0.48748500000000006</v>
      </c>
      <c r="M61" s="67"/>
      <c r="N61" s="67">
        <f t="shared" ref="N61:N62" si="24">H61*M61</f>
        <v>0</v>
      </c>
      <c r="O61" s="68">
        <v>21</v>
      </c>
      <c r="P61" s="68">
        <f t="shared" ref="P61:P62" si="25">J61*(O61/100)</f>
        <v>0</v>
      </c>
      <c r="Q61" s="68">
        <f t="shared" ref="Q61:Q62" si="26">J61+P61</f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11.25" customHeight="1" outlineLevel="3" x14ac:dyDescent="0.25">
      <c r="A62" s="61"/>
      <c r="B62" s="62"/>
      <c r="C62" s="63">
        <v>4</v>
      </c>
      <c r="D62" s="64" t="s">
        <v>30</v>
      </c>
      <c r="E62" s="65" t="s">
        <v>367</v>
      </c>
      <c r="F62" s="66" t="s">
        <v>368</v>
      </c>
      <c r="G62" s="64" t="s">
        <v>166</v>
      </c>
      <c r="H62" s="67">
        <v>3</v>
      </c>
      <c r="I62" s="110"/>
      <c r="J62" s="111">
        <f t="shared" si="22"/>
        <v>0</v>
      </c>
      <c r="K62" s="67"/>
      <c r="L62" s="67">
        <f t="shared" si="23"/>
        <v>0</v>
      </c>
      <c r="M62" s="67"/>
      <c r="N62" s="67">
        <f t="shared" si="24"/>
        <v>0</v>
      </c>
      <c r="O62" s="68">
        <v>21</v>
      </c>
      <c r="P62" s="68">
        <f t="shared" si="25"/>
        <v>0</v>
      </c>
      <c r="Q62" s="68">
        <f t="shared" si="26"/>
        <v>0</v>
      </c>
      <c r="R62" s="9"/>
      <c r="S62" s="9"/>
      <c r="T62" s="1"/>
      <c r="U62" s="1"/>
      <c r="V62" s="1"/>
      <c r="W62" s="1"/>
      <c r="X62" s="1"/>
      <c r="Y62" s="1"/>
      <c r="Z62" s="1"/>
    </row>
    <row r="63" spans="1:26" ht="9.75" customHeight="1" outlineLevel="4" x14ac:dyDescent="0.25">
      <c r="A63" s="69"/>
      <c r="B63" s="70"/>
      <c r="C63" s="70"/>
      <c r="D63" s="71"/>
      <c r="E63" s="72" t="s">
        <v>34</v>
      </c>
      <c r="F63" s="73" t="s">
        <v>414</v>
      </c>
      <c r="G63" s="71"/>
      <c r="H63" s="74">
        <v>3</v>
      </c>
      <c r="I63" s="112"/>
      <c r="J63" s="113"/>
      <c r="K63" s="74"/>
      <c r="L63" s="74"/>
      <c r="M63" s="74"/>
      <c r="N63" s="74"/>
      <c r="O63" s="75"/>
      <c r="P63" s="75"/>
      <c r="Q63" s="75"/>
      <c r="R63" s="9"/>
      <c r="S63" s="1"/>
      <c r="T63" s="1"/>
      <c r="U63" s="1"/>
      <c r="V63" s="1"/>
      <c r="W63" s="1"/>
      <c r="X63" s="1"/>
      <c r="Y63" s="1"/>
      <c r="Z63" s="1"/>
    </row>
    <row r="64" spans="1:26" ht="7.5" customHeight="1" outlineLevel="4" x14ac:dyDescent="0.25">
      <c r="A64" s="9"/>
      <c r="B64" s="76"/>
      <c r="C64" s="77"/>
      <c r="D64" s="78"/>
      <c r="E64" s="79"/>
      <c r="F64" s="80"/>
      <c r="G64" s="78"/>
      <c r="H64" s="81"/>
      <c r="I64" s="114"/>
      <c r="J64" s="115"/>
      <c r="K64" s="83"/>
      <c r="L64" s="83"/>
      <c r="M64" s="83"/>
      <c r="N64" s="83"/>
      <c r="O64" s="82"/>
      <c r="P64" s="82"/>
      <c r="Q64" s="82"/>
      <c r="R64" s="9"/>
      <c r="S64" s="1"/>
      <c r="T64" s="1"/>
      <c r="U64" s="1"/>
      <c r="V64" s="1"/>
      <c r="W64" s="1"/>
      <c r="X64" s="1"/>
      <c r="Y64" s="1"/>
      <c r="Z64" s="1"/>
    </row>
    <row r="65" spans="1:26" ht="11.25" customHeight="1" outlineLevel="3" x14ac:dyDescent="0.25">
      <c r="A65" s="61"/>
      <c r="B65" s="62"/>
      <c r="C65" s="63">
        <v>5</v>
      </c>
      <c r="D65" s="64" t="s">
        <v>233</v>
      </c>
      <c r="E65" s="65" t="s">
        <v>369</v>
      </c>
      <c r="F65" s="66" t="s">
        <v>370</v>
      </c>
      <c r="G65" s="64" t="s">
        <v>166</v>
      </c>
      <c r="H65" s="67">
        <v>3</v>
      </c>
      <c r="I65" s="110"/>
      <c r="J65" s="111">
        <f t="shared" ref="J65:J67" si="27">H65*I65</f>
        <v>0</v>
      </c>
      <c r="K65" s="67">
        <v>5.0000000000000001E-3</v>
      </c>
      <c r="L65" s="67">
        <f t="shared" ref="L65:L67" si="28">H65*K65</f>
        <v>1.4999999999999999E-2</v>
      </c>
      <c r="M65" s="67"/>
      <c r="N65" s="67">
        <f t="shared" ref="N65:N67" si="29">H65*M65</f>
        <v>0</v>
      </c>
      <c r="O65" s="68">
        <v>21</v>
      </c>
      <c r="P65" s="68">
        <f t="shared" ref="P65:P67" si="30">J65*(O65/100)</f>
        <v>0</v>
      </c>
      <c r="Q65" s="68">
        <f t="shared" ref="Q65:Q67" si="31">J65+P65</f>
        <v>0</v>
      </c>
      <c r="R65" s="9"/>
      <c r="S65" s="9"/>
      <c r="T65" s="1"/>
      <c r="U65" s="1"/>
      <c r="V65" s="1"/>
      <c r="W65" s="1"/>
      <c r="X65" s="1"/>
      <c r="Y65" s="1"/>
      <c r="Z65" s="1"/>
    </row>
    <row r="66" spans="1:26" ht="11.25" customHeight="1" outlineLevel="3" x14ac:dyDescent="0.25">
      <c r="A66" s="61"/>
      <c r="B66" s="62"/>
      <c r="C66" s="63">
        <v>6</v>
      </c>
      <c r="D66" s="64" t="s">
        <v>233</v>
      </c>
      <c r="E66" s="65" t="s">
        <v>371</v>
      </c>
      <c r="F66" s="66" t="s">
        <v>372</v>
      </c>
      <c r="G66" s="64" t="s">
        <v>151</v>
      </c>
      <c r="H66" s="67">
        <v>1</v>
      </c>
      <c r="I66" s="110"/>
      <c r="J66" s="111">
        <f t="shared" si="27"/>
        <v>0</v>
      </c>
      <c r="K66" s="67">
        <v>6.0000000000000002E-5</v>
      </c>
      <c r="L66" s="67">
        <f t="shared" si="28"/>
        <v>6.0000000000000002E-5</v>
      </c>
      <c r="M66" s="67"/>
      <c r="N66" s="67">
        <f t="shared" si="29"/>
        <v>0</v>
      </c>
      <c r="O66" s="68">
        <v>21</v>
      </c>
      <c r="P66" s="68">
        <f t="shared" si="30"/>
        <v>0</v>
      </c>
      <c r="Q66" s="68">
        <f t="shared" si="31"/>
        <v>0</v>
      </c>
      <c r="R66" s="9"/>
      <c r="S66" s="9"/>
      <c r="T66" s="1"/>
      <c r="U66" s="1"/>
      <c r="V66" s="1"/>
      <c r="W66" s="1"/>
      <c r="X66" s="1"/>
      <c r="Y66" s="1"/>
      <c r="Z66" s="1"/>
    </row>
    <row r="67" spans="1:26" ht="11.25" customHeight="1" outlineLevel="3" x14ac:dyDescent="0.25">
      <c r="A67" s="61"/>
      <c r="B67" s="62"/>
      <c r="C67" s="63">
        <v>7</v>
      </c>
      <c r="D67" s="64" t="s">
        <v>30</v>
      </c>
      <c r="E67" s="65" t="s">
        <v>373</v>
      </c>
      <c r="F67" s="66" t="s">
        <v>374</v>
      </c>
      <c r="G67" s="64" t="s">
        <v>65</v>
      </c>
      <c r="H67" s="67">
        <v>0.50410500000000003</v>
      </c>
      <c r="I67" s="110"/>
      <c r="J67" s="111">
        <f t="shared" si="27"/>
        <v>0</v>
      </c>
      <c r="K67" s="67"/>
      <c r="L67" s="67">
        <f t="shared" si="28"/>
        <v>0</v>
      </c>
      <c r="M67" s="67"/>
      <c r="N67" s="67">
        <f t="shared" si="29"/>
        <v>0</v>
      </c>
      <c r="O67" s="68">
        <v>21</v>
      </c>
      <c r="P67" s="68">
        <f t="shared" si="30"/>
        <v>0</v>
      </c>
      <c r="Q67" s="68">
        <f t="shared" si="31"/>
        <v>0</v>
      </c>
      <c r="R67" s="9"/>
      <c r="S67" s="9"/>
      <c r="T67" s="1"/>
      <c r="U67" s="1"/>
      <c r="V67" s="1"/>
      <c r="W67" s="1"/>
      <c r="X67" s="1"/>
      <c r="Y67" s="1"/>
      <c r="Z67" s="1"/>
    </row>
    <row r="68" spans="1:26" ht="8.25" customHeight="1" outlineLevel="3" x14ac:dyDescent="0.25">
      <c r="A68" s="1"/>
      <c r="B68" s="5"/>
      <c r="C68" s="5"/>
      <c r="D68" s="5"/>
      <c r="E68" s="5"/>
      <c r="F68" s="5"/>
      <c r="G68" s="5"/>
      <c r="H68" s="5"/>
      <c r="I68" s="116"/>
      <c r="J68" s="116"/>
      <c r="K68" s="5"/>
      <c r="L68" s="5"/>
      <c r="M68" s="5"/>
      <c r="N68" s="5"/>
      <c r="O68" s="5"/>
      <c r="P68" s="9"/>
      <c r="Q68" s="9"/>
      <c r="R68" s="1"/>
      <c r="S68" s="1"/>
      <c r="T68" s="1"/>
      <c r="U68" s="1"/>
      <c r="V68" s="1"/>
      <c r="W68" s="1"/>
      <c r="X68" s="1"/>
      <c r="Y68" s="1"/>
      <c r="Z68" s="1"/>
    </row>
    <row r="69" spans="1:26" ht="11.25" customHeight="1" outlineLevel="2" x14ac:dyDescent="0.25">
      <c r="A69" s="18" t="s">
        <v>420</v>
      </c>
      <c r="B69" s="55">
        <v>3</v>
      </c>
      <c r="C69" s="56"/>
      <c r="D69" s="57" t="s">
        <v>28</v>
      </c>
      <c r="E69" s="57"/>
      <c r="F69" s="58" t="s">
        <v>78</v>
      </c>
      <c r="G69" s="57"/>
      <c r="H69" s="59"/>
      <c r="I69" s="108"/>
      <c r="J69" s="109">
        <f>SUBTOTAL(9,J70:J87)</f>
        <v>0</v>
      </c>
      <c r="K69" s="59"/>
      <c r="L69" s="21">
        <f>SUBTOTAL(9,L70:L87)</f>
        <v>0.17798130000000001</v>
      </c>
      <c r="M69" s="59"/>
      <c r="N69" s="21">
        <f>SUBTOTAL(9,N70:N87)</f>
        <v>3.9699270000000002E-2</v>
      </c>
      <c r="O69" s="60"/>
      <c r="P69" s="22">
        <f t="shared" ref="P69:Q69" si="32">SUBTOTAL(9,P70:P87)</f>
        <v>0</v>
      </c>
      <c r="Q69" s="22">
        <f t="shared" si="32"/>
        <v>0</v>
      </c>
      <c r="R69" s="9"/>
      <c r="S69" s="9"/>
      <c r="T69" s="1"/>
      <c r="U69" s="1"/>
      <c r="V69" s="1"/>
      <c r="W69" s="1"/>
      <c r="X69" s="1"/>
      <c r="Y69" s="1"/>
      <c r="Z69" s="1"/>
    </row>
    <row r="70" spans="1:26" ht="11.25" customHeight="1" outlineLevel="3" x14ac:dyDescent="0.25">
      <c r="A70" s="61"/>
      <c r="B70" s="62"/>
      <c r="C70" s="63">
        <v>1</v>
      </c>
      <c r="D70" s="64" t="s">
        <v>30</v>
      </c>
      <c r="E70" s="65" t="s">
        <v>79</v>
      </c>
      <c r="F70" s="66" t="s">
        <v>80</v>
      </c>
      <c r="G70" s="64" t="s">
        <v>33</v>
      </c>
      <c r="H70" s="67">
        <v>52.643999999999998</v>
      </c>
      <c r="I70" s="110"/>
      <c r="J70" s="111">
        <f>H70*I70</f>
        <v>0</v>
      </c>
      <c r="K70" s="67"/>
      <c r="L70" s="67">
        <f>H70*K70</f>
        <v>0</v>
      </c>
      <c r="M70" s="67">
        <v>3.0000000000000001E-5</v>
      </c>
      <c r="N70" s="67">
        <f>H70*M70</f>
        <v>1.5793199999999999E-3</v>
      </c>
      <c r="O70" s="68">
        <v>21</v>
      </c>
      <c r="P70" s="68">
        <f>J70*(O70/100)</f>
        <v>0</v>
      </c>
      <c r="Q70" s="68">
        <f>J70+P70</f>
        <v>0</v>
      </c>
      <c r="R70" s="9"/>
      <c r="S70" s="9"/>
      <c r="T70" s="1"/>
      <c r="U70" s="1"/>
      <c r="V70" s="1"/>
      <c r="W70" s="1"/>
      <c r="X70" s="1"/>
      <c r="Y70" s="1"/>
      <c r="Z70" s="1"/>
    </row>
    <row r="71" spans="1:26" ht="9.75" customHeight="1" outlineLevel="4" x14ac:dyDescent="0.25">
      <c r="A71" s="69"/>
      <c r="B71" s="70"/>
      <c r="C71" s="70"/>
      <c r="D71" s="71"/>
      <c r="E71" s="72" t="s">
        <v>34</v>
      </c>
      <c r="F71" s="73" t="s">
        <v>421</v>
      </c>
      <c r="G71" s="71"/>
      <c r="H71" s="74">
        <v>43.87</v>
      </c>
      <c r="I71" s="112"/>
      <c r="J71" s="113"/>
      <c r="K71" s="74"/>
      <c r="L71" s="74"/>
      <c r="M71" s="74"/>
      <c r="N71" s="74"/>
      <c r="O71" s="75"/>
      <c r="P71" s="75"/>
      <c r="Q71" s="75"/>
      <c r="R71" s="9"/>
      <c r="S71" s="1"/>
      <c r="T71" s="1"/>
      <c r="U71" s="1"/>
      <c r="V71" s="1"/>
      <c r="W71" s="1"/>
      <c r="X71" s="1"/>
      <c r="Y71" s="1"/>
      <c r="Z71" s="1"/>
    </row>
    <row r="72" spans="1:26" ht="9.75" customHeight="1" outlineLevel="4" x14ac:dyDescent="0.25">
      <c r="A72" s="69"/>
      <c r="B72" s="70"/>
      <c r="C72" s="70"/>
      <c r="D72" s="71"/>
      <c r="E72" s="72"/>
      <c r="F72" s="73" t="s">
        <v>422</v>
      </c>
      <c r="G72" s="71"/>
      <c r="H72" s="74">
        <v>8.7739999999999991</v>
      </c>
      <c r="I72" s="112"/>
      <c r="J72" s="113"/>
      <c r="K72" s="74"/>
      <c r="L72" s="74"/>
      <c r="M72" s="74"/>
      <c r="N72" s="74"/>
      <c r="O72" s="75"/>
      <c r="P72" s="75"/>
      <c r="Q72" s="75"/>
      <c r="R72" s="9"/>
      <c r="S72" s="1"/>
      <c r="T72" s="1"/>
      <c r="U72" s="1"/>
      <c r="V72" s="1"/>
      <c r="W72" s="1"/>
      <c r="X72" s="1"/>
      <c r="Y72" s="1"/>
      <c r="Z72" s="1"/>
    </row>
    <row r="73" spans="1:26" ht="7.5" customHeight="1" outlineLevel="4" x14ac:dyDescent="0.25">
      <c r="A73" s="9"/>
      <c r="B73" s="76"/>
      <c r="C73" s="77"/>
      <c r="D73" s="78"/>
      <c r="E73" s="79"/>
      <c r="F73" s="80"/>
      <c r="G73" s="78"/>
      <c r="H73" s="81"/>
      <c r="I73" s="114"/>
      <c r="J73" s="115"/>
      <c r="K73" s="83"/>
      <c r="L73" s="83"/>
      <c r="M73" s="83"/>
      <c r="N73" s="83"/>
      <c r="O73" s="82"/>
      <c r="P73" s="82"/>
      <c r="Q73" s="82"/>
      <c r="R73" s="9"/>
      <c r="S73" s="1"/>
      <c r="T73" s="1"/>
      <c r="U73" s="1"/>
      <c r="V73" s="1"/>
      <c r="W73" s="1"/>
      <c r="X73" s="1"/>
      <c r="Y73" s="1"/>
      <c r="Z73" s="1"/>
    </row>
    <row r="74" spans="1:26" ht="11.25" customHeight="1" outlineLevel="3" x14ac:dyDescent="0.25">
      <c r="A74" s="61"/>
      <c r="B74" s="62"/>
      <c r="C74" s="63">
        <v>2</v>
      </c>
      <c r="D74" s="64" t="s">
        <v>30</v>
      </c>
      <c r="E74" s="65" t="s">
        <v>83</v>
      </c>
      <c r="F74" s="66" t="s">
        <v>84</v>
      </c>
      <c r="G74" s="64" t="s">
        <v>33</v>
      </c>
      <c r="H74" s="67">
        <v>10.98</v>
      </c>
      <c r="I74" s="110"/>
      <c r="J74" s="111">
        <f>H74*I74</f>
        <v>0</v>
      </c>
      <c r="K74" s="67"/>
      <c r="L74" s="67">
        <f>H74*K74</f>
        <v>0</v>
      </c>
      <c r="M74" s="67">
        <v>3.0000000000000001E-5</v>
      </c>
      <c r="N74" s="67">
        <f>H74*M74</f>
        <v>3.2940000000000004E-4</v>
      </c>
      <c r="O74" s="68">
        <v>21</v>
      </c>
      <c r="P74" s="68">
        <f>J74*(O74/100)</f>
        <v>0</v>
      </c>
      <c r="Q74" s="68">
        <f>J74+P74</f>
        <v>0</v>
      </c>
      <c r="R74" s="9"/>
      <c r="S74" s="9"/>
      <c r="T74" s="1"/>
      <c r="U74" s="1"/>
      <c r="V74" s="1"/>
      <c r="W74" s="1"/>
      <c r="X74" s="1"/>
      <c r="Y74" s="1"/>
      <c r="Z74" s="1"/>
    </row>
    <row r="75" spans="1:26" ht="9.75" customHeight="1" outlineLevel="4" x14ac:dyDescent="0.25">
      <c r="A75" s="69"/>
      <c r="B75" s="70"/>
      <c r="C75" s="70"/>
      <c r="D75" s="71"/>
      <c r="E75" s="72" t="s">
        <v>34</v>
      </c>
      <c r="F75" s="73" t="s">
        <v>330</v>
      </c>
      <c r="G75" s="71"/>
      <c r="H75" s="74">
        <v>3.1500000000000004</v>
      </c>
      <c r="I75" s="112"/>
      <c r="J75" s="113"/>
      <c r="K75" s="74"/>
      <c r="L75" s="74"/>
      <c r="M75" s="74"/>
      <c r="N75" s="74"/>
      <c r="O75" s="75"/>
      <c r="P75" s="75"/>
      <c r="Q75" s="75"/>
      <c r="R75" s="9"/>
      <c r="S75" s="1"/>
      <c r="T75" s="1"/>
      <c r="U75" s="1"/>
      <c r="V75" s="1"/>
      <c r="W75" s="1"/>
      <c r="X75" s="1"/>
      <c r="Y75" s="1"/>
      <c r="Z75" s="1"/>
    </row>
    <row r="76" spans="1:26" ht="9.75" customHeight="1" outlineLevel="4" x14ac:dyDescent="0.25">
      <c r="A76" s="69"/>
      <c r="B76" s="70"/>
      <c r="C76" s="70"/>
      <c r="D76" s="71"/>
      <c r="E76" s="72"/>
      <c r="F76" s="73" t="s">
        <v>400</v>
      </c>
      <c r="G76" s="71"/>
      <c r="H76" s="74">
        <v>6</v>
      </c>
      <c r="I76" s="112"/>
      <c r="J76" s="113"/>
      <c r="K76" s="74"/>
      <c r="L76" s="74"/>
      <c r="M76" s="74"/>
      <c r="N76" s="74"/>
      <c r="O76" s="75"/>
      <c r="P76" s="75"/>
      <c r="Q76" s="75"/>
      <c r="R76" s="9"/>
      <c r="S76" s="1"/>
      <c r="T76" s="1"/>
      <c r="U76" s="1"/>
      <c r="V76" s="1"/>
      <c r="W76" s="1"/>
      <c r="X76" s="1"/>
      <c r="Y76" s="1"/>
      <c r="Z76" s="1"/>
    </row>
    <row r="77" spans="1:26" ht="9.75" customHeight="1" outlineLevel="4" x14ac:dyDescent="0.25">
      <c r="A77" s="69"/>
      <c r="B77" s="70"/>
      <c r="C77" s="70"/>
      <c r="D77" s="71"/>
      <c r="E77" s="72"/>
      <c r="F77" s="73" t="s">
        <v>401</v>
      </c>
      <c r="G77" s="71"/>
      <c r="H77" s="74">
        <v>1.83</v>
      </c>
      <c r="I77" s="112"/>
      <c r="J77" s="113"/>
      <c r="K77" s="74"/>
      <c r="L77" s="74"/>
      <c r="M77" s="74"/>
      <c r="N77" s="74"/>
      <c r="O77" s="75"/>
      <c r="P77" s="75"/>
      <c r="Q77" s="75"/>
      <c r="R77" s="9"/>
      <c r="S77" s="1"/>
      <c r="T77" s="1"/>
      <c r="U77" s="1"/>
      <c r="V77" s="1"/>
      <c r="W77" s="1"/>
      <c r="X77" s="1"/>
      <c r="Y77" s="1"/>
      <c r="Z77" s="1"/>
    </row>
    <row r="78" spans="1:26" ht="7.5" customHeight="1" outlineLevel="4" x14ac:dyDescent="0.25">
      <c r="A78" s="9"/>
      <c r="B78" s="76"/>
      <c r="C78" s="77"/>
      <c r="D78" s="78"/>
      <c r="E78" s="79"/>
      <c r="F78" s="80"/>
      <c r="G78" s="78"/>
      <c r="H78" s="81"/>
      <c r="I78" s="114"/>
      <c r="J78" s="115"/>
      <c r="K78" s="83"/>
      <c r="L78" s="83"/>
      <c r="M78" s="83"/>
      <c r="N78" s="83"/>
      <c r="O78" s="82"/>
      <c r="P78" s="82"/>
      <c r="Q78" s="82"/>
      <c r="R78" s="9"/>
      <c r="S78" s="1"/>
      <c r="T78" s="1"/>
      <c r="U78" s="1"/>
      <c r="V78" s="1"/>
      <c r="W78" s="1"/>
      <c r="X78" s="1"/>
      <c r="Y78" s="1"/>
      <c r="Z78" s="1"/>
    </row>
    <row r="79" spans="1:26" ht="11.25" customHeight="1" outlineLevel="3" x14ac:dyDescent="0.25">
      <c r="A79" s="61"/>
      <c r="B79" s="62"/>
      <c r="C79" s="63">
        <v>3</v>
      </c>
      <c r="D79" s="64" t="s">
        <v>30</v>
      </c>
      <c r="E79" s="65" t="s">
        <v>85</v>
      </c>
      <c r="F79" s="66" t="s">
        <v>86</v>
      </c>
      <c r="G79" s="64" t="s">
        <v>33</v>
      </c>
      <c r="H79" s="67">
        <v>121.905</v>
      </c>
      <c r="I79" s="110"/>
      <c r="J79" s="111">
        <f t="shared" ref="J79:J82" si="33">H79*I79</f>
        <v>0</v>
      </c>
      <c r="K79" s="67"/>
      <c r="L79" s="67">
        <f t="shared" ref="L79:L82" si="34">H79*K79</f>
        <v>0</v>
      </c>
      <c r="M79" s="67"/>
      <c r="N79" s="67">
        <f t="shared" ref="N79:N82" si="35">H79*M79</f>
        <v>0</v>
      </c>
      <c r="O79" s="68">
        <v>21</v>
      </c>
      <c r="P79" s="68">
        <f t="shared" ref="P79:P82" si="36">J79*(O79/100)</f>
        <v>0</v>
      </c>
      <c r="Q79" s="68">
        <f t="shared" ref="Q79:Q82" si="37">J79+P79</f>
        <v>0</v>
      </c>
      <c r="R79" s="9"/>
      <c r="S79" s="9"/>
      <c r="T79" s="1"/>
      <c r="U79" s="1"/>
      <c r="V79" s="1"/>
      <c r="W79" s="1"/>
      <c r="X79" s="1"/>
      <c r="Y79" s="1"/>
      <c r="Z79" s="1"/>
    </row>
    <row r="80" spans="1:26" ht="11.25" customHeight="1" outlineLevel="3" x14ac:dyDescent="0.25">
      <c r="A80" s="61"/>
      <c r="B80" s="62"/>
      <c r="C80" s="63">
        <v>4</v>
      </c>
      <c r="D80" s="64" t="s">
        <v>30</v>
      </c>
      <c r="E80" s="65" t="s">
        <v>87</v>
      </c>
      <c r="F80" s="66" t="s">
        <v>88</v>
      </c>
      <c r="G80" s="64" t="s">
        <v>33</v>
      </c>
      <c r="H80" s="67">
        <v>121.905</v>
      </c>
      <c r="I80" s="110"/>
      <c r="J80" s="111">
        <f t="shared" si="33"/>
        <v>0</v>
      </c>
      <c r="K80" s="67">
        <v>1E-3</v>
      </c>
      <c r="L80" s="67">
        <f t="shared" si="34"/>
        <v>0.121905</v>
      </c>
      <c r="M80" s="67">
        <v>3.1E-4</v>
      </c>
      <c r="N80" s="67">
        <f t="shared" si="35"/>
        <v>3.7790549999999999E-2</v>
      </c>
      <c r="O80" s="68">
        <v>21</v>
      </c>
      <c r="P80" s="68">
        <f t="shared" si="36"/>
        <v>0</v>
      </c>
      <c r="Q80" s="68">
        <f t="shared" si="37"/>
        <v>0</v>
      </c>
      <c r="R80" s="9"/>
      <c r="S80" s="9"/>
      <c r="T80" s="1"/>
      <c r="U80" s="1"/>
      <c r="V80" s="1"/>
      <c r="W80" s="1"/>
      <c r="X80" s="1"/>
      <c r="Y80" s="1"/>
      <c r="Z80" s="1"/>
    </row>
    <row r="81" spans="1:26" ht="11.25" customHeight="1" outlineLevel="3" x14ac:dyDescent="0.25">
      <c r="A81" s="61"/>
      <c r="B81" s="62"/>
      <c r="C81" s="63">
        <v>5</v>
      </c>
      <c r="D81" s="64" t="s">
        <v>30</v>
      </c>
      <c r="E81" s="65" t="s">
        <v>89</v>
      </c>
      <c r="F81" s="66" t="s">
        <v>90</v>
      </c>
      <c r="G81" s="64" t="s">
        <v>33</v>
      </c>
      <c r="H81" s="67">
        <v>121.905</v>
      </c>
      <c r="I81" s="110"/>
      <c r="J81" s="111">
        <f t="shared" si="33"/>
        <v>0</v>
      </c>
      <c r="K81" s="67"/>
      <c r="L81" s="67">
        <f t="shared" si="34"/>
        <v>0</v>
      </c>
      <c r="M81" s="67"/>
      <c r="N81" s="67">
        <f t="shared" si="35"/>
        <v>0</v>
      </c>
      <c r="O81" s="68">
        <v>21</v>
      </c>
      <c r="P81" s="68">
        <f t="shared" si="36"/>
        <v>0</v>
      </c>
      <c r="Q81" s="68">
        <f t="shared" si="37"/>
        <v>0</v>
      </c>
      <c r="R81" s="9"/>
      <c r="S81" s="9"/>
      <c r="T81" s="1"/>
      <c r="U81" s="1"/>
      <c r="V81" s="1"/>
      <c r="W81" s="1"/>
      <c r="X81" s="1"/>
      <c r="Y81" s="1"/>
      <c r="Z81" s="1"/>
    </row>
    <row r="82" spans="1:26" ht="11.25" customHeight="1" outlineLevel="3" x14ac:dyDescent="0.25">
      <c r="A82" s="61"/>
      <c r="B82" s="62"/>
      <c r="C82" s="63">
        <v>6</v>
      </c>
      <c r="D82" s="64" t="s">
        <v>30</v>
      </c>
      <c r="E82" s="65" t="s">
        <v>91</v>
      </c>
      <c r="F82" s="66" t="s">
        <v>92</v>
      </c>
      <c r="G82" s="64" t="s">
        <v>33</v>
      </c>
      <c r="H82" s="67">
        <v>121.905</v>
      </c>
      <c r="I82" s="110"/>
      <c r="J82" s="111">
        <f t="shared" si="33"/>
        <v>0</v>
      </c>
      <c r="K82" s="67">
        <v>2.0000000000000001E-4</v>
      </c>
      <c r="L82" s="67">
        <f t="shared" si="34"/>
        <v>2.4381E-2</v>
      </c>
      <c r="M82" s="67"/>
      <c r="N82" s="67">
        <f t="shared" si="35"/>
        <v>0</v>
      </c>
      <c r="O82" s="68">
        <v>21</v>
      </c>
      <c r="P82" s="68">
        <f t="shared" si="36"/>
        <v>0</v>
      </c>
      <c r="Q82" s="68">
        <f t="shared" si="37"/>
        <v>0</v>
      </c>
      <c r="R82" s="9"/>
      <c r="S82" s="9"/>
      <c r="T82" s="1"/>
      <c r="U82" s="1"/>
      <c r="V82" s="1"/>
      <c r="W82" s="1"/>
      <c r="X82" s="1"/>
      <c r="Y82" s="1"/>
      <c r="Z82" s="1"/>
    </row>
    <row r="83" spans="1:26" ht="9.75" customHeight="1" outlineLevel="4" x14ac:dyDescent="0.25">
      <c r="A83" s="69"/>
      <c r="B83" s="70"/>
      <c r="C83" s="70"/>
      <c r="D83" s="71"/>
      <c r="E83" s="72" t="s">
        <v>34</v>
      </c>
      <c r="F83" s="73" t="s">
        <v>423</v>
      </c>
      <c r="G83" s="71"/>
      <c r="H83" s="74">
        <v>43.87</v>
      </c>
      <c r="I83" s="112"/>
      <c r="J83" s="113"/>
      <c r="K83" s="74"/>
      <c r="L83" s="74"/>
      <c r="M83" s="74"/>
      <c r="N83" s="74"/>
      <c r="O83" s="75"/>
      <c r="P83" s="75"/>
      <c r="Q83" s="75"/>
      <c r="R83" s="9"/>
      <c r="S83" s="1"/>
      <c r="T83" s="1"/>
      <c r="U83" s="1"/>
      <c r="V83" s="1"/>
      <c r="W83" s="1"/>
      <c r="X83" s="1"/>
      <c r="Y83" s="1"/>
      <c r="Z83" s="1"/>
    </row>
    <row r="84" spans="1:26" ht="9.75" customHeight="1" outlineLevel="4" x14ac:dyDescent="0.25">
      <c r="A84" s="69"/>
      <c r="B84" s="70"/>
      <c r="C84" s="70"/>
      <c r="D84" s="71"/>
      <c r="E84" s="72"/>
      <c r="F84" s="73" t="s">
        <v>424</v>
      </c>
      <c r="G84" s="71"/>
      <c r="H84" s="74">
        <v>78.034999999999997</v>
      </c>
      <c r="I84" s="112"/>
      <c r="J84" s="113"/>
      <c r="K84" s="74"/>
      <c r="L84" s="74"/>
      <c r="M84" s="74"/>
      <c r="N84" s="74"/>
      <c r="O84" s="75"/>
      <c r="P84" s="75"/>
      <c r="Q84" s="75"/>
      <c r="R84" s="9"/>
      <c r="S84" s="1"/>
      <c r="T84" s="1"/>
      <c r="U84" s="1"/>
      <c r="V84" s="1"/>
      <c r="W84" s="1"/>
      <c r="X84" s="1"/>
      <c r="Y84" s="1"/>
      <c r="Z84" s="1"/>
    </row>
    <row r="85" spans="1:26" ht="7.5" customHeight="1" outlineLevel="4" x14ac:dyDescent="0.25">
      <c r="A85" s="9"/>
      <c r="B85" s="76"/>
      <c r="C85" s="77"/>
      <c r="D85" s="78"/>
      <c r="E85" s="79"/>
      <c r="F85" s="80"/>
      <c r="G85" s="78"/>
      <c r="H85" s="81"/>
      <c r="I85" s="114"/>
      <c r="J85" s="115"/>
      <c r="K85" s="83"/>
      <c r="L85" s="83"/>
      <c r="M85" s="83"/>
      <c r="N85" s="83"/>
      <c r="O85" s="82"/>
      <c r="P85" s="82"/>
      <c r="Q85" s="82"/>
      <c r="R85" s="9"/>
      <c r="S85" s="1"/>
      <c r="T85" s="1"/>
      <c r="U85" s="1"/>
      <c r="V85" s="1"/>
      <c r="W85" s="1"/>
      <c r="X85" s="1"/>
      <c r="Y85" s="1"/>
      <c r="Z85" s="1"/>
    </row>
    <row r="86" spans="1:26" ht="11.25" customHeight="1" outlineLevel="3" x14ac:dyDescent="0.25">
      <c r="A86" s="61"/>
      <c r="B86" s="62"/>
      <c r="C86" s="63">
        <v>7</v>
      </c>
      <c r="D86" s="64" t="s">
        <v>30</v>
      </c>
      <c r="E86" s="65" t="s">
        <v>95</v>
      </c>
      <c r="F86" s="66" t="s">
        <v>96</v>
      </c>
      <c r="G86" s="64" t="s">
        <v>33</v>
      </c>
      <c r="H86" s="67">
        <v>121.905</v>
      </c>
      <c r="I86" s="110"/>
      <c r="J86" s="111">
        <f>H86*I86</f>
        <v>0</v>
      </c>
      <c r="K86" s="67">
        <v>2.5999999999999998E-4</v>
      </c>
      <c r="L86" s="67">
        <f>H86*K86</f>
        <v>3.1695299999999996E-2</v>
      </c>
      <c r="M86" s="67"/>
      <c r="N86" s="67">
        <f>H86*M86</f>
        <v>0</v>
      </c>
      <c r="O86" s="68">
        <v>21</v>
      </c>
      <c r="P86" s="68">
        <f>J86*(O86/100)</f>
        <v>0</v>
      </c>
      <c r="Q86" s="68">
        <f>J86+P86</f>
        <v>0</v>
      </c>
      <c r="R86" s="9"/>
      <c r="S86" s="9"/>
      <c r="T86" s="1"/>
      <c r="U86" s="1"/>
      <c r="V86" s="1"/>
      <c r="W86" s="1"/>
      <c r="X86" s="1"/>
      <c r="Y86" s="1"/>
      <c r="Z86" s="1"/>
    </row>
    <row r="87" spans="1:26" ht="8.25" customHeight="1" outlineLevel="3" x14ac:dyDescent="0.25">
      <c r="A87" s="1"/>
      <c r="B87" s="5"/>
      <c r="C87" s="5"/>
      <c r="D87" s="5"/>
      <c r="E87" s="5"/>
      <c r="F87" s="5"/>
      <c r="G87" s="5"/>
      <c r="H87" s="5"/>
      <c r="I87" s="9"/>
      <c r="J87" s="9"/>
      <c r="K87" s="5"/>
      <c r="L87" s="5"/>
      <c r="M87" s="5"/>
      <c r="N87" s="5"/>
      <c r="O87" s="5"/>
      <c r="P87" s="9"/>
      <c r="Q87" s="9"/>
      <c r="R87" s="1"/>
      <c r="S87" s="1"/>
      <c r="T87" s="1"/>
      <c r="U87" s="1"/>
      <c r="V87" s="1"/>
      <c r="W87" s="1"/>
      <c r="X87" s="1"/>
      <c r="Y87" s="1"/>
      <c r="Z87" s="1"/>
    </row>
    <row r="88" spans="1:26" ht="8.25" customHeight="1" outlineLevel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8.2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8.2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8.2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8.2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8.2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8.2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8.2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8.2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8.2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8.2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8.2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8.2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8.2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8.2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8.2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8.2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8.2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8.2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Lnh4iajL6gEAGXFGIYzQjqvz7unFAI1wTUjkV+JkSZ4RDhG7W7oQCNhoTM41cyGecIJRopjUrDE0Yospz02kOQ==" saltValue="x21BIfHV/ybXjq/AYo7DdQ==" spinCount="100000" sheet="1" objects="1" scenarios="1"/>
  <pageMargins left="0.7" right="0.7" top="0.75" bottom="0.75" header="0" footer="0"/>
  <pageSetup orientation="landscape"/>
  <headerFooter>
    <oddFooter>&amp;LKovárna&amp;C&amp;P/&amp;R&amp;D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1" workbookViewId="0">
      <selection activeCell="T13" sqref="T13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SUBTOTAL(9,J8:J110)</f>
        <v>0</v>
      </c>
      <c r="K7" s="46"/>
      <c r="L7" s="17">
        <f>SUBTOTAL(9,L8:L110)</f>
        <v>2.7308076699999995</v>
      </c>
      <c r="M7" s="46"/>
      <c r="N7" s="17">
        <f>SUBTOTAL(9,N8:N110)</f>
        <v>8.2131577299999989</v>
      </c>
      <c r="O7" s="47"/>
      <c r="P7" s="16">
        <f t="shared" ref="P7:Q7" si="0">SUBTOTAL(9,P8:P110)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425</v>
      </c>
      <c r="B8" s="49">
        <v>2</v>
      </c>
      <c r="C8" s="50"/>
      <c r="D8" s="51" t="s">
        <v>25</v>
      </c>
      <c r="E8" s="51"/>
      <c r="F8" s="19" t="s">
        <v>426</v>
      </c>
      <c r="G8" s="51"/>
      <c r="H8" s="52"/>
      <c r="I8" s="106"/>
      <c r="J8" s="107">
        <f>SUBTOTAL(9,J9:J109)</f>
        <v>0</v>
      </c>
      <c r="K8" s="52"/>
      <c r="L8" s="53">
        <f>SUBTOTAL(9,L9:L109)</f>
        <v>2.7308076699999995</v>
      </c>
      <c r="M8" s="52"/>
      <c r="N8" s="53">
        <f>SUBTOTAL(9,N9:N109)</f>
        <v>8.2131577299999989</v>
      </c>
      <c r="O8" s="54"/>
      <c r="P8" s="20">
        <f t="shared" ref="P8:Q8" si="1">SUBTOTAL(9,P9:P109)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427</v>
      </c>
      <c r="B9" s="55">
        <v>3</v>
      </c>
      <c r="C9" s="56"/>
      <c r="D9" s="57" t="s">
        <v>28</v>
      </c>
      <c r="E9" s="57"/>
      <c r="F9" s="58" t="s">
        <v>29</v>
      </c>
      <c r="G9" s="57"/>
      <c r="H9" s="59"/>
      <c r="I9" s="108"/>
      <c r="J9" s="109">
        <f>SUBTOTAL(9,J10:J27)</f>
        <v>0</v>
      </c>
      <c r="K9" s="59"/>
      <c r="L9" s="21">
        <f>SUBTOTAL(9,L10:L27)</f>
        <v>2.3343948499999998</v>
      </c>
      <c r="M9" s="59"/>
      <c r="N9" s="21">
        <f>SUBTOTAL(9,N10:N27)</f>
        <v>1.0980000000000001E-4</v>
      </c>
      <c r="O9" s="60"/>
      <c r="P9" s="22">
        <f t="shared" ref="P9:Q9" si="2">SUBTOTAL(9,P10:P27)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31</v>
      </c>
      <c r="F10" s="66" t="s">
        <v>32</v>
      </c>
      <c r="G10" s="64" t="s">
        <v>33</v>
      </c>
      <c r="H10" s="67">
        <v>44.26</v>
      </c>
      <c r="I10" s="110"/>
      <c r="J10" s="111">
        <f>H10*I10</f>
        <v>0</v>
      </c>
      <c r="K10" s="67">
        <v>2.1000000000000001E-2</v>
      </c>
      <c r="L10" s="67">
        <f>H10*K10</f>
        <v>0.92946000000000006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428</v>
      </c>
      <c r="G11" s="71"/>
      <c r="H11" s="74">
        <v>44.26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22.5" customHeight="1" outlineLevel="3" x14ac:dyDescent="0.25">
      <c r="A13" s="61"/>
      <c r="B13" s="62"/>
      <c r="C13" s="63">
        <v>2</v>
      </c>
      <c r="D13" s="64" t="s">
        <v>30</v>
      </c>
      <c r="E13" s="65" t="s">
        <v>36</v>
      </c>
      <c r="F13" s="66" t="s">
        <v>37</v>
      </c>
      <c r="G13" s="64" t="s">
        <v>33</v>
      </c>
      <c r="H13" s="67">
        <v>56.047499999999999</v>
      </c>
      <c r="I13" s="110"/>
      <c r="J13" s="111">
        <f>H13*I13</f>
        <v>0</v>
      </c>
      <c r="K13" s="67">
        <v>1.9699999999999999E-2</v>
      </c>
      <c r="L13" s="67">
        <f>H13*K13</f>
        <v>1.10413575</v>
      </c>
      <c r="M13" s="67"/>
      <c r="N13" s="67">
        <f>H13*M13</f>
        <v>0</v>
      </c>
      <c r="O13" s="68">
        <v>21</v>
      </c>
      <c r="P13" s="68">
        <f>J13*(O13/100)</f>
        <v>0</v>
      </c>
      <c r="Q13" s="68">
        <f>J13+P13</f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9.75" customHeight="1" outlineLevel="4" x14ac:dyDescent="0.25">
      <c r="A14" s="69"/>
      <c r="B14" s="70"/>
      <c r="C14" s="70"/>
      <c r="D14" s="71"/>
      <c r="E14" s="72" t="s">
        <v>34</v>
      </c>
      <c r="F14" s="73" t="s">
        <v>429</v>
      </c>
      <c r="G14" s="71"/>
      <c r="H14" s="74">
        <v>56.047499999999999</v>
      </c>
      <c r="I14" s="112"/>
      <c r="J14" s="113"/>
      <c r="K14" s="74"/>
      <c r="L14" s="74"/>
      <c r="M14" s="74"/>
      <c r="N14" s="74"/>
      <c r="O14" s="75"/>
      <c r="P14" s="75"/>
      <c r="Q14" s="75"/>
      <c r="R14" s="9"/>
      <c r="S14" s="1"/>
      <c r="T14" s="1"/>
      <c r="U14" s="1"/>
      <c r="V14" s="1"/>
      <c r="W14" s="1"/>
      <c r="X14" s="1"/>
      <c r="Y14" s="1"/>
      <c r="Z14" s="1"/>
    </row>
    <row r="15" spans="1:26" ht="7.5" customHeight="1" outlineLevel="4" x14ac:dyDescent="0.25">
      <c r="A15" s="9"/>
      <c r="B15" s="76"/>
      <c r="C15" s="77"/>
      <c r="D15" s="78"/>
      <c r="E15" s="79"/>
      <c r="F15" s="80"/>
      <c r="G15" s="78"/>
      <c r="H15" s="81"/>
      <c r="I15" s="114"/>
      <c r="J15" s="115"/>
      <c r="K15" s="83"/>
      <c r="L15" s="83"/>
      <c r="M15" s="83"/>
      <c r="N15" s="83"/>
      <c r="O15" s="82"/>
      <c r="P15" s="82"/>
      <c r="Q15" s="82"/>
      <c r="R15" s="9"/>
      <c r="S15" s="1"/>
      <c r="T15" s="1"/>
      <c r="U15" s="1"/>
      <c r="V15" s="1"/>
      <c r="W15" s="1"/>
      <c r="X15" s="1"/>
      <c r="Y15" s="1"/>
      <c r="Z15" s="1"/>
    </row>
    <row r="16" spans="1:26" ht="11.25" customHeight="1" outlineLevel="3" x14ac:dyDescent="0.25">
      <c r="A16" s="61"/>
      <c r="B16" s="62"/>
      <c r="C16" s="63">
        <v>3</v>
      </c>
      <c r="D16" s="64" t="s">
        <v>30</v>
      </c>
      <c r="E16" s="65" t="s">
        <v>430</v>
      </c>
      <c r="F16" s="66" t="s">
        <v>431</v>
      </c>
      <c r="G16" s="64" t="s">
        <v>33</v>
      </c>
      <c r="H16" s="67">
        <v>8.6449999999999996</v>
      </c>
      <c r="I16" s="110"/>
      <c r="J16" s="111">
        <f>H16*I16</f>
        <v>0</v>
      </c>
      <c r="K16" s="67">
        <v>3.3579999999999999E-2</v>
      </c>
      <c r="L16" s="67">
        <f>H16*K16</f>
        <v>0.29029909999999998</v>
      </c>
      <c r="M16" s="67"/>
      <c r="N16" s="67">
        <f>H16*M16</f>
        <v>0</v>
      </c>
      <c r="O16" s="68">
        <v>21</v>
      </c>
      <c r="P16" s="68">
        <f>J16*(O16/100)</f>
        <v>0</v>
      </c>
      <c r="Q16" s="68">
        <f>J16+P16</f>
        <v>0</v>
      </c>
      <c r="R16" s="9"/>
      <c r="S16" s="9"/>
      <c r="T16" s="1"/>
      <c r="U16" s="1"/>
      <c r="V16" s="1"/>
      <c r="W16" s="1"/>
      <c r="X16" s="1"/>
      <c r="Y16" s="1"/>
      <c r="Z16" s="1"/>
    </row>
    <row r="17" spans="1:26" ht="9.75" customHeight="1" outlineLevel="4" x14ac:dyDescent="0.25">
      <c r="A17" s="69"/>
      <c r="B17" s="70"/>
      <c r="C17" s="70"/>
      <c r="D17" s="71"/>
      <c r="E17" s="72" t="s">
        <v>34</v>
      </c>
      <c r="F17" s="73" t="s">
        <v>432</v>
      </c>
      <c r="G17" s="71"/>
      <c r="H17" s="74">
        <v>8.6449999999999996</v>
      </c>
      <c r="I17" s="112"/>
      <c r="J17" s="113"/>
      <c r="K17" s="74"/>
      <c r="L17" s="74"/>
      <c r="M17" s="74"/>
      <c r="N17" s="74"/>
      <c r="O17" s="75"/>
      <c r="P17" s="75"/>
      <c r="Q17" s="75"/>
      <c r="R17" s="9"/>
      <c r="S17" s="1"/>
      <c r="T17" s="1"/>
      <c r="U17" s="1"/>
      <c r="V17" s="1"/>
      <c r="W17" s="1"/>
      <c r="X17" s="1"/>
      <c r="Y17" s="1"/>
      <c r="Z17" s="1"/>
    </row>
    <row r="18" spans="1:26" ht="7.5" customHeight="1" outlineLevel="4" x14ac:dyDescent="0.25">
      <c r="A18" s="9"/>
      <c r="B18" s="76"/>
      <c r="C18" s="77"/>
      <c r="D18" s="78"/>
      <c r="E18" s="79"/>
      <c r="F18" s="80"/>
      <c r="G18" s="78"/>
      <c r="H18" s="81"/>
      <c r="I18" s="114"/>
      <c r="J18" s="115"/>
      <c r="K18" s="83"/>
      <c r="L18" s="83"/>
      <c r="M18" s="83"/>
      <c r="N18" s="83"/>
      <c r="O18" s="82"/>
      <c r="P18" s="82"/>
      <c r="Q18" s="82"/>
      <c r="R18" s="9"/>
      <c r="S18" s="1"/>
      <c r="T18" s="1"/>
      <c r="U18" s="1"/>
      <c r="V18" s="1"/>
      <c r="W18" s="1"/>
      <c r="X18" s="1"/>
      <c r="Y18" s="1"/>
      <c r="Z18" s="1"/>
    </row>
    <row r="19" spans="1:26" ht="11.25" customHeight="1" outlineLevel="3" x14ac:dyDescent="0.25">
      <c r="A19" s="61"/>
      <c r="B19" s="62"/>
      <c r="C19" s="63">
        <v>4</v>
      </c>
      <c r="D19" s="64" t="s">
        <v>30</v>
      </c>
      <c r="E19" s="65" t="s">
        <v>196</v>
      </c>
      <c r="F19" s="66" t="s">
        <v>197</v>
      </c>
      <c r="G19" s="64" t="s">
        <v>166</v>
      </c>
      <c r="H19" s="67">
        <v>7</v>
      </c>
      <c r="I19" s="110"/>
      <c r="J19" s="111">
        <f>H19*I19</f>
        <v>0</v>
      </c>
      <c r="K19" s="67">
        <v>1.5E-3</v>
      </c>
      <c r="L19" s="67">
        <f>H19*K19</f>
        <v>1.0500000000000001E-2</v>
      </c>
      <c r="M19" s="67"/>
      <c r="N19" s="67">
        <f>H19*M19</f>
        <v>0</v>
      </c>
      <c r="O19" s="68">
        <v>21</v>
      </c>
      <c r="P19" s="68">
        <f>J19*(O19/100)</f>
        <v>0</v>
      </c>
      <c r="Q19" s="68">
        <f>J19+P19</f>
        <v>0</v>
      </c>
      <c r="R19" s="9"/>
      <c r="S19" s="9"/>
      <c r="T19" s="1"/>
      <c r="U19" s="1"/>
      <c r="V19" s="1"/>
      <c r="W19" s="1"/>
      <c r="X19" s="1"/>
      <c r="Y19" s="1"/>
      <c r="Z19" s="1"/>
    </row>
    <row r="20" spans="1:26" ht="9.75" customHeight="1" outlineLevel="4" x14ac:dyDescent="0.25">
      <c r="A20" s="69"/>
      <c r="B20" s="70"/>
      <c r="C20" s="70"/>
      <c r="D20" s="71"/>
      <c r="E20" s="72" t="s">
        <v>34</v>
      </c>
      <c r="F20" s="73" t="s">
        <v>399</v>
      </c>
      <c r="G20" s="71"/>
      <c r="H20" s="74">
        <v>7</v>
      </c>
      <c r="I20" s="112"/>
      <c r="J20" s="113"/>
      <c r="K20" s="74"/>
      <c r="L20" s="74"/>
      <c r="M20" s="74"/>
      <c r="N20" s="74"/>
      <c r="O20" s="75"/>
      <c r="P20" s="75"/>
      <c r="Q20" s="75"/>
      <c r="R20" s="9"/>
      <c r="S20" s="1"/>
      <c r="T20" s="1"/>
      <c r="U20" s="1"/>
      <c r="V20" s="1"/>
      <c r="W20" s="1"/>
      <c r="X20" s="1"/>
      <c r="Y20" s="1"/>
      <c r="Z20" s="1"/>
    </row>
    <row r="21" spans="1:26" ht="7.5" customHeight="1" outlineLevel="4" x14ac:dyDescent="0.25">
      <c r="A21" s="9"/>
      <c r="B21" s="76"/>
      <c r="C21" s="77"/>
      <c r="D21" s="78"/>
      <c r="E21" s="79"/>
      <c r="F21" s="80"/>
      <c r="G21" s="78"/>
      <c r="H21" s="81"/>
      <c r="I21" s="114"/>
      <c r="J21" s="115"/>
      <c r="K21" s="83"/>
      <c r="L21" s="83"/>
      <c r="M21" s="83"/>
      <c r="N21" s="83"/>
      <c r="O21" s="82"/>
      <c r="P21" s="82"/>
      <c r="Q21" s="82"/>
      <c r="R21" s="9"/>
      <c r="S21" s="1"/>
      <c r="T21" s="1"/>
      <c r="U21" s="1"/>
      <c r="V21" s="1"/>
      <c r="W21" s="1"/>
      <c r="X21" s="1"/>
      <c r="Y21" s="1"/>
      <c r="Z21" s="1"/>
    </row>
    <row r="22" spans="1:26" ht="11.25" customHeight="1" outlineLevel="3" x14ac:dyDescent="0.25">
      <c r="A22" s="61"/>
      <c r="B22" s="62"/>
      <c r="C22" s="63">
        <v>5</v>
      </c>
      <c r="D22" s="64" t="s">
        <v>30</v>
      </c>
      <c r="E22" s="65" t="s">
        <v>39</v>
      </c>
      <c r="F22" s="66" t="s">
        <v>40</v>
      </c>
      <c r="G22" s="64" t="s">
        <v>33</v>
      </c>
      <c r="H22" s="67">
        <v>10.98</v>
      </c>
      <c r="I22" s="110"/>
      <c r="J22" s="111">
        <f>H22*I22</f>
        <v>0</v>
      </c>
      <c r="K22" s="67"/>
      <c r="L22" s="67">
        <f>H22*K22</f>
        <v>0</v>
      </c>
      <c r="M22" s="67">
        <v>1.0000000000000001E-5</v>
      </c>
      <c r="N22" s="67">
        <f>H22*M22</f>
        <v>1.0980000000000001E-4</v>
      </c>
      <c r="O22" s="68">
        <v>21</v>
      </c>
      <c r="P22" s="68">
        <f>J22*(O22/100)</f>
        <v>0</v>
      </c>
      <c r="Q22" s="68">
        <f>J22+P22</f>
        <v>0</v>
      </c>
      <c r="R22" s="9"/>
      <c r="S22" s="9"/>
      <c r="T22" s="1"/>
      <c r="U22" s="1"/>
      <c r="V22" s="1"/>
      <c r="W22" s="1"/>
      <c r="X22" s="1"/>
      <c r="Y22" s="1"/>
      <c r="Z22" s="1"/>
    </row>
    <row r="23" spans="1:26" ht="9.75" customHeight="1" outlineLevel="4" x14ac:dyDescent="0.25">
      <c r="A23" s="69"/>
      <c r="B23" s="70"/>
      <c r="C23" s="70"/>
      <c r="D23" s="71"/>
      <c r="E23" s="72" t="s">
        <v>34</v>
      </c>
      <c r="F23" s="73" t="s">
        <v>330</v>
      </c>
      <c r="G23" s="71"/>
      <c r="H23" s="74">
        <v>3.1500000000000004</v>
      </c>
      <c r="I23" s="112"/>
      <c r="J23" s="113"/>
      <c r="K23" s="74"/>
      <c r="L23" s="74"/>
      <c r="M23" s="74"/>
      <c r="N23" s="74"/>
      <c r="O23" s="75"/>
      <c r="P23" s="75"/>
      <c r="Q23" s="75"/>
      <c r="R23" s="9"/>
      <c r="S23" s="1"/>
      <c r="T23" s="1"/>
      <c r="U23" s="1"/>
      <c r="V23" s="1"/>
      <c r="W23" s="1"/>
      <c r="X23" s="1"/>
      <c r="Y23" s="1"/>
      <c r="Z23" s="1"/>
    </row>
    <row r="24" spans="1:26" ht="9.75" customHeight="1" outlineLevel="4" x14ac:dyDescent="0.25">
      <c r="A24" s="69"/>
      <c r="B24" s="70"/>
      <c r="C24" s="70"/>
      <c r="D24" s="71"/>
      <c r="E24" s="72"/>
      <c r="F24" s="73" t="s">
        <v>403</v>
      </c>
      <c r="G24" s="71"/>
      <c r="H24" s="74">
        <v>6</v>
      </c>
      <c r="I24" s="112"/>
      <c r="J24" s="113"/>
      <c r="K24" s="74"/>
      <c r="L24" s="74"/>
      <c r="M24" s="74"/>
      <c r="N24" s="74"/>
      <c r="O24" s="75"/>
      <c r="P24" s="75"/>
      <c r="Q24" s="75"/>
      <c r="R24" s="9"/>
      <c r="S24" s="1"/>
      <c r="T24" s="1"/>
      <c r="U24" s="1"/>
      <c r="V24" s="1"/>
      <c r="W24" s="1"/>
      <c r="X24" s="1"/>
      <c r="Y24" s="1"/>
      <c r="Z24" s="1"/>
    </row>
    <row r="25" spans="1:26" ht="9.75" customHeight="1" outlineLevel="4" x14ac:dyDescent="0.25">
      <c r="A25" s="69"/>
      <c r="B25" s="70"/>
      <c r="C25" s="70"/>
      <c r="D25" s="71"/>
      <c r="E25" s="72"/>
      <c r="F25" s="73" t="s">
        <v>401</v>
      </c>
      <c r="G25" s="71"/>
      <c r="H25" s="74">
        <v>1.83</v>
      </c>
      <c r="I25" s="112"/>
      <c r="J25" s="113"/>
      <c r="K25" s="74"/>
      <c r="L25" s="74"/>
      <c r="M25" s="74"/>
      <c r="N25" s="74"/>
      <c r="O25" s="75"/>
      <c r="P25" s="75"/>
      <c r="Q25" s="75"/>
      <c r="R25" s="9"/>
      <c r="S25" s="1"/>
      <c r="T25" s="1"/>
      <c r="U25" s="1"/>
      <c r="V25" s="1"/>
      <c r="W25" s="1"/>
      <c r="X25" s="1"/>
      <c r="Y25" s="1"/>
      <c r="Z25" s="1"/>
    </row>
    <row r="26" spans="1:26" ht="7.5" customHeight="1" outlineLevel="4" x14ac:dyDescent="0.25">
      <c r="A26" s="9"/>
      <c r="B26" s="76"/>
      <c r="C26" s="77"/>
      <c r="D26" s="78"/>
      <c r="E26" s="79"/>
      <c r="F26" s="80"/>
      <c r="G26" s="78"/>
      <c r="H26" s="81"/>
      <c r="I26" s="114"/>
      <c r="J26" s="115"/>
      <c r="K26" s="83"/>
      <c r="L26" s="83"/>
      <c r="M26" s="83"/>
      <c r="N26" s="83"/>
      <c r="O26" s="82"/>
      <c r="P26" s="82"/>
      <c r="Q26" s="82"/>
      <c r="R26" s="9"/>
      <c r="S26" s="1"/>
      <c r="T26" s="1"/>
      <c r="U26" s="1"/>
      <c r="V26" s="1"/>
      <c r="W26" s="1"/>
      <c r="X26" s="1"/>
      <c r="Y26" s="1"/>
      <c r="Z26" s="1"/>
    </row>
    <row r="27" spans="1:26" ht="8.25" customHeight="1" outlineLevel="3" x14ac:dyDescent="0.25">
      <c r="A27" s="1"/>
      <c r="B27" s="5"/>
      <c r="C27" s="5"/>
      <c r="D27" s="5"/>
      <c r="E27" s="5"/>
      <c r="F27" s="5"/>
      <c r="G27" s="5"/>
      <c r="H27" s="5"/>
      <c r="I27" s="116"/>
      <c r="J27" s="116"/>
      <c r="K27" s="5"/>
      <c r="L27" s="5"/>
      <c r="M27" s="5"/>
      <c r="N27" s="5"/>
      <c r="O27" s="5"/>
      <c r="P27" s="9"/>
      <c r="Q27" s="9"/>
      <c r="R27" s="1"/>
      <c r="S27" s="1"/>
      <c r="T27" s="1"/>
      <c r="U27" s="1"/>
      <c r="V27" s="1"/>
      <c r="W27" s="1"/>
      <c r="X27" s="1"/>
      <c r="Y27" s="1"/>
      <c r="Z27" s="1"/>
    </row>
    <row r="28" spans="1:26" ht="11.25" customHeight="1" outlineLevel="2" x14ac:dyDescent="0.25">
      <c r="A28" s="18" t="s">
        <v>433</v>
      </c>
      <c r="B28" s="55">
        <v>3</v>
      </c>
      <c r="C28" s="56"/>
      <c r="D28" s="57" t="s">
        <v>28</v>
      </c>
      <c r="E28" s="57"/>
      <c r="F28" s="58" t="s">
        <v>45</v>
      </c>
      <c r="G28" s="57"/>
      <c r="H28" s="59"/>
      <c r="I28" s="108"/>
      <c r="J28" s="109">
        <f>SUBTOTAL(9,J29:J49)</f>
        <v>0</v>
      </c>
      <c r="K28" s="59"/>
      <c r="L28" s="21">
        <f>SUBTOTAL(9,L29:L49)</f>
        <v>7.0815999999999987E-3</v>
      </c>
      <c r="M28" s="59"/>
      <c r="N28" s="21">
        <f>SUBTOTAL(9,N29:N49)</f>
        <v>8.1690199999999997</v>
      </c>
      <c r="O28" s="60"/>
      <c r="P28" s="22">
        <f t="shared" ref="P28:Q28" si="3">SUBTOTAL(9,P29:P49)</f>
        <v>0</v>
      </c>
      <c r="Q28" s="22">
        <f t="shared" si="3"/>
        <v>0</v>
      </c>
      <c r="R28" s="9"/>
      <c r="S28" s="9"/>
      <c r="T28" s="1"/>
      <c r="U28" s="1"/>
      <c r="V28" s="1"/>
      <c r="W28" s="1"/>
      <c r="X28" s="1"/>
      <c r="Y28" s="1"/>
      <c r="Z28" s="1"/>
    </row>
    <row r="29" spans="1:26" ht="11.25" customHeight="1" outlineLevel="3" x14ac:dyDescent="0.25">
      <c r="A29" s="61"/>
      <c r="B29" s="62"/>
      <c r="C29" s="63">
        <v>1</v>
      </c>
      <c r="D29" s="64" t="s">
        <v>30</v>
      </c>
      <c r="E29" s="65" t="s">
        <v>46</v>
      </c>
      <c r="F29" s="66" t="s">
        <v>47</v>
      </c>
      <c r="G29" s="64" t="s">
        <v>48</v>
      </c>
      <c r="H29" s="67">
        <v>120</v>
      </c>
      <c r="I29" s="110"/>
      <c r="J29" s="111">
        <f>H29*I29</f>
        <v>0</v>
      </c>
      <c r="K29" s="67"/>
      <c r="L29" s="67">
        <f>H29*K29</f>
        <v>0</v>
      </c>
      <c r="M29" s="67"/>
      <c r="N29" s="67">
        <f>H29*M29</f>
        <v>0</v>
      </c>
      <c r="O29" s="68">
        <v>21</v>
      </c>
      <c r="P29" s="68">
        <f>J29*(O29/100)</f>
        <v>0</v>
      </c>
      <c r="Q29" s="68">
        <f>J29+P29</f>
        <v>0</v>
      </c>
      <c r="R29" s="9"/>
      <c r="S29" s="9"/>
      <c r="T29" s="1"/>
      <c r="U29" s="1"/>
      <c r="V29" s="1"/>
      <c r="W29" s="1"/>
      <c r="X29" s="1"/>
      <c r="Y29" s="1"/>
      <c r="Z29" s="1"/>
    </row>
    <row r="30" spans="1:26" ht="9.75" customHeight="1" outlineLevel="4" x14ac:dyDescent="0.25">
      <c r="A30" s="69"/>
      <c r="B30" s="70"/>
      <c r="C30" s="70"/>
      <c r="D30" s="71"/>
      <c r="E30" s="72" t="s">
        <v>34</v>
      </c>
      <c r="F30" s="73" t="s">
        <v>434</v>
      </c>
      <c r="G30" s="71"/>
      <c r="H30" s="74">
        <v>80</v>
      </c>
      <c r="I30" s="112"/>
      <c r="J30" s="113"/>
      <c r="K30" s="74"/>
      <c r="L30" s="74"/>
      <c r="M30" s="74"/>
      <c r="N30" s="74"/>
      <c r="O30" s="75"/>
      <c r="P30" s="75"/>
      <c r="Q30" s="75"/>
      <c r="R30" s="9"/>
      <c r="S30" s="1"/>
      <c r="T30" s="1"/>
      <c r="U30" s="1"/>
      <c r="V30" s="1"/>
      <c r="W30" s="1"/>
      <c r="X30" s="1"/>
      <c r="Y30" s="1"/>
      <c r="Z30" s="1"/>
    </row>
    <row r="31" spans="1:26" ht="9.75" customHeight="1" outlineLevel="4" x14ac:dyDescent="0.25">
      <c r="A31" s="69"/>
      <c r="B31" s="70"/>
      <c r="C31" s="70"/>
      <c r="D31" s="71"/>
      <c r="E31" s="72"/>
      <c r="F31" s="73" t="s">
        <v>435</v>
      </c>
      <c r="G31" s="71"/>
      <c r="H31" s="74">
        <v>40</v>
      </c>
      <c r="I31" s="112"/>
      <c r="J31" s="113"/>
      <c r="K31" s="74"/>
      <c r="L31" s="74"/>
      <c r="M31" s="74"/>
      <c r="N31" s="74"/>
      <c r="O31" s="75"/>
      <c r="P31" s="75"/>
      <c r="Q31" s="75"/>
      <c r="R31" s="9"/>
      <c r="S31" s="1"/>
      <c r="T31" s="1"/>
      <c r="U31" s="1"/>
      <c r="V31" s="1"/>
      <c r="W31" s="1"/>
      <c r="X31" s="1"/>
      <c r="Y31" s="1"/>
      <c r="Z31" s="1"/>
    </row>
    <row r="32" spans="1:26" ht="7.5" customHeight="1" outlineLevel="4" x14ac:dyDescent="0.25">
      <c r="A32" s="9"/>
      <c r="B32" s="76"/>
      <c r="C32" s="77"/>
      <c r="D32" s="78"/>
      <c r="E32" s="79"/>
      <c r="F32" s="80"/>
      <c r="G32" s="78"/>
      <c r="H32" s="81"/>
      <c r="I32" s="114"/>
      <c r="J32" s="115"/>
      <c r="K32" s="83"/>
      <c r="L32" s="83"/>
      <c r="M32" s="83"/>
      <c r="N32" s="83"/>
      <c r="O32" s="82"/>
      <c r="P32" s="82"/>
      <c r="Q32" s="82"/>
      <c r="R32" s="9"/>
      <c r="S32" s="1"/>
      <c r="T32" s="1"/>
      <c r="U32" s="1"/>
      <c r="V32" s="1"/>
      <c r="W32" s="1"/>
      <c r="X32" s="1"/>
      <c r="Y32" s="1"/>
      <c r="Z32" s="1"/>
    </row>
    <row r="33" spans="1:26" ht="11.25" customHeight="1" outlineLevel="3" x14ac:dyDescent="0.25">
      <c r="A33" s="61"/>
      <c r="B33" s="62"/>
      <c r="C33" s="63">
        <v>2</v>
      </c>
      <c r="D33" s="64" t="s">
        <v>30</v>
      </c>
      <c r="E33" s="65" t="s">
        <v>50</v>
      </c>
      <c r="F33" s="66" t="s">
        <v>51</v>
      </c>
      <c r="G33" s="64" t="s">
        <v>48</v>
      </c>
      <c r="H33" s="67">
        <v>8</v>
      </c>
      <c r="I33" s="110"/>
      <c r="J33" s="111">
        <f>H33*I33</f>
        <v>0</v>
      </c>
      <c r="K33" s="67"/>
      <c r="L33" s="67">
        <f>H33*K33</f>
        <v>0</v>
      </c>
      <c r="M33" s="67"/>
      <c r="N33" s="67">
        <f>H33*M33</f>
        <v>0</v>
      </c>
      <c r="O33" s="68">
        <v>21</v>
      </c>
      <c r="P33" s="68">
        <f>J33*(O33/100)</f>
        <v>0</v>
      </c>
      <c r="Q33" s="68">
        <f>J33+P33</f>
        <v>0</v>
      </c>
      <c r="R33" s="9"/>
      <c r="S33" s="9"/>
      <c r="T33" s="1"/>
      <c r="U33" s="1"/>
      <c r="V33" s="1"/>
      <c r="W33" s="1"/>
      <c r="X33" s="1"/>
      <c r="Y33" s="1"/>
      <c r="Z33" s="1"/>
    </row>
    <row r="34" spans="1:26" ht="9.75" customHeight="1" outlineLevel="4" x14ac:dyDescent="0.25">
      <c r="A34" s="69"/>
      <c r="B34" s="70"/>
      <c r="C34" s="70"/>
      <c r="D34" s="71"/>
      <c r="E34" s="72" t="s">
        <v>34</v>
      </c>
      <c r="F34" s="73" t="s">
        <v>436</v>
      </c>
      <c r="G34" s="71"/>
      <c r="H34" s="74">
        <v>8</v>
      </c>
      <c r="I34" s="112"/>
      <c r="J34" s="113"/>
      <c r="K34" s="74"/>
      <c r="L34" s="74"/>
      <c r="M34" s="74"/>
      <c r="N34" s="74"/>
      <c r="O34" s="75"/>
      <c r="P34" s="75"/>
      <c r="Q34" s="75"/>
      <c r="R34" s="9"/>
      <c r="S34" s="1"/>
      <c r="T34" s="1"/>
      <c r="U34" s="1"/>
      <c r="V34" s="1"/>
      <c r="W34" s="1"/>
      <c r="X34" s="1"/>
      <c r="Y34" s="1"/>
      <c r="Z34" s="1"/>
    </row>
    <row r="35" spans="1:26" ht="7.5" customHeight="1" outlineLevel="4" x14ac:dyDescent="0.25">
      <c r="A35" s="9"/>
      <c r="B35" s="76"/>
      <c r="C35" s="77"/>
      <c r="D35" s="78"/>
      <c r="E35" s="79"/>
      <c r="F35" s="80"/>
      <c r="G35" s="78"/>
      <c r="H35" s="81"/>
      <c r="I35" s="114"/>
      <c r="J35" s="115"/>
      <c r="K35" s="83"/>
      <c r="L35" s="83"/>
      <c r="M35" s="83"/>
      <c r="N35" s="83"/>
      <c r="O35" s="82"/>
      <c r="P35" s="82"/>
      <c r="Q35" s="82"/>
      <c r="R35" s="9"/>
      <c r="S35" s="1"/>
      <c r="T35" s="1"/>
      <c r="U35" s="1"/>
      <c r="V35" s="1"/>
      <c r="W35" s="1"/>
      <c r="X35" s="1"/>
      <c r="Y35" s="1"/>
      <c r="Z35" s="1"/>
    </row>
    <row r="36" spans="1:26" ht="11.25" customHeight="1" outlineLevel="3" x14ac:dyDescent="0.25">
      <c r="A36" s="61"/>
      <c r="B36" s="62"/>
      <c r="C36" s="63">
        <v>3</v>
      </c>
      <c r="D36" s="64" t="s">
        <v>30</v>
      </c>
      <c r="E36" s="65" t="s">
        <v>334</v>
      </c>
      <c r="F36" s="66" t="s">
        <v>335</v>
      </c>
      <c r="G36" s="64" t="s">
        <v>33</v>
      </c>
      <c r="H36" s="67">
        <v>6</v>
      </c>
      <c r="I36" s="110"/>
      <c r="J36" s="111">
        <f>H36*I36</f>
        <v>0</v>
      </c>
      <c r="K36" s="67"/>
      <c r="L36" s="67">
        <f>H36*K36</f>
        <v>0</v>
      </c>
      <c r="M36" s="67">
        <v>3.4000000000000002E-2</v>
      </c>
      <c r="N36" s="67">
        <f>H36*M36</f>
        <v>0.20400000000000001</v>
      </c>
      <c r="O36" s="68">
        <v>21</v>
      </c>
      <c r="P36" s="68">
        <f>J36*(O36/100)</f>
        <v>0</v>
      </c>
      <c r="Q36" s="68">
        <f>J36+P36</f>
        <v>0</v>
      </c>
      <c r="R36" s="9"/>
      <c r="S36" s="9"/>
      <c r="T36" s="1"/>
      <c r="U36" s="1"/>
      <c r="V36" s="1"/>
      <c r="W36" s="1"/>
      <c r="X36" s="1"/>
      <c r="Y36" s="1"/>
      <c r="Z36" s="1"/>
    </row>
    <row r="37" spans="1:26" ht="9.75" customHeight="1" outlineLevel="4" x14ac:dyDescent="0.25">
      <c r="A37" s="69"/>
      <c r="B37" s="70"/>
      <c r="C37" s="70"/>
      <c r="D37" s="71"/>
      <c r="E37" s="72" t="s">
        <v>34</v>
      </c>
      <c r="F37" s="73" t="s">
        <v>403</v>
      </c>
      <c r="G37" s="71"/>
      <c r="H37" s="74">
        <v>6</v>
      </c>
      <c r="I37" s="112"/>
      <c r="J37" s="113"/>
      <c r="K37" s="74"/>
      <c r="L37" s="74"/>
      <c r="M37" s="74"/>
      <c r="N37" s="74"/>
      <c r="O37" s="75"/>
      <c r="P37" s="75"/>
      <c r="Q37" s="75"/>
      <c r="R37" s="9"/>
      <c r="S37" s="1"/>
      <c r="T37" s="1"/>
      <c r="U37" s="1"/>
      <c r="V37" s="1"/>
      <c r="W37" s="1"/>
      <c r="X37" s="1"/>
      <c r="Y37" s="1"/>
      <c r="Z37" s="1"/>
    </row>
    <row r="38" spans="1:26" ht="7.5" customHeight="1" outlineLevel="4" x14ac:dyDescent="0.25">
      <c r="A38" s="9"/>
      <c r="B38" s="76"/>
      <c r="C38" s="77"/>
      <c r="D38" s="78"/>
      <c r="E38" s="79"/>
      <c r="F38" s="80"/>
      <c r="G38" s="78"/>
      <c r="H38" s="81"/>
      <c r="I38" s="114"/>
      <c r="J38" s="115"/>
      <c r="K38" s="83"/>
      <c r="L38" s="83"/>
      <c r="M38" s="83"/>
      <c r="N38" s="83"/>
      <c r="O38" s="82"/>
      <c r="P38" s="82"/>
      <c r="Q38" s="82"/>
      <c r="R38" s="9"/>
      <c r="S38" s="1"/>
      <c r="T38" s="1"/>
      <c r="U38" s="1"/>
      <c r="V38" s="1"/>
      <c r="W38" s="1"/>
      <c r="X38" s="1"/>
      <c r="Y38" s="1"/>
      <c r="Z38" s="1"/>
    </row>
    <row r="39" spans="1:26" ht="11.25" customHeight="1" outlineLevel="3" x14ac:dyDescent="0.25">
      <c r="A39" s="61"/>
      <c r="B39" s="62"/>
      <c r="C39" s="63">
        <v>4</v>
      </c>
      <c r="D39" s="64" t="s">
        <v>30</v>
      </c>
      <c r="E39" s="65" t="s">
        <v>437</v>
      </c>
      <c r="F39" s="66" t="s">
        <v>438</v>
      </c>
      <c r="G39" s="64" t="s">
        <v>33</v>
      </c>
      <c r="H39" s="67">
        <v>3.1500000000000004</v>
      </c>
      <c r="I39" s="110"/>
      <c r="J39" s="111">
        <f>H39*I39</f>
        <v>0</v>
      </c>
      <c r="K39" s="67"/>
      <c r="L39" s="67">
        <f>H39*K39</f>
        <v>0</v>
      </c>
      <c r="M39" s="67">
        <v>6.3E-2</v>
      </c>
      <c r="N39" s="67">
        <f>H39*M39</f>
        <v>0.19845000000000002</v>
      </c>
      <c r="O39" s="68">
        <v>21</v>
      </c>
      <c r="P39" s="68">
        <f>J39*(O39/100)</f>
        <v>0</v>
      </c>
      <c r="Q39" s="68">
        <f>J39+P39</f>
        <v>0</v>
      </c>
      <c r="R39" s="9"/>
      <c r="S39" s="9"/>
      <c r="T39" s="1"/>
      <c r="U39" s="1"/>
      <c r="V39" s="1"/>
      <c r="W39" s="1"/>
      <c r="X39" s="1"/>
      <c r="Y39" s="1"/>
      <c r="Z39" s="1"/>
    </row>
    <row r="40" spans="1:26" ht="9.75" customHeight="1" outlineLevel="4" x14ac:dyDescent="0.25">
      <c r="A40" s="69"/>
      <c r="B40" s="70"/>
      <c r="C40" s="70"/>
      <c r="D40" s="71"/>
      <c r="E40" s="72" t="s">
        <v>34</v>
      </c>
      <c r="F40" s="73" t="s">
        <v>439</v>
      </c>
      <c r="G40" s="71"/>
      <c r="H40" s="74">
        <v>3.1500000000000004</v>
      </c>
      <c r="I40" s="112"/>
      <c r="J40" s="113"/>
      <c r="K40" s="74"/>
      <c r="L40" s="74"/>
      <c r="M40" s="74"/>
      <c r="N40" s="74"/>
      <c r="O40" s="75"/>
      <c r="P40" s="75"/>
      <c r="Q40" s="75"/>
      <c r="R40" s="9"/>
      <c r="S40" s="1"/>
      <c r="T40" s="1"/>
      <c r="U40" s="1"/>
      <c r="V40" s="1"/>
      <c r="W40" s="1"/>
      <c r="X40" s="1"/>
      <c r="Y40" s="1"/>
      <c r="Z40" s="1"/>
    </row>
    <row r="41" spans="1:26" ht="7.5" customHeight="1" outlineLevel="4" x14ac:dyDescent="0.25">
      <c r="A41" s="9"/>
      <c r="B41" s="76"/>
      <c r="C41" s="77"/>
      <c r="D41" s="78"/>
      <c r="E41" s="79"/>
      <c r="F41" s="80"/>
      <c r="G41" s="78"/>
      <c r="H41" s="81"/>
      <c r="I41" s="114"/>
      <c r="J41" s="115"/>
      <c r="K41" s="83"/>
      <c r="L41" s="83"/>
      <c r="M41" s="83"/>
      <c r="N41" s="83"/>
      <c r="O41" s="82"/>
      <c r="P41" s="82"/>
      <c r="Q41" s="82"/>
      <c r="R41" s="9"/>
      <c r="S41" s="1"/>
      <c r="T41" s="1"/>
      <c r="U41" s="1"/>
      <c r="V41" s="1"/>
      <c r="W41" s="1"/>
      <c r="X41" s="1"/>
      <c r="Y41" s="1"/>
      <c r="Z41" s="1"/>
    </row>
    <row r="42" spans="1:26" ht="11.25" customHeight="1" outlineLevel="3" x14ac:dyDescent="0.25">
      <c r="A42" s="61"/>
      <c r="B42" s="62"/>
      <c r="C42" s="63">
        <v>5</v>
      </c>
      <c r="D42" s="64" t="s">
        <v>30</v>
      </c>
      <c r="E42" s="65" t="s">
        <v>440</v>
      </c>
      <c r="F42" s="66" t="s">
        <v>441</v>
      </c>
      <c r="G42" s="64" t="s">
        <v>442</v>
      </c>
      <c r="H42" s="67">
        <v>3.7574999999999998</v>
      </c>
      <c r="I42" s="110"/>
      <c r="J42" s="111">
        <f>H42*I42</f>
        <v>0</v>
      </c>
      <c r="K42" s="67"/>
      <c r="L42" s="67">
        <f>H42*K42</f>
        <v>0</v>
      </c>
      <c r="M42" s="67">
        <v>1.8</v>
      </c>
      <c r="N42" s="67">
        <f>H42*M42</f>
        <v>6.7634999999999996</v>
      </c>
      <c r="O42" s="68">
        <v>21</v>
      </c>
      <c r="P42" s="68">
        <f>J42*(O42/100)</f>
        <v>0</v>
      </c>
      <c r="Q42" s="68">
        <f>J42+P42</f>
        <v>0</v>
      </c>
      <c r="R42" s="9"/>
      <c r="S42" s="9"/>
      <c r="T42" s="1"/>
      <c r="U42" s="1"/>
      <c r="V42" s="1"/>
      <c r="W42" s="1"/>
      <c r="X42" s="1"/>
      <c r="Y42" s="1"/>
      <c r="Z42" s="1"/>
    </row>
    <row r="43" spans="1:26" ht="9.75" customHeight="1" outlineLevel="4" x14ac:dyDescent="0.25">
      <c r="A43" s="69"/>
      <c r="B43" s="70"/>
      <c r="C43" s="70"/>
      <c r="D43" s="71"/>
      <c r="E43" s="72" t="s">
        <v>34</v>
      </c>
      <c r="F43" s="73" t="s">
        <v>443</v>
      </c>
      <c r="G43" s="71"/>
      <c r="H43" s="74">
        <v>3.7574999999999998</v>
      </c>
      <c r="I43" s="112"/>
      <c r="J43" s="113"/>
      <c r="K43" s="74"/>
      <c r="L43" s="74"/>
      <c r="M43" s="74"/>
      <c r="N43" s="74"/>
      <c r="O43" s="75"/>
      <c r="P43" s="75"/>
      <c r="Q43" s="75"/>
      <c r="R43" s="9"/>
      <c r="S43" s="1"/>
      <c r="T43" s="1"/>
      <c r="U43" s="1"/>
      <c r="V43" s="1"/>
      <c r="W43" s="1"/>
      <c r="X43" s="1"/>
      <c r="Y43" s="1"/>
      <c r="Z43" s="1"/>
    </row>
    <row r="44" spans="1:26" ht="7.5" customHeight="1" outlineLevel="4" x14ac:dyDescent="0.25">
      <c r="A44" s="9"/>
      <c r="B44" s="76"/>
      <c r="C44" s="77"/>
      <c r="D44" s="78"/>
      <c r="E44" s="79"/>
      <c r="F44" s="80"/>
      <c r="G44" s="78"/>
      <c r="H44" s="81"/>
      <c r="I44" s="114"/>
      <c r="J44" s="115"/>
      <c r="K44" s="83"/>
      <c r="L44" s="83"/>
      <c r="M44" s="83"/>
      <c r="N44" s="83"/>
      <c r="O44" s="82"/>
      <c r="P44" s="82"/>
      <c r="Q44" s="82"/>
      <c r="R44" s="9"/>
      <c r="S44" s="1"/>
      <c r="T44" s="1"/>
      <c r="U44" s="1"/>
      <c r="V44" s="1"/>
      <c r="W44" s="1"/>
      <c r="X44" s="1"/>
      <c r="Y44" s="1"/>
      <c r="Z44" s="1"/>
    </row>
    <row r="45" spans="1:26" ht="11.25" customHeight="1" outlineLevel="3" x14ac:dyDescent="0.25">
      <c r="A45" s="61"/>
      <c r="B45" s="62"/>
      <c r="C45" s="63">
        <v>6</v>
      </c>
      <c r="D45" s="64" t="s">
        <v>30</v>
      </c>
      <c r="E45" s="65" t="s">
        <v>53</v>
      </c>
      <c r="F45" s="66" t="s">
        <v>54</v>
      </c>
      <c r="G45" s="64" t="s">
        <v>33</v>
      </c>
      <c r="H45" s="67">
        <v>44.26</v>
      </c>
      <c r="I45" s="110"/>
      <c r="J45" s="111">
        <f t="shared" ref="J45:J48" si="4">H45*I45</f>
        <v>0</v>
      </c>
      <c r="K45" s="67"/>
      <c r="L45" s="67">
        <f t="shared" ref="L45:L48" si="5">H45*K45</f>
        <v>0</v>
      </c>
      <c r="M45" s="67">
        <v>0.01</v>
      </c>
      <c r="N45" s="67">
        <f t="shared" ref="N45:N48" si="6">H45*M45</f>
        <v>0.44259999999999999</v>
      </c>
      <c r="O45" s="68">
        <v>21</v>
      </c>
      <c r="P45" s="68">
        <f t="shared" ref="P45:P48" si="7">J45*(O45/100)</f>
        <v>0</v>
      </c>
      <c r="Q45" s="68">
        <f t="shared" ref="Q45:Q48" si="8">J45+P45</f>
        <v>0</v>
      </c>
      <c r="R45" s="9"/>
      <c r="S45" s="9"/>
      <c r="T45" s="1"/>
      <c r="U45" s="1"/>
      <c r="V45" s="1"/>
      <c r="W45" s="1"/>
      <c r="X45" s="1"/>
      <c r="Y45" s="1"/>
      <c r="Z45" s="1"/>
    </row>
    <row r="46" spans="1:26" ht="11.25" customHeight="1" outlineLevel="3" x14ac:dyDescent="0.25">
      <c r="A46" s="61"/>
      <c r="B46" s="62"/>
      <c r="C46" s="63">
        <v>7</v>
      </c>
      <c r="D46" s="64" t="s">
        <v>30</v>
      </c>
      <c r="E46" s="65" t="s">
        <v>55</v>
      </c>
      <c r="F46" s="66" t="s">
        <v>56</v>
      </c>
      <c r="G46" s="64" t="s">
        <v>33</v>
      </c>
      <c r="H46" s="67">
        <v>56.046999999999997</v>
      </c>
      <c r="I46" s="110"/>
      <c r="J46" s="111">
        <f t="shared" si="4"/>
        <v>0</v>
      </c>
      <c r="K46" s="67"/>
      <c r="L46" s="67">
        <f t="shared" si="5"/>
        <v>0</v>
      </c>
      <c r="M46" s="67">
        <v>0.01</v>
      </c>
      <c r="N46" s="67">
        <f t="shared" si="6"/>
        <v>0.56047000000000002</v>
      </c>
      <c r="O46" s="68">
        <v>21</v>
      </c>
      <c r="P46" s="68">
        <f t="shared" si="7"/>
        <v>0</v>
      </c>
      <c r="Q46" s="68">
        <f t="shared" si="8"/>
        <v>0</v>
      </c>
      <c r="R46" s="9"/>
      <c r="S46" s="9"/>
      <c r="T46" s="1"/>
      <c r="U46" s="1"/>
      <c r="V46" s="1"/>
      <c r="W46" s="1"/>
      <c r="X46" s="1"/>
      <c r="Y46" s="1"/>
      <c r="Z46" s="1"/>
    </row>
    <row r="47" spans="1:26" ht="22.5" customHeight="1" outlineLevel="3" x14ac:dyDescent="0.25">
      <c r="A47" s="61"/>
      <c r="B47" s="62"/>
      <c r="C47" s="63">
        <v>8</v>
      </c>
      <c r="D47" s="64" t="s">
        <v>30</v>
      </c>
      <c r="E47" s="65" t="s">
        <v>57</v>
      </c>
      <c r="F47" s="66" t="s">
        <v>58</v>
      </c>
      <c r="G47" s="64" t="s">
        <v>33</v>
      </c>
      <c r="H47" s="67">
        <v>44.26</v>
      </c>
      <c r="I47" s="110"/>
      <c r="J47" s="111">
        <f t="shared" si="4"/>
        <v>0</v>
      </c>
      <c r="K47" s="67">
        <v>1.2999999999999999E-4</v>
      </c>
      <c r="L47" s="67">
        <f t="shared" si="5"/>
        <v>5.753799999999999E-3</v>
      </c>
      <c r="M47" s="67"/>
      <c r="N47" s="67">
        <f t="shared" si="6"/>
        <v>0</v>
      </c>
      <c r="O47" s="68">
        <v>21</v>
      </c>
      <c r="P47" s="68">
        <f t="shared" si="7"/>
        <v>0</v>
      </c>
      <c r="Q47" s="68">
        <f t="shared" si="8"/>
        <v>0</v>
      </c>
      <c r="R47" s="9"/>
      <c r="S47" s="9"/>
      <c r="T47" s="1"/>
      <c r="U47" s="1"/>
      <c r="V47" s="1"/>
      <c r="W47" s="1"/>
      <c r="X47" s="1"/>
      <c r="Y47" s="1"/>
      <c r="Z47" s="1"/>
    </row>
    <row r="48" spans="1:26" ht="11.25" customHeight="1" outlineLevel="3" x14ac:dyDescent="0.25">
      <c r="A48" s="61"/>
      <c r="B48" s="62"/>
      <c r="C48" s="63">
        <v>9</v>
      </c>
      <c r="D48" s="64" t="s">
        <v>30</v>
      </c>
      <c r="E48" s="65" t="s">
        <v>408</v>
      </c>
      <c r="F48" s="66" t="s">
        <v>409</v>
      </c>
      <c r="G48" s="64" t="s">
        <v>33</v>
      </c>
      <c r="H48" s="67">
        <v>44.26</v>
      </c>
      <c r="I48" s="110"/>
      <c r="J48" s="111">
        <f t="shared" si="4"/>
        <v>0</v>
      </c>
      <c r="K48" s="67">
        <v>3.0000000000000001E-5</v>
      </c>
      <c r="L48" s="67">
        <f t="shared" si="5"/>
        <v>1.3278000000000001E-3</v>
      </c>
      <c r="M48" s="67"/>
      <c r="N48" s="67">
        <f t="shared" si="6"/>
        <v>0</v>
      </c>
      <c r="O48" s="68">
        <v>21</v>
      </c>
      <c r="P48" s="68">
        <f t="shared" si="7"/>
        <v>0</v>
      </c>
      <c r="Q48" s="68">
        <f t="shared" si="8"/>
        <v>0</v>
      </c>
      <c r="R48" s="9"/>
      <c r="S48" s="9"/>
      <c r="T48" s="1"/>
      <c r="U48" s="1"/>
      <c r="V48" s="1"/>
      <c r="W48" s="1"/>
      <c r="X48" s="1"/>
      <c r="Y48" s="1"/>
      <c r="Z48" s="1"/>
    </row>
    <row r="49" spans="1:26" ht="8.25" customHeight="1" outlineLevel="3" x14ac:dyDescent="0.25">
      <c r="A49" s="1"/>
      <c r="B49" s="5"/>
      <c r="C49" s="5"/>
      <c r="D49" s="5"/>
      <c r="E49" s="5"/>
      <c r="F49" s="5"/>
      <c r="G49" s="5"/>
      <c r="H49" s="5"/>
      <c r="I49" s="116"/>
      <c r="J49" s="116"/>
      <c r="K49" s="5"/>
      <c r="L49" s="5"/>
      <c r="M49" s="5"/>
      <c r="N49" s="5"/>
      <c r="O49" s="5"/>
      <c r="P49" s="9"/>
      <c r="Q49" s="9"/>
      <c r="R49" s="1"/>
      <c r="S49" s="1"/>
      <c r="T49" s="1"/>
      <c r="U49" s="1"/>
      <c r="V49" s="1"/>
      <c r="W49" s="1"/>
      <c r="X49" s="1"/>
      <c r="Y49" s="1"/>
      <c r="Z49" s="1"/>
    </row>
    <row r="50" spans="1:26" ht="11.25" customHeight="1" outlineLevel="2" x14ac:dyDescent="0.25">
      <c r="A50" s="18" t="s">
        <v>444</v>
      </c>
      <c r="B50" s="55">
        <v>3</v>
      </c>
      <c r="C50" s="56"/>
      <c r="D50" s="57" t="s">
        <v>28</v>
      </c>
      <c r="E50" s="57"/>
      <c r="F50" s="58" t="s">
        <v>62</v>
      </c>
      <c r="G50" s="57"/>
      <c r="H50" s="59"/>
      <c r="I50" s="108"/>
      <c r="J50" s="109">
        <f>SUBTOTAL(9,J51:J59)</f>
        <v>0</v>
      </c>
      <c r="K50" s="59"/>
      <c r="L50" s="21">
        <f>SUBTOTAL(9,L51:L59)</f>
        <v>0</v>
      </c>
      <c r="M50" s="59"/>
      <c r="N50" s="21">
        <f>SUBTOTAL(9,N51:N59)</f>
        <v>0</v>
      </c>
      <c r="O50" s="60"/>
      <c r="P50" s="22">
        <f t="shared" ref="P50:Q50" si="9">SUBTOTAL(9,P51:P59)</f>
        <v>0</v>
      </c>
      <c r="Q50" s="22">
        <f t="shared" si="9"/>
        <v>0</v>
      </c>
      <c r="R50" s="9"/>
      <c r="S50" s="9"/>
      <c r="T50" s="1"/>
      <c r="U50" s="1"/>
      <c r="V50" s="1"/>
      <c r="W50" s="1"/>
      <c r="X50" s="1"/>
      <c r="Y50" s="1"/>
      <c r="Z50" s="1"/>
    </row>
    <row r="51" spans="1:26" ht="11.25" customHeight="1" outlineLevel="3" x14ac:dyDescent="0.25">
      <c r="A51" s="61"/>
      <c r="B51" s="62"/>
      <c r="C51" s="63">
        <v>1</v>
      </c>
      <c r="D51" s="64" t="s">
        <v>30</v>
      </c>
      <c r="E51" s="65" t="s">
        <v>63</v>
      </c>
      <c r="F51" s="66" t="s">
        <v>64</v>
      </c>
      <c r="G51" s="64" t="s">
        <v>65</v>
      </c>
      <c r="H51" s="67">
        <v>8.2131577300000025</v>
      </c>
      <c r="I51" s="110"/>
      <c r="J51" s="111">
        <f t="shared" ref="J51:J53" si="10">H51*I51</f>
        <v>0</v>
      </c>
      <c r="K51" s="67"/>
      <c r="L51" s="67">
        <f t="shared" ref="L51:L53" si="11">H51*K51</f>
        <v>0</v>
      </c>
      <c r="M51" s="67"/>
      <c r="N51" s="67">
        <f t="shared" ref="N51:N53" si="12">H51*M51</f>
        <v>0</v>
      </c>
      <c r="O51" s="68">
        <v>21</v>
      </c>
      <c r="P51" s="68">
        <f t="shared" ref="P51:P53" si="13">J51*(O51/100)</f>
        <v>0</v>
      </c>
      <c r="Q51" s="68">
        <f t="shared" ref="Q51:Q53" si="14">J51+P51</f>
        <v>0</v>
      </c>
      <c r="R51" s="9"/>
      <c r="S51" s="9"/>
      <c r="T51" s="1"/>
      <c r="U51" s="1"/>
      <c r="V51" s="1"/>
      <c r="W51" s="1"/>
      <c r="X51" s="1"/>
      <c r="Y51" s="1"/>
      <c r="Z51" s="1"/>
    </row>
    <row r="52" spans="1:26" ht="11.25" customHeight="1" outlineLevel="3" x14ac:dyDescent="0.25">
      <c r="A52" s="61"/>
      <c r="B52" s="62"/>
      <c r="C52" s="63">
        <v>2</v>
      </c>
      <c r="D52" s="64" t="s">
        <v>30</v>
      </c>
      <c r="E52" s="65" t="s">
        <v>66</v>
      </c>
      <c r="F52" s="66" t="s">
        <v>67</v>
      </c>
      <c r="G52" s="64" t="s">
        <v>65</v>
      </c>
      <c r="H52" s="67">
        <v>8.2131577300000025</v>
      </c>
      <c r="I52" s="110"/>
      <c r="J52" s="111">
        <f t="shared" si="10"/>
        <v>0</v>
      </c>
      <c r="K52" s="67"/>
      <c r="L52" s="67">
        <f t="shared" si="11"/>
        <v>0</v>
      </c>
      <c r="M52" s="67"/>
      <c r="N52" s="67">
        <f t="shared" si="12"/>
        <v>0</v>
      </c>
      <c r="O52" s="68">
        <v>21</v>
      </c>
      <c r="P52" s="68">
        <f t="shared" si="13"/>
        <v>0</v>
      </c>
      <c r="Q52" s="68">
        <f t="shared" si="14"/>
        <v>0</v>
      </c>
      <c r="R52" s="9"/>
      <c r="S52" s="9"/>
      <c r="T52" s="1"/>
      <c r="U52" s="1"/>
      <c r="V52" s="1"/>
      <c r="W52" s="1"/>
      <c r="X52" s="1"/>
      <c r="Y52" s="1"/>
      <c r="Z52" s="1"/>
    </row>
    <row r="53" spans="1:26" ht="11.25" customHeight="1" outlineLevel="3" x14ac:dyDescent="0.25">
      <c r="A53" s="61"/>
      <c r="B53" s="62"/>
      <c r="C53" s="63">
        <v>3</v>
      </c>
      <c r="D53" s="64" t="s">
        <v>30</v>
      </c>
      <c r="E53" s="65" t="s">
        <v>68</v>
      </c>
      <c r="F53" s="66" t="s">
        <v>69</v>
      </c>
      <c r="G53" s="64" t="s">
        <v>65</v>
      </c>
      <c r="H53" s="67">
        <v>19.898442600000003</v>
      </c>
      <c r="I53" s="110"/>
      <c r="J53" s="111">
        <f t="shared" si="10"/>
        <v>0</v>
      </c>
      <c r="K53" s="67"/>
      <c r="L53" s="67">
        <f t="shared" si="11"/>
        <v>0</v>
      </c>
      <c r="M53" s="67"/>
      <c r="N53" s="67">
        <f t="shared" si="12"/>
        <v>0</v>
      </c>
      <c r="O53" s="68">
        <v>21</v>
      </c>
      <c r="P53" s="68">
        <f t="shared" si="13"/>
        <v>0</v>
      </c>
      <c r="Q53" s="68">
        <f t="shared" si="14"/>
        <v>0</v>
      </c>
      <c r="R53" s="9"/>
      <c r="S53" s="9"/>
      <c r="T53" s="1"/>
      <c r="U53" s="1"/>
      <c r="V53" s="1"/>
      <c r="W53" s="1"/>
      <c r="X53" s="1"/>
      <c r="Y53" s="1"/>
      <c r="Z53" s="1"/>
    </row>
    <row r="54" spans="1:26" ht="9.75" customHeight="1" outlineLevel="4" x14ac:dyDescent="0.25">
      <c r="A54" s="69"/>
      <c r="B54" s="70"/>
      <c r="C54" s="70"/>
      <c r="D54" s="71"/>
      <c r="E54" s="72" t="s">
        <v>34</v>
      </c>
      <c r="F54" s="73" t="s">
        <v>445</v>
      </c>
      <c r="G54" s="71"/>
      <c r="H54" s="74">
        <v>156.047</v>
      </c>
      <c r="I54" s="112"/>
      <c r="J54" s="113"/>
      <c r="K54" s="74"/>
      <c r="L54" s="74"/>
      <c r="M54" s="74"/>
      <c r="N54" s="74"/>
      <c r="O54" s="75"/>
      <c r="P54" s="75"/>
      <c r="Q54" s="75"/>
      <c r="R54" s="9"/>
      <c r="S54" s="1"/>
      <c r="T54" s="1"/>
      <c r="U54" s="1"/>
      <c r="V54" s="1"/>
      <c r="W54" s="1"/>
      <c r="X54" s="1"/>
      <c r="Y54" s="1"/>
      <c r="Z54" s="1"/>
    </row>
    <row r="55" spans="1:26" ht="7.5" customHeight="1" outlineLevel="4" x14ac:dyDescent="0.25">
      <c r="A55" s="9"/>
      <c r="B55" s="76"/>
      <c r="C55" s="77"/>
      <c r="D55" s="78"/>
      <c r="E55" s="79"/>
      <c r="F55" s="80"/>
      <c r="G55" s="78"/>
      <c r="H55" s="81"/>
      <c r="I55" s="114"/>
      <c r="J55" s="115"/>
      <c r="K55" s="83"/>
      <c r="L55" s="83"/>
      <c r="M55" s="83"/>
      <c r="N55" s="83"/>
      <c r="O55" s="82"/>
      <c r="P55" s="82"/>
      <c r="Q55" s="82"/>
      <c r="R55" s="9"/>
      <c r="S55" s="1"/>
      <c r="T55" s="1"/>
      <c r="U55" s="1"/>
      <c r="V55" s="1"/>
      <c r="W55" s="1"/>
      <c r="X55" s="1"/>
      <c r="Y55" s="1"/>
      <c r="Z55" s="1"/>
    </row>
    <row r="56" spans="1:26" ht="11.25" customHeight="1" outlineLevel="3" x14ac:dyDescent="0.25">
      <c r="A56" s="61"/>
      <c r="B56" s="62"/>
      <c r="C56" s="63">
        <v>4</v>
      </c>
      <c r="D56" s="64" t="s">
        <v>30</v>
      </c>
      <c r="E56" s="65" t="s">
        <v>71</v>
      </c>
      <c r="F56" s="66" t="s">
        <v>72</v>
      </c>
      <c r="G56" s="64" t="s">
        <v>65</v>
      </c>
      <c r="H56" s="67">
        <v>8.2131577300000025</v>
      </c>
      <c r="I56" s="110"/>
      <c r="J56" s="111">
        <f t="shared" ref="J56:J58" si="15">H56*I56</f>
        <v>0</v>
      </c>
      <c r="K56" s="67"/>
      <c r="L56" s="67">
        <f t="shared" ref="L56:L58" si="16">H56*K56</f>
        <v>0</v>
      </c>
      <c r="M56" s="67"/>
      <c r="N56" s="67">
        <f t="shared" ref="N56:N58" si="17">H56*M56</f>
        <v>0</v>
      </c>
      <c r="O56" s="68">
        <v>21</v>
      </c>
      <c r="P56" s="68">
        <f t="shared" ref="P56:P58" si="18">J56*(O56/100)</f>
        <v>0</v>
      </c>
      <c r="Q56" s="68">
        <f t="shared" ref="Q56:Q58" si="19">J56+P56</f>
        <v>0</v>
      </c>
      <c r="R56" s="9"/>
      <c r="S56" s="9"/>
      <c r="T56" s="1"/>
      <c r="U56" s="1"/>
      <c r="V56" s="1"/>
      <c r="W56" s="1"/>
      <c r="X56" s="1"/>
      <c r="Y56" s="1"/>
      <c r="Z56" s="1"/>
    </row>
    <row r="57" spans="1:26" ht="11.25" customHeight="1" outlineLevel="3" x14ac:dyDescent="0.25">
      <c r="A57" s="61"/>
      <c r="B57" s="62"/>
      <c r="C57" s="63">
        <v>5</v>
      </c>
      <c r="D57" s="64" t="s">
        <v>30</v>
      </c>
      <c r="E57" s="65" t="s">
        <v>73</v>
      </c>
      <c r="F57" s="66" t="s">
        <v>74</v>
      </c>
      <c r="G57" s="64" t="s">
        <v>65</v>
      </c>
      <c r="H57" s="67">
        <v>8.2129999999999992</v>
      </c>
      <c r="I57" s="110"/>
      <c r="J57" s="111">
        <f t="shared" si="15"/>
        <v>0</v>
      </c>
      <c r="K57" s="67"/>
      <c r="L57" s="67">
        <f t="shared" si="16"/>
        <v>0</v>
      </c>
      <c r="M57" s="67"/>
      <c r="N57" s="67">
        <f t="shared" si="17"/>
        <v>0</v>
      </c>
      <c r="O57" s="68">
        <v>21</v>
      </c>
      <c r="P57" s="68">
        <f t="shared" si="18"/>
        <v>0</v>
      </c>
      <c r="Q57" s="68">
        <f t="shared" si="19"/>
        <v>0</v>
      </c>
      <c r="R57" s="9"/>
      <c r="S57" s="9"/>
      <c r="T57" s="1"/>
      <c r="U57" s="1"/>
      <c r="V57" s="1"/>
      <c r="W57" s="1"/>
      <c r="X57" s="1"/>
      <c r="Y57" s="1"/>
      <c r="Z57" s="1"/>
    </row>
    <row r="58" spans="1:26" ht="11.25" customHeight="1" outlineLevel="3" x14ac:dyDescent="0.25">
      <c r="A58" s="61"/>
      <c r="B58" s="62"/>
      <c r="C58" s="63">
        <v>6</v>
      </c>
      <c r="D58" s="64" t="s">
        <v>30</v>
      </c>
      <c r="E58" s="65" t="s">
        <v>75</v>
      </c>
      <c r="F58" s="66" t="s">
        <v>76</v>
      </c>
      <c r="G58" s="64" t="s">
        <v>65</v>
      </c>
      <c r="H58" s="67">
        <v>2.3414764499999996</v>
      </c>
      <c r="I58" s="110"/>
      <c r="J58" s="111">
        <f t="shared" si="15"/>
        <v>0</v>
      </c>
      <c r="K58" s="67"/>
      <c r="L58" s="67">
        <f t="shared" si="16"/>
        <v>0</v>
      </c>
      <c r="M58" s="67"/>
      <c r="N58" s="67">
        <f t="shared" si="17"/>
        <v>0</v>
      </c>
      <c r="O58" s="68">
        <v>21</v>
      </c>
      <c r="P58" s="68">
        <f t="shared" si="18"/>
        <v>0</v>
      </c>
      <c r="Q58" s="68">
        <f t="shared" si="19"/>
        <v>0</v>
      </c>
      <c r="R58" s="9"/>
      <c r="S58" s="9"/>
      <c r="T58" s="1"/>
      <c r="U58" s="1"/>
      <c r="V58" s="1"/>
      <c r="W58" s="1"/>
      <c r="X58" s="1"/>
      <c r="Y58" s="1"/>
      <c r="Z58" s="1"/>
    </row>
    <row r="59" spans="1:26" ht="8.25" customHeight="1" outlineLevel="3" x14ac:dyDescent="0.25">
      <c r="A59" s="1"/>
      <c r="B59" s="5"/>
      <c r="C59" s="5"/>
      <c r="D59" s="5"/>
      <c r="E59" s="5"/>
      <c r="F59" s="5"/>
      <c r="G59" s="5"/>
      <c r="H59" s="5"/>
      <c r="I59" s="116"/>
      <c r="J59" s="116"/>
      <c r="K59" s="5"/>
      <c r="L59" s="5"/>
      <c r="M59" s="5"/>
      <c r="N59" s="5"/>
      <c r="O59" s="5"/>
      <c r="P59" s="9"/>
      <c r="Q59" s="9"/>
      <c r="R59" s="1"/>
      <c r="S59" s="1"/>
      <c r="T59" s="1"/>
      <c r="U59" s="1"/>
      <c r="V59" s="1"/>
      <c r="W59" s="1"/>
      <c r="X59" s="1"/>
      <c r="Y59" s="1"/>
      <c r="Z59" s="1"/>
    </row>
    <row r="60" spans="1:26" ht="11.25" customHeight="1" outlineLevel="2" x14ac:dyDescent="0.25">
      <c r="A60" s="18" t="s">
        <v>446</v>
      </c>
      <c r="B60" s="55">
        <v>3</v>
      </c>
      <c r="C60" s="56"/>
      <c r="D60" s="57" t="s">
        <v>28</v>
      </c>
      <c r="E60" s="57"/>
      <c r="F60" s="58" t="s">
        <v>351</v>
      </c>
      <c r="G60" s="57"/>
      <c r="H60" s="59"/>
      <c r="I60" s="108"/>
      <c r="J60" s="109">
        <f>SUBTOTAL(9,J61:J69)</f>
        <v>0</v>
      </c>
      <c r="K60" s="59"/>
      <c r="L60" s="21">
        <f>SUBTOTAL(9,L61:L69)</f>
        <v>9.6029999999999987E-3</v>
      </c>
      <c r="M60" s="59"/>
      <c r="N60" s="21">
        <f>SUBTOTAL(9,N61:N69)</f>
        <v>5.0100000000000006E-3</v>
      </c>
      <c r="O60" s="60"/>
      <c r="P60" s="22">
        <f t="shared" ref="P60:Q60" si="20">SUBTOTAL(9,P61:P69)</f>
        <v>0</v>
      </c>
      <c r="Q60" s="22">
        <f t="shared" si="20"/>
        <v>0</v>
      </c>
      <c r="R60" s="9"/>
      <c r="S60" s="9"/>
      <c r="T60" s="1"/>
      <c r="U60" s="1"/>
      <c r="V60" s="1"/>
      <c r="W60" s="1"/>
      <c r="X60" s="1"/>
      <c r="Y60" s="1"/>
      <c r="Z60" s="1"/>
    </row>
    <row r="61" spans="1:26" ht="11.25" customHeight="1" outlineLevel="3" x14ac:dyDescent="0.25">
      <c r="A61" s="61"/>
      <c r="B61" s="62"/>
      <c r="C61" s="63">
        <v>1</v>
      </c>
      <c r="D61" s="64" t="s">
        <v>30</v>
      </c>
      <c r="E61" s="65" t="s">
        <v>352</v>
      </c>
      <c r="F61" s="66" t="s">
        <v>353</v>
      </c>
      <c r="G61" s="64" t="s">
        <v>166</v>
      </c>
      <c r="H61" s="67">
        <v>3</v>
      </c>
      <c r="I61" s="110"/>
      <c r="J61" s="111">
        <f>H61*I61</f>
        <v>0</v>
      </c>
      <c r="K61" s="67"/>
      <c r="L61" s="67">
        <f>H61*K61</f>
        <v>0</v>
      </c>
      <c r="M61" s="67">
        <v>1.67E-3</v>
      </c>
      <c r="N61" s="67">
        <f>H61*M61</f>
        <v>5.0100000000000006E-3</v>
      </c>
      <c r="O61" s="68">
        <v>21</v>
      </c>
      <c r="P61" s="68">
        <f>J61*(O61/100)</f>
        <v>0</v>
      </c>
      <c r="Q61" s="68">
        <f>J61+P61</f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9.75" customHeight="1" outlineLevel="4" x14ac:dyDescent="0.25">
      <c r="A62" s="69"/>
      <c r="B62" s="70"/>
      <c r="C62" s="70"/>
      <c r="D62" s="71"/>
      <c r="E62" s="72" t="s">
        <v>34</v>
      </c>
      <c r="F62" s="73" t="s">
        <v>414</v>
      </c>
      <c r="G62" s="71"/>
      <c r="H62" s="74">
        <v>3</v>
      </c>
      <c r="I62" s="112"/>
      <c r="J62" s="113"/>
      <c r="K62" s="74"/>
      <c r="L62" s="74"/>
      <c r="M62" s="74"/>
      <c r="N62" s="74"/>
      <c r="O62" s="75"/>
      <c r="P62" s="75"/>
      <c r="Q62" s="75"/>
      <c r="R62" s="9"/>
      <c r="S62" s="1"/>
      <c r="T62" s="1"/>
      <c r="U62" s="1"/>
      <c r="V62" s="1"/>
      <c r="W62" s="1"/>
      <c r="X62" s="1"/>
      <c r="Y62" s="1"/>
      <c r="Z62" s="1"/>
    </row>
    <row r="63" spans="1:26" ht="7.5" customHeight="1" outlineLevel="4" x14ac:dyDescent="0.25">
      <c r="A63" s="9"/>
      <c r="B63" s="76"/>
      <c r="C63" s="77"/>
      <c r="D63" s="78"/>
      <c r="E63" s="79"/>
      <c r="F63" s="80"/>
      <c r="G63" s="78"/>
      <c r="H63" s="81"/>
      <c r="I63" s="114"/>
      <c r="J63" s="115"/>
      <c r="K63" s="83"/>
      <c r="L63" s="83"/>
      <c r="M63" s="83"/>
      <c r="N63" s="83"/>
      <c r="O63" s="82"/>
      <c r="P63" s="82"/>
      <c r="Q63" s="82"/>
      <c r="R63" s="9"/>
      <c r="S63" s="1"/>
      <c r="T63" s="1"/>
      <c r="U63" s="1"/>
      <c r="V63" s="1"/>
      <c r="W63" s="1"/>
      <c r="X63" s="1"/>
      <c r="Y63" s="1"/>
      <c r="Z63" s="1"/>
    </row>
    <row r="64" spans="1:26" ht="11.25" customHeight="1" outlineLevel="3" x14ac:dyDescent="0.25">
      <c r="A64" s="61"/>
      <c r="B64" s="62"/>
      <c r="C64" s="63">
        <v>2</v>
      </c>
      <c r="D64" s="64" t="s">
        <v>30</v>
      </c>
      <c r="E64" s="65" t="s">
        <v>355</v>
      </c>
      <c r="F64" s="66" t="s">
        <v>356</v>
      </c>
      <c r="G64" s="64" t="s">
        <v>166</v>
      </c>
      <c r="H64" s="67">
        <v>3.3</v>
      </c>
      <c r="I64" s="110"/>
      <c r="J64" s="111">
        <f>H64*I64</f>
        <v>0</v>
      </c>
      <c r="K64" s="67">
        <v>2.9099999999999998E-3</v>
      </c>
      <c r="L64" s="67">
        <f>H64*K64</f>
        <v>9.6029999999999987E-3</v>
      </c>
      <c r="M64" s="67"/>
      <c r="N64" s="67">
        <f>H64*M64</f>
        <v>0</v>
      </c>
      <c r="O64" s="68">
        <v>21</v>
      </c>
      <c r="P64" s="68">
        <f>J64*(O64/100)</f>
        <v>0</v>
      </c>
      <c r="Q64" s="68">
        <f>J64+P64</f>
        <v>0</v>
      </c>
      <c r="R64" s="9"/>
      <c r="S64" s="9"/>
      <c r="T64" s="1"/>
      <c r="U64" s="1"/>
      <c r="V64" s="1"/>
      <c r="W64" s="1"/>
      <c r="X64" s="1"/>
      <c r="Y64" s="1"/>
      <c r="Z64" s="1"/>
    </row>
    <row r="65" spans="1:26" ht="9.75" customHeight="1" outlineLevel="4" x14ac:dyDescent="0.25">
      <c r="A65" s="69"/>
      <c r="B65" s="70"/>
      <c r="C65" s="70"/>
      <c r="D65" s="71"/>
      <c r="E65" s="72" t="s">
        <v>34</v>
      </c>
      <c r="F65" s="73" t="s">
        <v>447</v>
      </c>
      <c r="G65" s="71"/>
      <c r="H65" s="74">
        <v>3</v>
      </c>
      <c r="I65" s="112"/>
      <c r="J65" s="113"/>
      <c r="K65" s="74"/>
      <c r="L65" s="74"/>
      <c r="M65" s="74"/>
      <c r="N65" s="74"/>
      <c r="O65" s="75"/>
      <c r="P65" s="75"/>
      <c r="Q65" s="75"/>
      <c r="R65" s="9"/>
      <c r="S65" s="1"/>
      <c r="T65" s="1"/>
      <c r="U65" s="1"/>
      <c r="V65" s="1"/>
      <c r="W65" s="1"/>
      <c r="X65" s="1"/>
      <c r="Y65" s="1"/>
      <c r="Z65" s="1"/>
    </row>
    <row r="66" spans="1:26" ht="9.75" customHeight="1" outlineLevel="4" x14ac:dyDescent="0.25">
      <c r="A66" s="69"/>
      <c r="B66" s="70"/>
      <c r="C66" s="70"/>
      <c r="D66" s="71"/>
      <c r="E66" s="72"/>
      <c r="F66" s="73" t="s">
        <v>448</v>
      </c>
      <c r="G66" s="71"/>
      <c r="H66" s="74">
        <v>0.30000000000000004</v>
      </c>
      <c r="I66" s="112"/>
      <c r="J66" s="113"/>
      <c r="K66" s="74"/>
      <c r="L66" s="74"/>
      <c r="M66" s="74"/>
      <c r="N66" s="74"/>
      <c r="O66" s="75"/>
      <c r="P66" s="75"/>
      <c r="Q66" s="75"/>
      <c r="R66" s="9"/>
      <c r="S66" s="1"/>
      <c r="T66" s="1"/>
      <c r="U66" s="1"/>
      <c r="V66" s="1"/>
      <c r="W66" s="1"/>
      <c r="X66" s="1"/>
      <c r="Y66" s="1"/>
      <c r="Z66" s="1"/>
    </row>
    <row r="67" spans="1:26" ht="7.5" customHeight="1" outlineLevel="4" x14ac:dyDescent="0.25">
      <c r="A67" s="9"/>
      <c r="B67" s="76"/>
      <c r="C67" s="77"/>
      <c r="D67" s="78"/>
      <c r="E67" s="79"/>
      <c r="F67" s="80"/>
      <c r="G67" s="78"/>
      <c r="H67" s="81"/>
      <c r="I67" s="114"/>
      <c r="J67" s="115"/>
      <c r="K67" s="83"/>
      <c r="L67" s="83"/>
      <c r="M67" s="83"/>
      <c r="N67" s="83"/>
      <c r="O67" s="82"/>
      <c r="P67" s="82"/>
      <c r="Q67" s="82"/>
      <c r="R67" s="9"/>
      <c r="S67" s="1"/>
      <c r="T67" s="1"/>
      <c r="U67" s="1"/>
      <c r="V67" s="1"/>
      <c r="W67" s="1"/>
      <c r="X67" s="1"/>
      <c r="Y67" s="1"/>
      <c r="Z67" s="1"/>
    </row>
    <row r="68" spans="1:26" ht="11.25" customHeight="1" outlineLevel="3" x14ac:dyDescent="0.25">
      <c r="A68" s="61"/>
      <c r="B68" s="62"/>
      <c r="C68" s="63">
        <v>3</v>
      </c>
      <c r="D68" s="64" t="s">
        <v>30</v>
      </c>
      <c r="E68" s="65" t="s">
        <v>359</v>
      </c>
      <c r="F68" s="66" t="s">
        <v>360</v>
      </c>
      <c r="G68" s="64" t="s">
        <v>65</v>
      </c>
      <c r="H68" s="67">
        <v>9.6029999999999987E-3</v>
      </c>
      <c r="I68" s="110"/>
      <c r="J68" s="111">
        <f>H68*I68</f>
        <v>0</v>
      </c>
      <c r="K68" s="67"/>
      <c r="L68" s="67">
        <f>H68*K68</f>
        <v>0</v>
      </c>
      <c r="M68" s="67"/>
      <c r="N68" s="67">
        <f>H68*M68</f>
        <v>0</v>
      </c>
      <c r="O68" s="68">
        <v>21</v>
      </c>
      <c r="P68" s="68">
        <f>J68*(O68/100)</f>
        <v>0</v>
      </c>
      <c r="Q68" s="68">
        <f>J68+P68</f>
        <v>0</v>
      </c>
      <c r="R68" s="9"/>
      <c r="S68" s="9"/>
      <c r="T68" s="1"/>
      <c r="U68" s="1"/>
      <c r="V68" s="1"/>
      <c r="W68" s="1"/>
      <c r="X68" s="1"/>
      <c r="Y68" s="1"/>
      <c r="Z68" s="1"/>
    </row>
    <row r="69" spans="1:26" ht="8.25" customHeight="1" outlineLevel="3" x14ac:dyDescent="0.25">
      <c r="A69" s="1"/>
      <c r="B69" s="5"/>
      <c r="C69" s="5"/>
      <c r="D69" s="5"/>
      <c r="E69" s="5"/>
      <c r="F69" s="5"/>
      <c r="G69" s="5"/>
      <c r="H69" s="5"/>
      <c r="I69" s="116"/>
      <c r="J69" s="116"/>
      <c r="K69" s="5"/>
      <c r="L69" s="5"/>
      <c r="M69" s="5"/>
      <c r="N69" s="5"/>
      <c r="O69" s="5"/>
      <c r="P69" s="9"/>
      <c r="Q69" s="9"/>
      <c r="R69" s="1"/>
      <c r="S69" s="1"/>
      <c r="T69" s="1"/>
      <c r="U69" s="1"/>
      <c r="V69" s="1"/>
      <c r="W69" s="1"/>
      <c r="X69" s="1"/>
      <c r="Y69" s="1"/>
      <c r="Z69" s="1"/>
    </row>
    <row r="70" spans="1:26" ht="11.25" customHeight="1" outlineLevel="2" x14ac:dyDescent="0.25">
      <c r="A70" s="18" t="s">
        <v>449</v>
      </c>
      <c r="B70" s="55">
        <v>3</v>
      </c>
      <c r="C70" s="56"/>
      <c r="D70" s="57" t="s">
        <v>28</v>
      </c>
      <c r="E70" s="57"/>
      <c r="F70" s="58" t="s">
        <v>163</v>
      </c>
      <c r="G70" s="57"/>
      <c r="H70" s="59"/>
      <c r="I70" s="108"/>
      <c r="J70" s="109">
        <f>SUBTOTAL(9,J71:J84)</f>
        <v>0</v>
      </c>
      <c r="K70" s="59"/>
      <c r="L70" s="21">
        <f>SUBTOTAL(9,L71:L84)</f>
        <v>0.23328000000000004</v>
      </c>
      <c r="M70" s="59"/>
      <c r="N70" s="21">
        <f>SUBTOTAL(9,N71:N84)</f>
        <v>6.0000000000000001E-3</v>
      </c>
      <c r="O70" s="60"/>
      <c r="P70" s="22">
        <f t="shared" ref="P70:Q70" si="21">SUBTOTAL(9,P71:P84)</f>
        <v>0</v>
      </c>
      <c r="Q70" s="22">
        <f t="shared" si="21"/>
        <v>0</v>
      </c>
      <c r="R70" s="9"/>
      <c r="S70" s="9"/>
      <c r="T70" s="1"/>
      <c r="U70" s="1"/>
      <c r="V70" s="1"/>
      <c r="W70" s="1"/>
      <c r="X70" s="1"/>
      <c r="Y70" s="1"/>
      <c r="Z70" s="1"/>
    </row>
    <row r="71" spans="1:26" ht="11.25" customHeight="1" outlineLevel="3" x14ac:dyDescent="0.25">
      <c r="A71" s="61"/>
      <c r="B71" s="62"/>
      <c r="C71" s="63">
        <v>1</v>
      </c>
      <c r="D71" s="64" t="s">
        <v>30</v>
      </c>
      <c r="E71" s="65" t="s">
        <v>164</v>
      </c>
      <c r="F71" s="66" t="s">
        <v>165</v>
      </c>
      <c r="G71" s="64" t="s">
        <v>166</v>
      </c>
      <c r="H71" s="67">
        <v>3</v>
      </c>
      <c r="I71" s="110"/>
      <c r="J71" s="111">
        <f>H71*I71</f>
        <v>0</v>
      </c>
      <c r="K71" s="67"/>
      <c r="L71" s="67">
        <f>H71*K71</f>
        <v>0</v>
      </c>
      <c r="M71" s="67">
        <v>2E-3</v>
      </c>
      <c r="N71" s="67">
        <f>H71*M71</f>
        <v>6.0000000000000001E-3</v>
      </c>
      <c r="O71" s="68">
        <v>21</v>
      </c>
      <c r="P71" s="68">
        <f>J71*(O71/100)</f>
        <v>0</v>
      </c>
      <c r="Q71" s="68">
        <f>J71+P71</f>
        <v>0</v>
      </c>
      <c r="R71" s="9"/>
      <c r="S71" s="9"/>
      <c r="T71" s="1"/>
      <c r="U71" s="1"/>
      <c r="V71" s="1"/>
      <c r="W71" s="1"/>
      <c r="X71" s="1"/>
      <c r="Y71" s="1"/>
      <c r="Z71" s="1"/>
    </row>
    <row r="72" spans="1:26" ht="9.75" customHeight="1" outlineLevel="4" x14ac:dyDescent="0.25">
      <c r="A72" s="69"/>
      <c r="B72" s="70"/>
      <c r="C72" s="70"/>
      <c r="D72" s="71"/>
      <c r="E72" s="72" t="s">
        <v>34</v>
      </c>
      <c r="F72" s="73" t="s">
        <v>414</v>
      </c>
      <c r="G72" s="71"/>
      <c r="H72" s="74">
        <v>3</v>
      </c>
      <c r="I72" s="112"/>
      <c r="J72" s="113"/>
      <c r="K72" s="74"/>
      <c r="L72" s="74"/>
      <c r="M72" s="74"/>
      <c r="N72" s="74"/>
      <c r="O72" s="75"/>
      <c r="P72" s="75"/>
      <c r="Q72" s="75"/>
      <c r="R72" s="9"/>
      <c r="S72" s="1"/>
      <c r="T72" s="1"/>
      <c r="U72" s="1"/>
      <c r="V72" s="1"/>
      <c r="W72" s="1"/>
      <c r="X72" s="1"/>
      <c r="Y72" s="1"/>
      <c r="Z72" s="1"/>
    </row>
    <row r="73" spans="1:26" ht="7.5" customHeight="1" outlineLevel="4" x14ac:dyDescent="0.25">
      <c r="A73" s="9"/>
      <c r="B73" s="76"/>
      <c r="C73" s="77"/>
      <c r="D73" s="78"/>
      <c r="E73" s="79"/>
      <c r="F73" s="80"/>
      <c r="G73" s="78"/>
      <c r="H73" s="81"/>
      <c r="I73" s="114"/>
      <c r="J73" s="115"/>
      <c r="K73" s="83"/>
      <c r="L73" s="83"/>
      <c r="M73" s="83"/>
      <c r="N73" s="83"/>
      <c r="O73" s="82"/>
      <c r="P73" s="82"/>
      <c r="Q73" s="82"/>
      <c r="R73" s="9"/>
      <c r="S73" s="1"/>
      <c r="T73" s="1"/>
      <c r="U73" s="1"/>
      <c r="V73" s="1"/>
      <c r="W73" s="1"/>
      <c r="X73" s="1"/>
      <c r="Y73" s="1"/>
      <c r="Z73" s="1"/>
    </row>
    <row r="74" spans="1:26" ht="11.25" customHeight="1" outlineLevel="3" x14ac:dyDescent="0.25">
      <c r="A74" s="61"/>
      <c r="B74" s="62"/>
      <c r="C74" s="63">
        <v>2</v>
      </c>
      <c r="D74" s="64" t="s">
        <v>30</v>
      </c>
      <c r="E74" s="65" t="s">
        <v>415</v>
      </c>
      <c r="F74" s="66" t="s">
        <v>416</v>
      </c>
      <c r="G74" s="64" t="s">
        <v>33</v>
      </c>
      <c r="H74" s="67">
        <v>6</v>
      </c>
      <c r="I74" s="110"/>
      <c r="J74" s="111">
        <f>H74*I74</f>
        <v>0</v>
      </c>
      <c r="K74" s="67">
        <v>2.5999999999999998E-4</v>
      </c>
      <c r="L74" s="67">
        <f>H74*K74</f>
        <v>1.5599999999999998E-3</v>
      </c>
      <c r="M74" s="67"/>
      <c r="N74" s="67">
        <f>H74*M74</f>
        <v>0</v>
      </c>
      <c r="O74" s="68">
        <v>21</v>
      </c>
      <c r="P74" s="68">
        <f>J74*(O74/100)</f>
        <v>0</v>
      </c>
      <c r="Q74" s="68">
        <f>J74+P74</f>
        <v>0</v>
      </c>
      <c r="R74" s="9"/>
      <c r="S74" s="9"/>
      <c r="T74" s="1"/>
      <c r="U74" s="1"/>
      <c r="V74" s="1"/>
      <c r="W74" s="1"/>
      <c r="X74" s="1"/>
      <c r="Y74" s="1"/>
      <c r="Z74" s="1"/>
    </row>
    <row r="75" spans="1:26" ht="9.75" customHeight="1" outlineLevel="4" x14ac:dyDescent="0.25">
      <c r="A75" s="69"/>
      <c r="B75" s="70"/>
      <c r="C75" s="70"/>
      <c r="D75" s="71"/>
      <c r="E75" s="72" t="s">
        <v>34</v>
      </c>
      <c r="F75" s="73" t="s">
        <v>450</v>
      </c>
      <c r="G75" s="71"/>
      <c r="H75" s="74">
        <v>6</v>
      </c>
      <c r="I75" s="112"/>
      <c r="J75" s="113"/>
      <c r="K75" s="74"/>
      <c r="L75" s="74"/>
      <c r="M75" s="74"/>
      <c r="N75" s="74"/>
      <c r="O75" s="75"/>
      <c r="P75" s="75"/>
      <c r="Q75" s="75"/>
      <c r="R75" s="9"/>
      <c r="S75" s="1"/>
      <c r="T75" s="1"/>
      <c r="U75" s="1"/>
      <c r="V75" s="1"/>
      <c r="W75" s="1"/>
      <c r="X75" s="1"/>
      <c r="Y75" s="1"/>
      <c r="Z75" s="1"/>
    </row>
    <row r="76" spans="1:26" ht="7.5" customHeight="1" outlineLevel="4" x14ac:dyDescent="0.25">
      <c r="A76" s="9"/>
      <c r="B76" s="76"/>
      <c r="C76" s="77"/>
      <c r="D76" s="78"/>
      <c r="E76" s="79"/>
      <c r="F76" s="80"/>
      <c r="G76" s="78"/>
      <c r="H76" s="81"/>
      <c r="I76" s="114"/>
      <c r="J76" s="115"/>
      <c r="K76" s="83"/>
      <c r="L76" s="83"/>
      <c r="M76" s="83"/>
      <c r="N76" s="83"/>
      <c r="O76" s="82"/>
      <c r="P76" s="82"/>
      <c r="Q76" s="82"/>
      <c r="R76" s="9"/>
      <c r="S76" s="1"/>
      <c r="T76" s="1"/>
      <c r="U76" s="1"/>
      <c r="V76" s="1"/>
      <c r="W76" s="1"/>
      <c r="X76" s="1"/>
      <c r="Y76" s="1"/>
      <c r="Z76" s="1"/>
    </row>
    <row r="77" spans="1:26" ht="11.25" customHeight="1" outlineLevel="3" x14ac:dyDescent="0.25">
      <c r="A77" s="61"/>
      <c r="B77" s="62"/>
      <c r="C77" s="63">
        <v>3</v>
      </c>
      <c r="D77" s="64" t="s">
        <v>233</v>
      </c>
      <c r="E77" s="65" t="s">
        <v>418</v>
      </c>
      <c r="F77" s="66" t="s">
        <v>419</v>
      </c>
      <c r="G77" s="64" t="s">
        <v>33</v>
      </c>
      <c r="H77" s="67">
        <v>6</v>
      </c>
      <c r="I77" s="110"/>
      <c r="J77" s="111">
        <f t="shared" ref="J77:J78" si="22">H77*I77</f>
        <v>0</v>
      </c>
      <c r="K77" s="67">
        <v>3.6110000000000003E-2</v>
      </c>
      <c r="L77" s="67">
        <f t="shared" ref="L77:L78" si="23">H77*K77</f>
        <v>0.21666000000000002</v>
      </c>
      <c r="M77" s="67"/>
      <c r="N77" s="67">
        <f t="shared" ref="N77:N78" si="24">H77*M77</f>
        <v>0</v>
      </c>
      <c r="O77" s="68">
        <v>21</v>
      </c>
      <c r="P77" s="68">
        <f t="shared" ref="P77:P78" si="25">J77*(O77/100)</f>
        <v>0</v>
      </c>
      <c r="Q77" s="68">
        <f t="shared" ref="Q77:Q78" si="26">J77+P77</f>
        <v>0</v>
      </c>
      <c r="R77" s="9"/>
      <c r="S77" s="9"/>
      <c r="T77" s="1"/>
      <c r="U77" s="1"/>
      <c r="V77" s="1"/>
      <c r="W77" s="1"/>
      <c r="X77" s="1"/>
      <c r="Y77" s="1"/>
      <c r="Z77" s="1"/>
    </row>
    <row r="78" spans="1:26" ht="11.25" customHeight="1" outlineLevel="3" x14ac:dyDescent="0.25">
      <c r="A78" s="61"/>
      <c r="B78" s="62"/>
      <c r="C78" s="63">
        <v>4</v>
      </c>
      <c r="D78" s="64" t="s">
        <v>30</v>
      </c>
      <c r="E78" s="65" t="s">
        <v>367</v>
      </c>
      <c r="F78" s="66" t="s">
        <v>368</v>
      </c>
      <c r="G78" s="64" t="s">
        <v>166</v>
      </c>
      <c r="H78" s="67">
        <v>3</v>
      </c>
      <c r="I78" s="110"/>
      <c r="J78" s="111">
        <f t="shared" si="22"/>
        <v>0</v>
      </c>
      <c r="K78" s="67"/>
      <c r="L78" s="67">
        <f t="shared" si="23"/>
        <v>0</v>
      </c>
      <c r="M78" s="67"/>
      <c r="N78" s="67">
        <f t="shared" si="24"/>
        <v>0</v>
      </c>
      <c r="O78" s="68">
        <v>21</v>
      </c>
      <c r="P78" s="68">
        <f t="shared" si="25"/>
        <v>0</v>
      </c>
      <c r="Q78" s="68">
        <f t="shared" si="26"/>
        <v>0</v>
      </c>
      <c r="R78" s="9"/>
      <c r="S78" s="9"/>
      <c r="T78" s="1"/>
      <c r="U78" s="1"/>
      <c r="V78" s="1"/>
      <c r="W78" s="1"/>
      <c r="X78" s="1"/>
      <c r="Y78" s="1"/>
      <c r="Z78" s="1"/>
    </row>
    <row r="79" spans="1:26" ht="9.75" customHeight="1" outlineLevel="4" x14ac:dyDescent="0.25">
      <c r="A79" s="69"/>
      <c r="B79" s="70"/>
      <c r="C79" s="70"/>
      <c r="D79" s="71"/>
      <c r="E79" s="72" t="s">
        <v>34</v>
      </c>
      <c r="F79" s="73" t="s">
        <v>414</v>
      </c>
      <c r="G79" s="71"/>
      <c r="H79" s="74">
        <v>3</v>
      </c>
      <c r="I79" s="112"/>
      <c r="J79" s="113"/>
      <c r="K79" s="74"/>
      <c r="L79" s="74"/>
      <c r="M79" s="74"/>
      <c r="N79" s="74"/>
      <c r="O79" s="75"/>
      <c r="P79" s="75"/>
      <c r="Q79" s="75"/>
      <c r="R79" s="9"/>
      <c r="S79" s="1"/>
      <c r="T79" s="1"/>
      <c r="U79" s="1"/>
      <c r="V79" s="1"/>
      <c r="W79" s="1"/>
      <c r="X79" s="1"/>
      <c r="Y79" s="1"/>
      <c r="Z79" s="1"/>
    </row>
    <row r="80" spans="1:26" ht="7.5" customHeight="1" outlineLevel="4" x14ac:dyDescent="0.25">
      <c r="A80" s="9"/>
      <c r="B80" s="76"/>
      <c r="C80" s="77"/>
      <c r="D80" s="78"/>
      <c r="E80" s="79"/>
      <c r="F80" s="80"/>
      <c r="G80" s="78"/>
      <c r="H80" s="81"/>
      <c r="I80" s="114"/>
      <c r="J80" s="115"/>
      <c r="K80" s="83"/>
      <c r="L80" s="83"/>
      <c r="M80" s="83"/>
      <c r="N80" s="83"/>
      <c r="O80" s="82"/>
      <c r="P80" s="82"/>
      <c r="Q80" s="82"/>
      <c r="R80" s="9"/>
      <c r="S80" s="1"/>
      <c r="T80" s="1"/>
      <c r="U80" s="1"/>
      <c r="V80" s="1"/>
      <c r="W80" s="1"/>
      <c r="X80" s="1"/>
      <c r="Y80" s="1"/>
      <c r="Z80" s="1"/>
    </row>
    <row r="81" spans="1:26" ht="11.25" customHeight="1" outlineLevel="3" x14ac:dyDescent="0.25">
      <c r="A81" s="61"/>
      <c r="B81" s="62"/>
      <c r="C81" s="63">
        <v>5</v>
      </c>
      <c r="D81" s="64" t="s">
        <v>233</v>
      </c>
      <c r="E81" s="65" t="s">
        <v>369</v>
      </c>
      <c r="F81" s="66" t="s">
        <v>370</v>
      </c>
      <c r="G81" s="64" t="s">
        <v>166</v>
      </c>
      <c r="H81" s="67">
        <v>3</v>
      </c>
      <c r="I81" s="110"/>
      <c r="J81" s="111">
        <f t="shared" ref="J81:J83" si="27">H81*I81</f>
        <v>0</v>
      </c>
      <c r="K81" s="67">
        <v>5.0000000000000001E-3</v>
      </c>
      <c r="L81" s="67">
        <f t="shared" ref="L81:L83" si="28">H81*K81</f>
        <v>1.4999999999999999E-2</v>
      </c>
      <c r="M81" s="67"/>
      <c r="N81" s="67">
        <f t="shared" ref="N81:N83" si="29">H81*M81</f>
        <v>0</v>
      </c>
      <c r="O81" s="68">
        <v>21</v>
      </c>
      <c r="P81" s="68">
        <f t="shared" ref="P81:P83" si="30">J81*(O81/100)</f>
        <v>0</v>
      </c>
      <c r="Q81" s="68">
        <f t="shared" ref="Q81:Q83" si="31">J81+P81</f>
        <v>0</v>
      </c>
      <c r="R81" s="9"/>
      <c r="S81" s="9"/>
      <c r="T81" s="1"/>
      <c r="U81" s="1"/>
      <c r="V81" s="1"/>
      <c r="W81" s="1"/>
      <c r="X81" s="1"/>
      <c r="Y81" s="1"/>
      <c r="Z81" s="1"/>
    </row>
    <row r="82" spans="1:26" ht="11.25" customHeight="1" outlineLevel="3" x14ac:dyDescent="0.25">
      <c r="A82" s="61"/>
      <c r="B82" s="62"/>
      <c r="C82" s="63">
        <v>6</v>
      </c>
      <c r="D82" s="64" t="s">
        <v>233</v>
      </c>
      <c r="E82" s="65" t="s">
        <v>371</v>
      </c>
      <c r="F82" s="66" t="s">
        <v>372</v>
      </c>
      <c r="G82" s="64" t="s">
        <v>151</v>
      </c>
      <c r="H82" s="67">
        <v>1</v>
      </c>
      <c r="I82" s="110"/>
      <c r="J82" s="111">
        <f t="shared" si="27"/>
        <v>0</v>
      </c>
      <c r="K82" s="67">
        <v>6.0000000000000002E-5</v>
      </c>
      <c r="L82" s="67">
        <f t="shared" si="28"/>
        <v>6.0000000000000002E-5</v>
      </c>
      <c r="M82" s="67"/>
      <c r="N82" s="67">
        <f t="shared" si="29"/>
        <v>0</v>
      </c>
      <c r="O82" s="68">
        <v>21</v>
      </c>
      <c r="P82" s="68">
        <f t="shared" si="30"/>
        <v>0</v>
      </c>
      <c r="Q82" s="68">
        <f t="shared" si="31"/>
        <v>0</v>
      </c>
      <c r="R82" s="9"/>
      <c r="S82" s="9"/>
      <c r="T82" s="1"/>
      <c r="U82" s="1"/>
      <c r="V82" s="1"/>
      <c r="W82" s="1"/>
      <c r="X82" s="1"/>
      <c r="Y82" s="1"/>
      <c r="Z82" s="1"/>
    </row>
    <row r="83" spans="1:26" ht="11.25" customHeight="1" outlineLevel="3" x14ac:dyDescent="0.25">
      <c r="A83" s="61"/>
      <c r="B83" s="62"/>
      <c r="C83" s="63">
        <v>7</v>
      </c>
      <c r="D83" s="64" t="s">
        <v>30</v>
      </c>
      <c r="E83" s="65" t="s">
        <v>373</v>
      </c>
      <c r="F83" s="66" t="s">
        <v>374</v>
      </c>
      <c r="G83" s="64" t="s">
        <v>65</v>
      </c>
      <c r="H83" s="67">
        <v>0.23328000000000004</v>
      </c>
      <c r="I83" s="110"/>
      <c r="J83" s="111">
        <f t="shared" si="27"/>
        <v>0</v>
      </c>
      <c r="K83" s="67"/>
      <c r="L83" s="67">
        <f t="shared" si="28"/>
        <v>0</v>
      </c>
      <c r="M83" s="67"/>
      <c r="N83" s="67">
        <f t="shared" si="29"/>
        <v>0</v>
      </c>
      <c r="O83" s="68">
        <v>21</v>
      </c>
      <c r="P83" s="68">
        <f t="shared" si="30"/>
        <v>0</v>
      </c>
      <c r="Q83" s="68">
        <f t="shared" si="31"/>
        <v>0</v>
      </c>
      <c r="R83" s="9"/>
      <c r="S83" s="9"/>
      <c r="T83" s="1"/>
      <c r="U83" s="1"/>
      <c r="V83" s="1"/>
      <c r="W83" s="1"/>
      <c r="X83" s="1"/>
      <c r="Y83" s="1"/>
      <c r="Z83" s="1"/>
    </row>
    <row r="84" spans="1:26" ht="8.25" customHeight="1" outlineLevel="3" x14ac:dyDescent="0.25">
      <c r="A84" s="1"/>
      <c r="B84" s="5"/>
      <c r="C84" s="5"/>
      <c r="D84" s="5"/>
      <c r="E84" s="5"/>
      <c r="F84" s="5"/>
      <c r="G84" s="5"/>
      <c r="H84" s="5"/>
      <c r="I84" s="116"/>
      <c r="J84" s="116"/>
      <c r="K84" s="5"/>
      <c r="L84" s="5"/>
      <c r="M84" s="5"/>
      <c r="N84" s="5"/>
      <c r="O84" s="5"/>
      <c r="P84" s="9"/>
      <c r="Q84" s="9"/>
      <c r="R84" s="1"/>
      <c r="S84" s="1"/>
      <c r="T84" s="1"/>
      <c r="U84" s="1"/>
      <c r="V84" s="1"/>
      <c r="W84" s="1"/>
      <c r="X84" s="1"/>
      <c r="Y84" s="1"/>
      <c r="Z84" s="1"/>
    </row>
    <row r="85" spans="1:26" ht="11.25" customHeight="1" outlineLevel="2" x14ac:dyDescent="0.25">
      <c r="A85" s="18" t="s">
        <v>451</v>
      </c>
      <c r="B85" s="55">
        <v>3</v>
      </c>
      <c r="C85" s="56"/>
      <c r="D85" s="57" t="s">
        <v>28</v>
      </c>
      <c r="E85" s="57"/>
      <c r="F85" s="58" t="s">
        <v>452</v>
      </c>
      <c r="G85" s="57"/>
      <c r="H85" s="59"/>
      <c r="I85" s="108"/>
      <c r="J85" s="109">
        <f>SUBTOTAL(9,J86:J90)</f>
        <v>0</v>
      </c>
      <c r="K85" s="59"/>
      <c r="L85" s="21">
        <f>SUBTOTAL(9,L86:L90)</f>
        <v>0</v>
      </c>
      <c r="M85" s="59"/>
      <c r="N85" s="21">
        <f>SUBTOTAL(9,N86:N90)</f>
        <v>0</v>
      </c>
      <c r="O85" s="60"/>
      <c r="P85" s="22">
        <f t="shared" ref="P85:Q85" si="32">SUBTOTAL(9,P86:P90)</f>
        <v>0</v>
      </c>
      <c r="Q85" s="22">
        <f t="shared" si="32"/>
        <v>0</v>
      </c>
      <c r="R85" s="9"/>
      <c r="S85" s="9"/>
      <c r="T85" s="1"/>
      <c r="U85" s="1"/>
      <c r="V85" s="1"/>
      <c r="W85" s="1"/>
      <c r="X85" s="1"/>
      <c r="Y85" s="1"/>
      <c r="Z85" s="1"/>
    </row>
    <row r="86" spans="1:26" ht="11.25" customHeight="1" outlineLevel="3" x14ac:dyDescent="0.25">
      <c r="A86" s="61"/>
      <c r="B86" s="62"/>
      <c r="C86" s="63">
        <v>1</v>
      </c>
      <c r="D86" s="64" t="s">
        <v>30</v>
      </c>
      <c r="E86" s="65" t="s">
        <v>453</v>
      </c>
      <c r="F86" s="66" t="s">
        <v>454</v>
      </c>
      <c r="G86" s="64" t="s">
        <v>151</v>
      </c>
      <c r="H86" s="67">
        <v>1</v>
      </c>
      <c r="I86" s="110"/>
      <c r="J86" s="111">
        <f>H86*I86</f>
        <v>0</v>
      </c>
      <c r="K86" s="67"/>
      <c r="L86" s="67">
        <f>H86*K86</f>
        <v>0</v>
      </c>
      <c r="M86" s="67"/>
      <c r="N86" s="67">
        <f>H86*M86</f>
        <v>0</v>
      </c>
      <c r="O86" s="68">
        <v>21</v>
      </c>
      <c r="P86" s="68">
        <f>J86*(O86/100)</f>
        <v>0</v>
      </c>
      <c r="Q86" s="68">
        <f>J86+P86</f>
        <v>0</v>
      </c>
      <c r="R86" s="9"/>
      <c r="S86" s="9"/>
      <c r="T86" s="1"/>
      <c r="U86" s="1"/>
      <c r="V86" s="1"/>
      <c r="W86" s="1"/>
      <c r="X86" s="1"/>
      <c r="Y86" s="1"/>
      <c r="Z86" s="1"/>
    </row>
    <row r="87" spans="1:26" ht="9.75" customHeight="1" outlineLevel="4" x14ac:dyDescent="0.25">
      <c r="A87" s="69"/>
      <c r="B87" s="70"/>
      <c r="C87" s="70"/>
      <c r="D87" s="71"/>
      <c r="E87" s="72" t="s">
        <v>34</v>
      </c>
      <c r="F87" s="73" t="s">
        <v>455</v>
      </c>
      <c r="G87" s="71"/>
      <c r="H87" s="74">
        <v>1</v>
      </c>
      <c r="I87" s="112"/>
      <c r="J87" s="113"/>
      <c r="K87" s="74"/>
      <c r="L87" s="74"/>
      <c r="M87" s="74"/>
      <c r="N87" s="74"/>
      <c r="O87" s="75"/>
      <c r="P87" s="75"/>
      <c r="Q87" s="75"/>
      <c r="R87" s="9"/>
      <c r="S87" s="1"/>
      <c r="T87" s="1"/>
      <c r="U87" s="1"/>
      <c r="V87" s="1"/>
      <c r="W87" s="1"/>
      <c r="X87" s="1"/>
      <c r="Y87" s="1"/>
      <c r="Z87" s="1"/>
    </row>
    <row r="88" spans="1:26" ht="7.5" customHeight="1" outlineLevel="4" x14ac:dyDescent="0.25">
      <c r="A88" s="9"/>
      <c r="B88" s="76"/>
      <c r="C88" s="77"/>
      <c r="D88" s="78"/>
      <c r="E88" s="79"/>
      <c r="F88" s="80"/>
      <c r="G88" s="78"/>
      <c r="H88" s="81"/>
      <c r="I88" s="114"/>
      <c r="J88" s="115"/>
      <c r="K88" s="83"/>
      <c r="L88" s="83"/>
      <c r="M88" s="83"/>
      <c r="N88" s="83"/>
      <c r="O88" s="82"/>
      <c r="P88" s="82"/>
      <c r="Q88" s="82"/>
      <c r="R88" s="9"/>
      <c r="S88" s="1"/>
      <c r="T88" s="1"/>
      <c r="U88" s="1"/>
      <c r="V88" s="1"/>
      <c r="W88" s="1"/>
      <c r="X88" s="1"/>
      <c r="Y88" s="1"/>
      <c r="Z88" s="1"/>
    </row>
    <row r="89" spans="1:26" ht="11.25" customHeight="1" outlineLevel="3" x14ac:dyDescent="0.25">
      <c r="A89" s="61"/>
      <c r="B89" s="62"/>
      <c r="C89" s="63">
        <v>2</v>
      </c>
      <c r="D89" s="64" t="s">
        <v>30</v>
      </c>
      <c r="E89" s="65" t="s">
        <v>456</v>
      </c>
      <c r="F89" s="66" t="s">
        <v>457</v>
      </c>
      <c r="G89" s="64" t="s">
        <v>170</v>
      </c>
      <c r="H89" s="67">
        <v>1.35</v>
      </c>
      <c r="I89" s="110"/>
      <c r="J89" s="111">
        <f>H89*I89</f>
        <v>0</v>
      </c>
      <c r="K89" s="67"/>
      <c r="L89" s="67">
        <f>H89*K89</f>
        <v>0</v>
      </c>
      <c r="M89" s="67"/>
      <c r="N89" s="67">
        <f>H89*M89</f>
        <v>0</v>
      </c>
      <c r="O89" s="68">
        <v>21</v>
      </c>
      <c r="P89" s="68">
        <f>J89*(O89/100)</f>
        <v>0</v>
      </c>
      <c r="Q89" s="68">
        <f>J89+P89</f>
        <v>0</v>
      </c>
      <c r="R89" s="9"/>
      <c r="S89" s="9"/>
      <c r="T89" s="1"/>
      <c r="U89" s="1"/>
      <c r="V89" s="1"/>
      <c r="W89" s="1"/>
      <c r="X89" s="1"/>
      <c r="Y89" s="1"/>
      <c r="Z89" s="1"/>
    </row>
    <row r="90" spans="1:26" ht="8.25" customHeight="1" outlineLevel="3" x14ac:dyDescent="0.25">
      <c r="A90" s="1"/>
      <c r="B90" s="5"/>
      <c r="C90" s="5"/>
      <c r="D90" s="5"/>
      <c r="E90" s="5"/>
      <c r="F90" s="5"/>
      <c r="G90" s="5"/>
      <c r="H90" s="5"/>
      <c r="I90" s="116"/>
      <c r="J90" s="116"/>
      <c r="K90" s="5"/>
      <c r="L90" s="5"/>
      <c r="M90" s="5"/>
      <c r="N90" s="5"/>
      <c r="O90" s="5"/>
      <c r="P90" s="9"/>
      <c r="Q90" s="9"/>
      <c r="R90" s="1"/>
      <c r="S90" s="1"/>
      <c r="T90" s="1"/>
      <c r="U90" s="1"/>
      <c r="V90" s="1"/>
      <c r="W90" s="1"/>
      <c r="X90" s="1"/>
      <c r="Y90" s="1"/>
      <c r="Z90" s="1"/>
    </row>
    <row r="91" spans="1:26" ht="11.25" customHeight="1" outlineLevel="2" x14ac:dyDescent="0.25">
      <c r="A91" s="18" t="s">
        <v>458</v>
      </c>
      <c r="B91" s="55">
        <v>3</v>
      </c>
      <c r="C91" s="56"/>
      <c r="D91" s="57" t="s">
        <v>28</v>
      </c>
      <c r="E91" s="57"/>
      <c r="F91" s="58" t="s">
        <v>78</v>
      </c>
      <c r="G91" s="57"/>
      <c r="H91" s="59"/>
      <c r="I91" s="108"/>
      <c r="J91" s="109">
        <f>SUBTOTAL(9,J92:J109)</f>
        <v>0</v>
      </c>
      <c r="K91" s="59"/>
      <c r="L91" s="21">
        <f>SUBTOTAL(9,L92:L109)</f>
        <v>0.14644822000000002</v>
      </c>
      <c r="M91" s="59"/>
      <c r="N91" s="21">
        <f>SUBTOTAL(9,N92:N109)</f>
        <v>3.3017930000000001E-2</v>
      </c>
      <c r="O91" s="60"/>
      <c r="P91" s="22">
        <f t="shared" ref="P91:Q91" si="33">SUBTOTAL(9,P92:P109)</f>
        <v>0</v>
      </c>
      <c r="Q91" s="22">
        <f t="shared" si="33"/>
        <v>0</v>
      </c>
      <c r="R91" s="9"/>
      <c r="S91" s="9"/>
      <c r="T91" s="1"/>
      <c r="U91" s="1"/>
      <c r="V91" s="1"/>
      <c r="W91" s="1"/>
      <c r="X91" s="1"/>
      <c r="Y91" s="1"/>
      <c r="Z91" s="1"/>
    </row>
    <row r="92" spans="1:26" ht="11.25" customHeight="1" outlineLevel="3" x14ac:dyDescent="0.25">
      <c r="A92" s="61"/>
      <c r="B92" s="62"/>
      <c r="C92" s="63">
        <v>1</v>
      </c>
      <c r="D92" s="64" t="s">
        <v>30</v>
      </c>
      <c r="E92" s="65" t="s">
        <v>79</v>
      </c>
      <c r="F92" s="66" t="s">
        <v>80</v>
      </c>
      <c r="G92" s="64" t="s">
        <v>33</v>
      </c>
      <c r="H92" s="67">
        <v>53.111999999999995</v>
      </c>
      <c r="I92" s="110"/>
      <c r="J92" s="111">
        <f>H92*I92</f>
        <v>0</v>
      </c>
      <c r="K92" s="67"/>
      <c r="L92" s="67">
        <f>H92*K92</f>
        <v>0</v>
      </c>
      <c r="M92" s="67">
        <v>3.0000000000000001E-5</v>
      </c>
      <c r="N92" s="67">
        <f>H92*M92</f>
        <v>1.5933599999999998E-3</v>
      </c>
      <c r="O92" s="68">
        <v>21</v>
      </c>
      <c r="P92" s="68">
        <f>J92*(O92/100)</f>
        <v>0</v>
      </c>
      <c r="Q92" s="68">
        <f>J92+P92</f>
        <v>0</v>
      </c>
      <c r="R92" s="9"/>
      <c r="S92" s="9"/>
      <c r="T92" s="1"/>
      <c r="U92" s="1"/>
      <c r="V92" s="1"/>
      <c r="W92" s="1"/>
      <c r="X92" s="1"/>
      <c r="Y92" s="1"/>
      <c r="Z92" s="1"/>
    </row>
    <row r="93" spans="1:26" ht="9.75" customHeight="1" outlineLevel="4" x14ac:dyDescent="0.25">
      <c r="A93" s="69"/>
      <c r="B93" s="70"/>
      <c r="C93" s="70"/>
      <c r="D93" s="71"/>
      <c r="E93" s="72" t="s">
        <v>34</v>
      </c>
      <c r="F93" s="73" t="s">
        <v>459</v>
      </c>
      <c r="G93" s="71"/>
      <c r="H93" s="74">
        <v>44.26</v>
      </c>
      <c r="I93" s="112"/>
      <c r="J93" s="113"/>
      <c r="K93" s="74"/>
      <c r="L93" s="74"/>
      <c r="M93" s="74"/>
      <c r="N93" s="74"/>
      <c r="O93" s="75"/>
      <c r="P93" s="75"/>
      <c r="Q93" s="75"/>
      <c r="R93" s="9"/>
      <c r="S93" s="1"/>
      <c r="T93" s="1"/>
      <c r="U93" s="1"/>
      <c r="V93" s="1"/>
      <c r="W93" s="1"/>
      <c r="X93" s="1"/>
      <c r="Y93" s="1"/>
      <c r="Z93" s="1"/>
    </row>
    <row r="94" spans="1:26" ht="9.75" customHeight="1" outlineLevel="4" x14ac:dyDescent="0.25">
      <c r="A94" s="69"/>
      <c r="B94" s="70"/>
      <c r="C94" s="70"/>
      <c r="D94" s="71"/>
      <c r="E94" s="72"/>
      <c r="F94" s="73" t="s">
        <v>460</v>
      </c>
      <c r="G94" s="71"/>
      <c r="H94" s="74">
        <v>8.8520000000000003</v>
      </c>
      <c r="I94" s="112"/>
      <c r="J94" s="113"/>
      <c r="K94" s="74"/>
      <c r="L94" s="74"/>
      <c r="M94" s="74"/>
      <c r="N94" s="74"/>
      <c r="O94" s="75"/>
      <c r="P94" s="75"/>
      <c r="Q94" s="75"/>
      <c r="R94" s="9"/>
      <c r="S94" s="1"/>
      <c r="T94" s="1"/>
      <c r="U94" s="1"/>
      <c r="V94" s="1"/>
      <c r="W94" s="1"/>
      <c r="X94" s="1"/>
      <c r="Y94" s="1"/>
      <c r="Z94" s="1"/>
    </row>
    <row r="95" spans="1:26" ht="7.5" customHeight="1" outlineLevel="4" x14ac:dyDescent="0.25">
      <c r="A95" s="9"/>
      <c r="B95" s="76"/>
      <c r="C95" s="77"/>
      <c r="D95" s="78"/>
      <c r="E95" s="79"/>
      <c r="F95" s="80"/>
      <c r="G95" s="78"/>
      <c r="H95" s="81"/>
      <c r="I95" s="114"/>
      <c r="J95" s="115"/>
      <c r="K95" s="83"/>
      <c r="L95" s="83"/>
      <c r="M95" s="83"/>
      <c r="N95" s="83"/>
      <c r="O95" s="82"/>
      <c r="P95" s="82"/>
      <c r="Q95" s="82"/>
      <c r="R95" s="9"/>
      <c r="S95" s="1"/>
      <c r="T95" s="1"/>
      <c r="U95" s="1"/>
      <c r="V95" s="1"/>
      <c r="W95" s="1"/>
      <c r="X95" s="1"/>
      <c r="Y95" s="1"/>
      <c r="Z95" s="1"/>
    </row>
    <row r="96" spans="1:26" ht="11.25" customHeight="1" outlineLevel="3" x14ac:dyDescent="0.25">
      <c r="A96" s="61"/>
      <c r="B96" s="62"/>
      <c r="C96" s="63">
        <v>2</v>
      </c>
      <c r="D96" s="64" t="s">
        <v>30</v>
      </c>
      <c r="E96" s="65" t="s">
        <v>83</v>
      </c>
      <c r="F96" s="66" t="s">
        <v>84</v>
      </c>
      <c r="G96" s="64" t="s">
        <v>33</v>
      </c>
      <c r="H96" s="67">
        <v>10.98</v>
      </c>
      <c r="I96" s="110"/>
      <c r="J96" s="111">
        <f>H96*I96</f>
        <v>0</v>
      </c>
      <c r="K96" s="67"/>
      <c r="L96" s="67">
        <f>H96*K96</f>
        <v>0</v>
      </c>
      <c r="M96" s="67">
        <v>3.0000000000000001E-5</v>
      </c>
      <c r="N96" s="67">
        <f>H96*M96</f>
        <v>3.2940000000000004E-4</v>
      </c>
      <c r="O96" s="68">
        <v>21</v>
      </c>
      <c r="P96" s="68">
        <f>J96*(O96/100)</f>
        <v>0</v>
      </c>
      <c r="Q96" s="68">
        <f>J96+P96</f>
        <v>0</v>
      </c>
      <c r="R96" s="9"/>
      <c r="S96" s="9"/>
      <c r="T96" s="1"/>
      <c r="U96" s="1"/>
      <c r="V96" s="1"/>
      <c r="W96" s="1"/>
      <c r="X96" s="1"/>
      <c r="Y96" s="1"/>
      <c r="Z96" s="1"/>
    </row>
    <row r="97" spans="1:26" ht="9.75" customHeight="1" outlineLevel="4" x14ac:dyDescent="0.25">
      <c r="A97" s="69"/>
      <c r="B97" s="70"/>
      <c r="C97" s="70"/>
      <c r="D97" s="71"/>
      <c r="E97" s="72" t="s">
        <v>34</v>
      </c>
      <c r="F97" s="73" t="s">
        <v>330</v>
      </c>
      <c r="G97" s="71"/>
      <c r="H97" s="74">
        <v>3.1500000000000004</v>
      </c>
      <c r="I97" s="112"/>
      <c r="J97" s="113"/>
      <c r="K97" s="74"/>
      <c r="L97" s="74"/>
      <c r="M97" s="74"/>
      <c r="N97" s="74"/>
      <c r="O97" s="75"/>
      <c r="P97" s="75"/>
      <c r="Q97" s="75"/>
      <c r="R97" s="9"/>
      <c r="S97" s="1"/>
      <c r="T97" s="1"/>
      <c r="U97" s="1"/>
      <c r="V97" s="1"/>
      <c r="W97" s="1"/>
      <c r="X97" s="1"/>
      <c r="Y97" s="1"/>
      <c r="Z97" s="1"/>
    </row>
    <row r="98" spans="1:26" ht="9.75" customHeight="1" outlineLevel="4" x14ac:dyDescent="0.25">
      <c r="A98" s="69"/>
      <c r="B98" s="70"/>
      <c r="C98" s="70"/>
      <c r="D98" s="71"/>
      <c r="E98" s="72"/>
      <c r="F98" s="73" t="s">
        <v>403</v>
      </c>
      <c r="G98" s="71"/>
      <c r="H98" s="74">
        <v>6</v>
      </c>
      <c r="I98" s="112"/>
      <c r="J98" s="113"/>
      <c r="K98" s="74"/>
      <c r="L98" s="74"/>
      <c r="M98" s="74"/>
      <c r="N98" s="74"/>
      <c r="O98" s="75"/>
      <c r="P98" s="75"/>
      <c r="Q98" s="75"/>
      <c r="R98" s="9"/>
      <c r="S98" s="1"/>
      <c r="T98" s="1"/>
      <c r="U98" s="1"/>
      <c r="V98" s="1"/>
      <c r="W98" s="1"/>
      <c r="X98" s="1"/>
      <c r="Y98" s="1"/>
      <c r="Z98" s="1"/>
    </row>
    <row r="99" spans="1:26" ht="9.75" customHeight="1" outlineLevel="4" x14ac:dyDescent="0.25">
      <c r="A99" s="69"/>
      <c r="B99" s="70"/>
      <c r="C99" s="70"/>
      <c r="D99" s="71"/>
      <c r="E99" s="72"/>
      <c r="F99" s="73" t="s">
        <v>401</v>
      </c>
      <c r="G99" s="71"/>
      <c r="H99" s="74">
        <v>1.83</v>
      </c>
      <c r="I99" s="112"/>
      <c r="J99" s="113"/>
      <c r="K99" s="74"/>
      <c r="L99" s="74"/>
      <c r="M99" s="74"/>
      <c r="N99" s="74"/>
      <c r="O99" s="75"/>
      <c r="P99" s="75"/>
      <c r="Q99" s="75"/>
      <c r="R99" s="9"/>
      <c r="S99" s="1"/>
      <c r="T99" s="1"/>
      <c r="U99" s="1"/>
      <c r="V99" s="1"/>
      <c r="W99" s="1"/>
      <c r="X99" s="1"/>
      <c r="Y99" s="1"/>
      <c r="Z99" s="1"/>
    </row>
    <row r="100" spans="1:26" ht="7.5" customHeight="1" outlineLevel="4" x14ac:dyDescent="0.25">
      <c r="A100" s="9"/>
      <c r="B100" s="76"/>
      <c r="C100" s="77"/>
      <c r="D100" s="78"/>
      <c r="E100" s="79"/>
      <c r="F100" s="80"/>
      <c r="G100" s="78"/>
      <c r="H100" s="81"/>
      <c r="I100" s="114"/>
      <c r="J100" s="115"/>
      <c r="K100" s="83"/>
      <c r="L100" s="83"/>
      <c r="M100" s="83"/>
      <c r="N100" s="83"/>
      <c r="O100" s="82"/>
      <c r="P100" s="82"/>
      <c r="Q100" s="82"/>
      <c r="R100" s="9"/>
      <c r="S100" s="1"/>
      <c r="T100" s="1"/>
      <c r="U100" s="1"/>
      <c r="V100" s="1"/>
      <c r="W100" s="1"/>
      <c r="X100" s="1"/>
      <c r="Y100" s="1"/>
      <c r="Z100" s="1"/>
    </row>
    <row r="101" spans="1:26" ht="11.25" customHeight="1" outlineLevel="3" x14ac:dyDescent="0.25">
      <c r="A101" s="61"/>
      <c r="B101" s="62"/>
      <c r="C101" s="63">
        <v>3</v>
      </c>
      <c r="D101" s="64" t="s">
        <v>30</v>
      </c>
      <c r="E101" s="65" t="s">
        <v>85</v>
      </c>
      <c r="F101" s="66" t="s">
        <v>86</v>
      </c>
      <c r="G101" s="64" t="s">
        <v>33</v>
      </c>
      <c r="H101" s="67">
        <v>100.307</v>
      </c>
      <c r="I101" s="110"/>
      <c r="J101" s="111">
        <f t="shared" ref="J101:J104" si="34">H101*I101</f>
        <v>0</v>
      </c>
      <c r="K101" s="67"/>
      <c r="L101" s="67">
        <f t="shared" ref="L101:L104" si="35">H101*K101</f>
        <v>0</v>
      </c>
      <c r="M101" s="67"/>
      <c r="N101" s="67">
        <f t="shared" ref="N101:N104" si="36">H101*M101</f>
        <v>0</v>
      </c>
      <c r="O101" s="68">
        <v>21</v>
      </c>
      <c r="P101" s="68">
        <f t="shared" ref="P101:P104" si="37">J101*(O101/100)</f>
        <v>0</v>
      </c>
      <c r="Q101" s="68">
        <f t="shared" ref="Q101:Q104" si="38">J101+P101</f>
        <v>0</v>
      </c>
      <c r="R101" s="9"/>
      <c r="S101" s="9"/>
      <c r="T101" s="1"/>
      <c r="U101" s="1"/>
      <c r="V101" s="1"/>
      <c r="W101" s="1"/>
      <c r="X101" s="1"/>
      <c r="Y101" s="1"/>
      <c r="Z101" s="1"/>
    </row>
    <row r="102" spans="1:26" ht="11.25" customHeight="1" outlineLevel="3" x14ac:dyDescent="0.25">
      <c r="A102" s="61"/>
      <c r="B102" s="62"/>
      <c r="C102" s="63">
        <v>4</v>
      </c>
      <c r="D102" s="64" t="s">
        <v>30</v>
      </c>
      <c r="E102" s="65" t="s">
        <v>87</v>
      </c>
      <c r="F102" s="66" t="s">
        <v>88</v>
      </c>
      <c r="G102" s="64" t="s">
        <v>33</v>
      </c>
      <c r="H102" s="67">
        <v>100.307</v>
      </c>
      <c r="I102" s="110"/>
      <c r="J102" s="111">
        <f t="shared" si="34"/>
        <v>0</v>
      </c>
      <c r="K102" s="67">
        <v>1E-3</v>
      </c>
      <c r="L102" s="67">
        <f t="shared" si="35"/>
        <v>0.10030700000000001</v>
      </c>
      <c r="M102" s="67">
        <v>3.1E-4</v>
      </c>
      <c r="N102" s="67">
        <f t="shared" si="36"/>
        <v>3.1095170000000002E-2</v>
      </c>
      <c r="O102" s="68">
        <v>21</v>
      </c>
      <c r="P102" s="68">
        <f t="shared" si="37"/>
        <v>0</v>
      </c>
      <c r="Q102" s="68">
        <f t="shared" si="38"/>
        <v>0</v>
      </c>
      <c r="R102" s="9"/>
      <c r="S102" s="9"/>
      <c r="T102" s="1"/>
      <c r="U102" s="1"/>
      <c r="V102" s="1"/>
      <c r="W102" s="1"/>
      <c r="X102" s="1"/>
      <c r="Y102" s="1"/>
      <c r="Z102" s="1"/>
    </row>
    <row r="103" spans="1:26" ht="11.25" customHeight="1" outlineLevel="3" x14ac:dyDescent="0.25">
      <c r="A103" s="61"/>
      <c r="B103" s="62"/>
      <c r="C103" s="63">
        <v>5</v>
      </c>
      <c r="D103" s="64" t="s">
        <v>30</v>
      </c>
      <c r="E103" s="65" t="s">
        <v>89</v>
      </c>
      <c r="F103" s="66" t="s">
        <v>90</v>
      </c>
      <c r="G103" s="64" t="s">
        <v>33</v>
      </c>
      <c r="H103" s="67">
        <v>100.307</v>
      </c>
      <c r="I103" s="110"/>
      <c r="J103" s="111">
        <f t="shared" si="34"/>
        <v>0</v>
      </c>
      <c r="K103" s="67"/>
      <c r="L103" s="67">
        <f t="shared" si="35"/>
        <v>0</v>
      </c>
      <c r="M103" s="67"/>
      <c r="N103" s="67">
        <f t="shared" si="36"/>
        <v>0</v>
      </c>
      <c r="O103" s="68">
        <v>21</v>
      </c>
      <c r="P103" s="68">
        <f t="shared" si="37"/>
        <v>0</v>
      </c>
      <c r="Q103" s="68">
        <f t="shared" si="38"/>
        <v>0</v>
      </c>
      <c r="R103" s="9"/>
      <c r="S103" s="9"/>
      <c r="T103" s="1"/>
      <c r="U103" s="1"/>
      <c r="V103" s="1"/>
      <c r="W103" s="1"/>
      <c r="X103" s="1"/>
      <c r="Y103" s="1"/>
      <c r="Z103" s="1"/>
    </row>
    <row r="104" spans="1:26" ht="11.25" customHeight="1" outlineLevel="3" x14ac:dyDescent="0.25">
      <c r="A104" s="61"/>
      <c r="B104" s="62"/>
      <c r="C104" s="63">
        <v>6</v>
      </c>
      <c r="D104" s="64" t="s">
        <v>30</v>
      </c>
      <c r="E104" s="65" t="s">
        <v>91</v>
      </c>
      <c r="F104" s="66" t="s">
        <v>92</v>
      </c>
      <c r="G104" s="64" t="s">
        <v>33</v>
      </c>
      <c r="H104" s="67">
        <v>100.30699999999999</v>
      </c>
      <c r="I104" s="110"/>
      <c r="J104" s="111">
        <f t="shared" si="34"/>
        <v>0</v>
      </c>
      <c r="K104" s="67">
        <v>2.0000000000000001E-4</v>
      </c>
      <c r="L104" s="67">
        <f t="shared" si="35"/>
        <v>2.00614E-2</v>
      </c>
      <c r="M104" s="67"/>
      <c r="N104" s="67">
        <f t="shared" si="36"/>
        <v>0</v>
      </c>
      <c r="O104" s="68">
        <v>21</v>
      </c>
      <c r="P104" s="68">
        <f t="shared" si="37"/>
        <v>0</v>
      </c>
      <c r="Q104" s="68">
        <f t="shared" si="38"/>
        <v>0</v>
      </c>
      <c r="R104" s="9"/>
      <c r="S104" s="9"/>
      <c r="T104" s="1"/>
      <c r="U104" s="1"/>
      <c r="V104" s="1"/>
      <c r="W104" s="1"/>
      <c r="X104" s="1"/>
      <c r="Y104" s="1"/>
      <c r="Z104" s="1"/>
    </row>
    <row r="105" spans="1:26" ht="9.75" customHeight="1" outlineLevel="4" x14ac:dyDescent="0.25">
      <c r="A105" s="69"/>
      <c r="B105" s="70"/>
      <c r="C105" s="70"/>
      <c r="D105" s="71"/>
      <c r="E105" s="72" t="s">
        <v>34</v>
      </c>
      <c r="F105" s="73" t="s">
        <v>461</v>
      </c>
      <c r="G105" s="71"/>
      <c r="H105" s="74">
        <v>44.26</v>
      </c>
      <c r="I105" s="112"/>
      <c r="J105" s="113"/>
      <c r="K105" s="74"/>
      <c r="L105" s="74"/>
      <c r="M105" s="74"/>
      <c r="N105" s="74"/>
      <c r="O105" s="75"/>
      <c r="P105" s="75"/>
      <c r="Q105" s="75"/>
      <c r="R105" s="9"/>
      <c r="S105" s="1"/>
      <c r="T105" s="1"/>
      <c r="U105" s="1"/>
      <c r="V105" s="1"/>
      <c r="W105" s="1"/>
      <c r="X105" s="1"/>
      <c r="Y105" s="1"/>
      <c r="Z105" s="1"/>
    </row>
    <row r="106" spans="1:26" ht="9.75" customHeight="1" outlineLevel="4" x14ac:dyDescent="0.25">
      <c r="A106" s="69"/>
      <c r="B106" s="70"/>
      <c r="C106" s="70"/>
      <c r="D106" s="71"/>
      <c r="E106" s="72"/>
      <c r="F106" s="73" t="s">
        <v>462</v>
      </c>
      <c r="G106" s="71"/>
      <c r="H106" s="74">
        <v>56.046999999999997</v>
      </c>
      <c r="I106" s="112"/>
      <c r="J106" s="113"/>
      <c r="K106" s="74"/>
      <c r="L106" s="74"/>
      <c r="M106" s="74"/>
      <c r="N106" s="74"/>
      <c r="O106" s="75"/>
      <c r="P106" s="75"/>
      <c r="Q106" s="75"/>
      <c r="R106" s="9"/>
      <c r="S106" s="1"/>
      <c r="T106" s="1"/>
      <c r="U106" s="1"/>
      <c r="V106" s="1"/>
      <c r="W106" s="1"/>
      <c r="X106" s="1"/>
      <c r="Y106" s="1"/>
      <c r="Z106" s="1"/>
    </row>
    <row r="107" spans="1:26" ht="7.5" customHeight="1" outlineLevel="4" x14ac:dyDescent="0.25">
      <c r="A107" s="9"/>
      <c r="B107" s="76"/>
      <c r="C107" s="77"/>
      <c r="D107" s="78"/>
      <c r="E107" s="79"/>
      <c r="F107" s="80"/>
      <c r="G107" s="78"/>
      <c r="H107" s="81"/>
      <c r="I107" s="114"/>
      <c r="J107" s="115"/>
      <c r="K107" s="83"/>
      <c r="L107" s="83"/>
      <c r="M107" s="83"/>
      <c r="N107" s="83"/>
      <c r="O107" s="82"/>
      <c r="P107" s="82"/>
      <c r="Q107" s="82"/>
      <c r="R107" s="9"/>
      <c r="S107" s="1"/>
      <c r="T107" s="1"/>
      <c r="U107" s="1"/>
      <c r="V107" s="1"/>
      <c r="W107" s="1"/>
      <c r="X107" s="1"/>
      <c r="Y107" s="1"/>
      <c r="Z107" s="1"/>
    </row>
    <row r="108" spans="1:26" ht="11.25" customHeight="1" outlineLevel="3" x14ac:dyDescent="0.25">
      <c r="A108" s="61"/>
      <c r="B108" s="62"/>
      <c r="C108" s="63">
        <v>7</v>
      </c>
      <c r="D108" s="64" t="s">
        <v>30</v>
      </c>
      <c r="E108" s="65" t="s">
        <v>95</v>
      </c>
      <c r="F108" s="66" t="s">
        <v>96</v>
      </c>
      <c r="G108" s="64" t="s">
        <v>33</v>
      </c>
      <c r="H108" s="67">
        <v>100.307</v>
      </c>
      <c r="I108" s="110"/>
      <c r="J108" s="111">
        <f>H108*I108</f>
        <v>0</v>
      </c>
      <c r="K108" s="67">
        <v>2.5999999999999998E-4</v>
      </c>
      <c r="L108" s="67">
        <f>H108*K108</f>
        <v>2.6079819999999997E-2</v>
      </c>
      <c r="M108" s="67"/>
      <c r="N108" s="67">
        <f>H108*M108</f>
        <v>0</v>
      </c>
      <c r="O108" s="68">
        <v>21</v>
      </c>
      <c r="P108" s="68">
        <f>J108*(O108/100)</f>
        <v>0</v>
      </c>
      <c r="Q108" s="68">
        <f>J108+P108</f>
        <v>0</v>
      </c>
      <c r="R108" s="9"/>
      <c r="S108" s="9"/>
      <c r="T108" s="1"/>
      <c r="U108" s="1"/>
      <c r="V108" s="1"/>
      <c r="W108" s="1"/>
      <c r="X108" s="1"/>
      <c r="Y108" s="1"/>
      <c r="Z108" s="1"/>
    </row>
    <row r="109" spans="1:26" ht="8.25" customHeight="1" outlineLevel="3" x14ac:dyDescent="0.25">
      <c r="A109" s="1"/>
      <c r="B109" s="5"/>
      <c r="C109" s="5"/>
      <c r="D109" s="5"/>
      <c r="E109" s="5"/>
      <c r="F109" s="5"/>
      <c r="G109" s="5"/>
      <c r="H109" s="5"/>
      <c r="I109" s="9"/>
      <c r="J109" s="9"/>
      <c r="K109" s="5"/>
      <c r="L109" s="5"/>
      <c r="M109" s="5"/>
      <c r="N109" s="5"/>
      <c r="O109" s="5"/>
      <c r="P109" s="9"/>
      <c r="Q109" s="9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outlineLevel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V5W+x0jTf2cZsP9T9mg5AmeGzA0caF8m/xdMmhaL8Fdo1+mvF5FLQMhn4qnJ4VTrZzfg0BiszXTkmagdU04Kaw==" saltValue="F9LyFSusOXESAV26DvWkKQ==" spinCount="100000" sheet="1" objects="1" scenarios="1"/>
  <pageMargins left="0.7" right="0.7" top="0.75" bottom="0.75" header="0" footer="0"/>
  <pageSetup orientation="landscape"/>
  <headerFooter>
    <oddFooter>&amp;LZámečna&amp;C&amp;P/&amp;R&amp;D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1" workbookViewId="0">
      <selection activeCell="R15" sqref="R15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SUBTOTAL(9,J8:J172)</f>
        <v>0</v>
      </c>
      <c r="K7" s="46"/>
      <c r="L7" s="17">
        <f>SUBTOTAL(9,L8:L172)</f>
        <v>5.4701809225</v>
      </c>
      <c r="M7" s="46"/>
      <c r="N7" s="17">
        <f>SUBTOTAL(9,N8:N172)</f>
        <v>4.5613581399999994</v>
      </c>
      <c r="O7" s="47"/>
      <c r="P7" s="16">
        <f t="shared" ref="P7:Q7" si="0">SUBTOTAL(9,P8:P172)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463</v>
      </c>
      <c r="B8" s="49">
        <v>2</v>
      </c>
      <c r="C8" s="50"/>
      <c r="D8" s="51" t="s">
        <v>25</v>
      </c>
      <c r="E8" s="51"/>
      <c r="F8" s="19" t="s">
        <v>464</v>
      </c>
      <c r="G8" s="51"/>
      <c r="H8" s="52"/>
      <c r="I8" s="106"/>
      <c r="J8" s="107">
        <f>SUBTOTAL(9,J9:J171)</f>
        <v>0</v>
      </c>
      <c r="K8" s="52"/>
      <c r="L8" s="53">
        <f>SUBTOTAL(9,L9:L171)</f>
        <v>5.4701809225</v>
      </c>
      <c r="M8" s="52"/>
      <c r="N8" s="53">
        <f>SUBTOTAL(9,N9:N171)</f>
        <v>4.5613581399999994</v>
      </c>
      <c r="O8" s="54"/>
      <c r="P8" s="20">
        <f t="shared" ref="P8:Q8" si="1">SUBTOTAL(9,P9:P171)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465</v>
      </c>
      <c r="B9" s="55">
        <v>3</v>
      </c>
      <c r="C9" s="56"/>
      <c r="D9" s="57" t="s">
        <v>28</v>
      </c>
      <c r="E9" s="57"/>
      <c r="F9" s="58" t="s">
        <v>144</v>
      </c>
      <c r="G9" s="57"/>
      <c r="H9" s="59"/>
      <c r="I9" s="108"/>
      <c r="J9" s="109">
        <f>SUBTOTAL(9,J10:J13)</f>
        <v>0</v>
      </c>
      <c r="K9" s="59"/>
      <c r="L9" s="21">
        <f>SUBTOTAL(9,L10:L13)</f>
        <v>0.8409791875</v>
      </c>
      <c r="M9" s="59"/>
      <c r="N9" s="21">
        <f>SUBTOTAL(9,N10:N13)</f>
        <v>0</v>
      </c>
      <c r="O9" s="60"/>
      <c r="P9" s="22">
        <f t="shared" ref="P9:Q9" si="2">SUBTOTAL(9,P10:P13)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11.25" customHeight="1" outlineLevel="3" x14ac:dyDescent="0.25">
      <c r="A10" s="61"/>
      <c r="B10" s="62"/>
      <c r="C10" s="63">
        <v>1</v>
      </c>
      <c r="D10" s="64" t="s">
        <v>30</v>
      </c>
      <c r="E10" s="65" t="s">
        <v>466</v>
      </c>
      <c r="F10" s="66" t="s">
        <v>467</v>
      </c>
      <c r="G10" s="64" t="s">
        <v>442</v>
      </c>
      <c r="H10" s="67">
        <v>0.44792500000000002</v>
      </c>
      <c r="I10" s="110"/>
      <c r="J10" s="111">
        <f>H10*I10</f>
        <v>0</v>
      </c>
      <c r="K10" s="67">
        <v>1.8774999999999999</v>
      </c>
      <c r="L10" s="67">
        <f>H10*K10</f>
        <v>0.8409791875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468</v>
      </c>
      <c r="G11" s="71"/>
      <c r="H11" s="74">
        <v>0.44792500000000002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8.25" customHeight="1" outlineLevel="3" x14ac:dyDescent="0.25">
      <c r="A13" s="1"/>
      <c r="B13" s="5"/>
      <c r="C13" s="5"/>
      <c r="D13" s="5"/>
      <c r="E13" s="5"/>
      <c r="F13" s="5"/>
      <c r="G13" s="5"/>
      <c r="H13" s="5"/>
      <c r="I13" s="116"/>
      <c r="J13" s="116"/>
      <c r="K13" s="5"/>
      <c r="L13" s="5"/>
      <c r="M13" s="5"/>
      <c r="N13" s="5"/>
      <c r="O13" s="5"/>
      <c r="P13" s="9"/>
      <c r="Q13" s="9"/>
      <c r="R13" s="1"/>
      <c r="S13" s="1"/>
      <c r="T13" s="1"/>
      <c r="U13" s="1"/>
      <c r="V13" s="1"/>
      <c r="W13" s="1"/>
      <c r="X13" s="1"/>
      <c r="Y13" s="1"/>
      <c r="Z13" s="1"/>
    </row>
    <row r="14" spans="1:26" ht="11.25" customHeight="1" outlineLevel="2" x14ac:dyDescent="0.25">
      <c r="A14" s="18" t="s">
        <v>469</v>
      </c>
      <c r="B14" s="55">
        <v>3</v>
      </c>
      <c r="C14" s="56"/>
      <c r="D14" s="57" t="s">
        <v>28</v>
      </c>
      <c r="E14" s="57"/>
      <c r="F14" s="58" t="s">
        <v>29</v>
      </c>
      <c r="G14" s="57"/>
      <c r="H14" s="59"/>
      <c r="I14" s="108"/>
      <c r="J14" s="109">
        <f>SUBTOTAL(9,J15:J32)</f>
        <v>0</v>
      </c>
      <c r="K14" s="59"/>
      <c r="L14" s="21">
        <f>SUBTOTAL(9,L15:L32)</f>
        <v>3.4105614000000002</v>
      </c>
      <c r="M14" s="59"/>
      <c r="N14" s="21">
        <f>SUBTOTAL(9,N15:N32)</f>
        <v>2.2680000000000003E-5</v>
      </c>
      <c r="O14" s="60"/>
      <c r="P14" s="22">
        <f t="shared" ref="P14:Q14" si="3">SUBTOTAL(9,P15:P32)</f>
        <v>0</v>
      </c>
      <c r="Q14" s="22">
        <f t="shared" si="3"/>
        <v>0</v>
      </c>
      <c r="R14" s="9"/>
      <c r="S14" s="9"/>
      <c r="T14" s="1"/>
      <c r="U14" s="1"/>
      <c r="V14" s="1"/>
      <c r="W14" s="1"/>
      <c r="X14" s="1"/>
      <c r="Y14" s="1"/>
      <c r="Z14" s="1"/>
    </row>
    <row r="15" spans="1:26" ht="22.5" customHeight="1" outlineLevel="3" x14ac:dyDescent="0.25">
      <c r="A15" s="61"/>
      <c r="B15" s="62"/>
      <c r="C15" s="63">
        <v>1</v>
      </c>
      <c r="D15" s="64" t="s">
        <v>30</v>
      </c>
      <c r="E15" s="65" t="s">
        <v>31</v>
      </c>
      <c r="F15" s="66" t="s">
        <v>32</v>
      </c>
      <c r="G15" s="64" t="s">
        <v>33</v>
      </c>
      <c r="H15" s="67">
        <v>47.25</v>
      </c>
      <c r="I15" s="110"/>
      <c r="J15" s="111">
        <f>H15*I15</f>
        <v>0</v>
      </c>
      <c r="K15" s="67">
        <v>2.1000000000000001E-2</v>
      </c>
      <c r="L15" s="67">
        <f>H15*K15</f>
        <v>0.99225000000000008</v>
      </c>
      <c r="M15" s="67"/>
      <c r="N15" s="67">
        <f>H15*M15</f>
        <v>0</v>
      </c>
      <c r="O15" s="68">
        <v>21</v>
      </c>
      <c r="P15" s="68">
        <f>J15*(O15/100)</f>
        <v>0</v>
      </c>
      <c r="Q15" s="68">
        <f>J15+P15</f>
        <v>0</v>
      </c>
      <c r="R15" s="9"/>
      <c r="S15" s="9"/>
      <c r="T15" s="1"/>
      <c r="U15" s="1"/>
      <c r="V15" s="1"/>
      <c r="W15" s="1"/>
      <c r="X15" s="1"/>
      <c r="Y15" s="1"/>
      <c r="Z15" s="1"/>
    </row>
    <row r="16" spans="1:26" ht="9.75" customHeight="1" outlineLevel="4" x14ac:dyDescent="0.25">
      <c r="A16" s="69"/>
      <c r="B16" s="70"/>
      <c r="C16" s="70"/>
      <c r="D16" s="71"/>
      <c r="E16" s="72" t="s">
        <v>34</v>
      </c>
      <c r="F16" s="73" t="s">
        <v>470</v>
      </c>
      <c r="G16" s="71"/>
      <c r="H16" s="74">
        <v>47.25</v>
      </c>
      <c r="I16" s="112"/>
      <c r="J16" s="113"/>
      <c r="K16" s="74"/>
      <c r="L16" s="74"/>
      <c r="M16" s="74"/>
      <c r="N16" s="74"/>
      <c r="O16" s="75"/>
      <c r="P16" s="75"/>
      <c r="Q16" s="75"/>
      <c r="R16" s="9"/>
      <c r="S16" s="1"/>
      <c r="T16" s="1"/>
      <c r="U16" s="1"/>
      <c r="V16" s="1"/>
      <c r="W16" s="1"/>
      <c r="X16" s="1"/>
      <c r="Y16" s="1"/>
      <c r="Z16" s="1"/>
    </row>
    <row r="17" spans="1:26" ht="7.5" customHeight="1" outlineLevel="4" x14ac:dyDescent="0.25">
      <c r="A17" s="9"/>
      <c r="B17" s="76"/>
      <c r="C17" s="77"/>
      <c r="D17" s="78"/>
      <c r="E17" s="79"/>
      <c r="F17" s="80"/>
      <c r="G17" s="78"/>
      <c r="H17" s="81"/>
      <c r="I17" s="114"/>
      <c r="J17" s="115"/>
      <c r="K17" s="83"/>
      <c r="L17" s="83"/>
      <c r="M17" s="83"/>
      <c r="N17" s="83"/>
      <c r="O17" s="82"/>
      <c r="P17" s="82"/>
      <c r="Q17" s="82"/>
      <c r="R17" s="9"/>
      <c r="S17" s="1"/>
      <c r="T17" s="1"/>
      <c r="U17" s="1"/>
      <c r="V17" s="1"/>
      <c r="W17" s="1"/>
      <c r="X17" s="1"/>
      <c r="Y17" s="1"/>
      <c r="Z17" s="1"/>
    </row>
    <row r="18" spans="1:26" ht="22.5" customHeight="1" outlineLevel="3" x14ac:dyDescent="0.25">
      <c r="A18" s="61"/>
      <c r="B18" s="62"/>
      <c r="C18" s="63">
        <v>2</v>
      </c>
      <c r="D18" s="64" t="s">
        <v>30</v>
      </c>
      <c r="E18" s="65" t="s">
        <v>36</v>
      </c>
      <c r="F18" s="66" t="s">
        <v>37</v>
      </c>
      <c r="G18" s="64" t="s">
        <v>33</v>
      </c>
      <c r="H18" s="67">
        <v>108.572</v>
      </c>
      <c r="I18" s="110"/>
      <c r="J18" s="111">
        <f>H18*I18</f>
        <v>0</v>
      </c>
      <c r="K18" s="67">
        <v>1.9699999999999999E-2</v>
      </c>
      <c r="L18" s="67">
        <f>H18*K18</f>
        <v>2.1388683999999998</v>
      </c>
      <c r="M18" s="67"/>
      <c r="N18" s="67">
        <f>H18*M18</f>
        <v>0</v>
      </c>
      <c r="O18" s="68">
        <v>21</v>
      </c>
      <c r="P18" s="68">
        <f>J18*(O18/100)</f>
        <v>0</v>
      </c>
      <c r="Q18" s="68">
        <f>J18+P18</f>
        <v>0</v>
      </c>
      <c r="R18" s="9"/>
      <c r="S18" s="9"/>
      <c r="T18" s="1"/>
      <c r="U18" s="1"/>
      <c r="V18" s="1"/>
      <c r="W18" s="1"/>
      <c r="X18" s="1"/>
      <c r="Y18" s="1"/>
      <c r="Z18" s="1"/>
    </row>
    <row r="19" spans="1:26" ht="9.75" customHeight="1" outlineLevel="4" x14ac:dyDescent="0.25">
      <c r="A19" s="69"/>
      <c r="B19" s="70"/>
      <c r="C19" s="70"/>
      <c r="D19" s="71"/>
      <c r="E19" s="72" t="s">
        <v>34</v>
      </c>
      <c r="F19" s="73" t="s">
        <v>471</v>
      </c>
      <c r="G19" s="71"/>
      <c r="H19" s="74">
        <v>108.572</v>
      </c>
      <c r="I19" s="112"/>
      <c r="J19" s="113"/>
      <c r="K19" s="74"/>
      <c r="L19" s="74"/>
      <c r="M19" s="74"/>
      <c r="N19" s="74"/>
      <c r="O19" s="75"/>
      <c r="P19" s="75"/>
      <c r="Q19" s="75"/>
      <c r="R19" s="9"/>
      <c r="S19" s="1"/>
      <c r="T19" s="1"/>
      <c r="U19" s="1"/>
      <c r="V19" s="1"/>
      <c r="W19" s="1"/>
      <c r="X19" s="1"/>
      <c r="Y19" s="1"/>
      <c r="Z19" s="1"/>
    </row>
    <row r="20" spans="1:26" ht="7.5" customHeight="1" outlineLevel="4" x14ac:dyDescent="0.25">
      <c r="A20" s="9"/>
      <c r="B20" s="76"/>
      <c r="C20" s="77"/>
      <c r="D20" s="78"/>
      <c r="E20" s="79"/>
      <c r="F20" s="80"/>
      <c r="G20" s="78"/>
      <c r="H20" s="81"/>
      <c r="I20" s="114"/>
      <c r="J20" s="115"/>
      <c r="K20" s="83"/>
      <c r="L20" s="83"/>
      <c r="M20" s="83"/>
      <c r="N20" s="83"/>
      <c r="O20" s="82"/>
      <c r="P20" s="82"/>
      <c r="Q20" s="82"/>
      <c r="R20" s="9"/>
      <c r="S20" s="1"/>
      <c r="T20" s="1"/>
      <c r="U20" s="1"/>
      <c r="V20" s="1"/>
      <c r="W20" s="1"/>
      <c r="X20" s="1"/>
      <c r="Y20" s="1"/>
      <c r="Z20" s="1"/>
    </row>
    <row r="21" spans="1:26" ht="11.25" customHeight="1" outlineLevel="3" x14ac:dyDescent="0.25">
      <c r="A21" s="61"/>
      <c r="B21" s="62"/>
      <c r="C21" s="63">
        <v>3</v>
      </c>
      <c r="D21" s="64" t="s">
        <v>30</v>
      </c>
      <c r="E21" s="65" t="s">
        <v>472</v>
      </c>
      <c r="F21" s="66" t="s">
        <v>473</v>
      </c>
      <c r="G21" s="64" t="s">
        <v>151</v>
      </c>
      <c r="H21" s="67">
        <v>2</v>
      </c>
      <c r="I21" s="110"/>
      <c r="J21" s="111">
        <f>H21*I21</f>
        <v>0</v>
      </c>
      <c r="K21" s="67">
        <v>4.1500000000000002E-2</v>
      </c>
      <c r="L21" s="67">
        <f>H21*K21</f>
        <v>8.3000000000000004E-2</v>
      </c>
      <c r="M21" s="67"/>
      <c r="N21" s="67">
        <f>H21*M21</f>
        <v>0</v>
      </c>
      <c r="O21" s="68">
        <v>21</v>
      </c>
      <c r="P21" s="68">
        <f>J21*(O21/100)</f>
        <v>0</v>
      </c>
      <c r="Q21" s="68">
        <f>J21+P21</f>
        <v>0</v>
      </c>
      <c r="R21" s="9"/>
      <c r="S21" s="9"/>
      <c r="T21" s="1"/>
      <c r="U21" s="1"/>
      <c r="V21" s="1"/>
      <c r="W21" s="1"/>
      <c r="X21" s="1"/>
      <c r="Y21" s="1"/>
      <c r="Z21" s="1"/>
    </row>
    <row r="22" spans="1:26" ht="9.75" customHeight="1" outlineLevel="4" x14ac:dyDescent="0.25">
      <c r="A22" s="69"/>
      <c r="B22" s="70"/>
      <c r="C22" s="70"/>
      <c r="D22" s="71"/>
      <c r="E22" s="72" t="s">
        <v>34</v>
      </c>
      <c r="F22" s="73" t="s">
        <v>474</v>
      </c>
      <c r="G22" s="71"/>
      <c r="H22" s="74">
        <v>2</v>
      </c>
      <c r="I22" s="112"/>
      <c r="J22" s="113"/>
      <c r="K22" s="74"/>
      <c r="L22" s="74"/>
      <c r="M22" s="74"/>
      <c r="N22" s="74"/>
      <c r="O22" s="75"/>
      <c r="P22" s="75"/>
      <c r="Q22" s="75"/>
      <c r="R22" s="9"/>
      <c r="S22" s="1"/>
      <c r="T22" s="1"/>
      <c r="U22" s="1"/>
      <c r="V22" s="1"/>
      <c r="W22" s="1"/>
      <c r="X22" s="1"/>
      <c r="Y22" s="1"/>
      <c r="Z22" s="1"/>
    </row>
    <row r="23" spans="1:26" ht="7.5" customHeight="1" outlineLevel="4" x14ac:dyDescent="0.25">
      <c r="A23" s="9"/>
      <c r="B23" s="76"/>
      <c r="C23" s="77"/>
      <c r="D23" s="78"/>
      <c r="E23" s="79"/>
      <c r="F23" s="80"/>
      <c r="G23" s="78"/>
      <c r="H23" s="81"/>
      <c r="I23" s="114"/>
      <c r="J23" s="115"/>
      <c r="K23" s="83"/>
      <c r="L23" s="83"/>
      <c r="M23" s="83"/>
      <c r="N23" s="83"/>
      <c r="O23" s="82"/>
      <c r="P23" s="82"/>
      <c r="Q23" s="82"/>
      <c r="R23" s="9"/>
      <c r="S23" s="1"/>
      <c r="T23" s="1"/>
      <c r="U23" s="1"/>
      <c r="V23" s="1"/>
      <c r="W23" s="1"/>
      <c r="X23" s="1"/>
      <c r="Y23" s="1"/>
      <c r="Z23" s="1"/>
    </row>
    <row r="24" spans="1:26" ht="11.25" customHeight="1" outlineLevel="3" x14ac:dyDescent="0.25">
      <c r="A24" s="61"/>
      <c r="B24" s="62"/>
      <c r="C24" s="63">
        <v>4</v>
      </c>
      <c r="D24" s="64" t="s">
        <v>30</v>
      </c>
      <c r="E24" s="65" t="s">
        <v>430</v>
      </c>
      <c r="F24" s="66" t="s">
        <v>431</v>
      </c>
      <c r="G24" s="64" t="s">
        <v>33</v>
      </c>
      <c r="H24" s="67">
        <v>5.85</v>
      </c>
      <c r="I24" s="110"/>
      <c r="J24" s="111">
        <f>H24*I24</f>
        <v>0</v>
      </c>
      <c r="K24" s="67">
        <v>3.3579999999999999E-2</v>
      </c>
      <c r="L24" s="67">
        <f>H24*K24</f>
        <v>0.19644299999999998</v>
      </c>
      <c r="M24" s="67"/>
      <c r="N24" s="67">
        <f>H24*M24</f>
        <v>0</v>
      </c>
      <c r="O24" s="68">
        <v>21</v>
      </c>
      <c r="P24" s="68">
        <f>J24*(O24/100)</f>
        <v>0</v>
      </c>
      <c r="Q24" s="68">
        <f>J24+P24</f>
        <v>0</v>
      </c>
      <c r="R24" s="9"/>
      <c r="S24" s="9"/>
      <c r="T24" s="1"/>
      <c r="U24" s="1"/>
      <c r="V24" s="1"/>
      <c r="W24" s="1"/>
      <c r="X24" s="1"/>
      <c r="Y24" s="1"/>
      <c r="Z24" s="1"/>
    </row>
    <row r="25" spans="1:26" ht="9.75" customHeight="1" outlineLevel="4" x14ac:dyDescent="0.25">
      <c r="A25" s="69"/>
      <c r="B25" s="70"/>
      <c r="C25" s="70"/>
      <c r="D25" s="71"/>
      <c r="E25" s="72" t="s">
        <v>34</v>
      </c>
      <c r="F25" s="73" t="s">
        <v>475</v>
      </c>
      <c r="G25" s="71"/>
      <c r="H25" s="74">
        <v>2.6</v>
      </c>
      <c r="I25" s="112"/>
      <c r="J25" s="113"/>
      <c r="K25" s="74"/>
      <c r="L25" s="74"/>
      <c r="M25" s="74"/>
      <c r="N25" s="74"/>
      <c r="O25" s="75"/>
      <c r="P25" s="75"/>
      <c r="Q25" s="75"/>
      <c r="R25" s="9"/>
      <c r="S25" s="1"/>
      <c r="T25" s="1"/>
      <c r="U25" s="1"/>
      <c r="V25" s="1"/>
      <c r="W25" s="1"/>
      <c r="X25" s="1"/>
      <c r="Y25" s="1"/>
      <c r="Z25" s="1"/>
    </row>
    <row r="26" spans="1:26" ht="9.75" customHeight="1" outlineLevel="4" x14ac:dyDescent="0.25">
      <c r="A26" s="69"/>
      <c r="B26" s="70"/>
      <c r="C26" s="70"/>
      <c r="D26" s="71"/>
      <c r="E26" s="72"/>
      <c r="F26" s="73" t="s">
        <v>476</v>
      </c>
      <c r="G26" s="71"/>
      <c r="H26" s="74">
        <v>3.25</v>
      </c>
      <c r="I26" s="112"/>
      <c r="J26" s="113"/>
      <c r="K26" s="74"/>
      <c r="L26" s="74"/>
      <c r="M26" s="74"/>
      <c r="N26" s="74"/>
      <c r="O26" s="75"/>
      <c r="P26" s="75"/>
      <c r="Q26" s="75"/>
      <c r="R26" s="9"/>
      <c r="S26" s="1"/>
      <c r="T26" s="1"/>
      <c r="U26" s="1"/>
      <c r="V26" s="1"/>
      <c r="W26" s="1"/>
      <c r="X26" s="1"/>
      <c r="Y26" s="1"/>
      <c r="Z26" s="1"/>
    </row>
    <row r="27" spans="1:26" ht="7.5" customHeight="1" outlineLevel="4" x14ac:dyDescent="0.25">
      <c r="A27" s="9"/>
      <c r="B27" s="76"/>
      <c r="C27" s="77"/>
      <c r="D27" s="78"/>
      <c r="E27" s="79"/>
      <c r="F27" s="80"/>
      <c r="G27" s="78"/>
      <c r="H27" s="81"/>
      <c r="I27" s="114"/>
      <c r="J27" s="115"/>
      <c r="K27" s="83"/>
      <c r="L27" s="83"/>
      <c r="M27" s="83"/>
      <c r="N27" s="83"/>
      <c r="O27" s="82"/>
      <c r="P27" s="82"/>
      <c r="Q27" s="82"/>
      <c r="R27" s="9"/>
      <c r="S27" s="1"/>
      <c r="T27" s="1"/>
      <c r="U27" s="1"/>
      <c r="V27" s="1"/>
      <c r="W27" s="1"/>
      <c r="X27" s="1"/>
      <c r="Y27" s="1"/>
      <c r="Z27" s="1"/>
    </row>
    <row r="28" spans="1:26" ht="11.25" customHeight="1" outlineLevel="3" x14ac:dyDescent="0.25">
      <c r="A28" s="61"/>
      <c r="B28" s="62"/>
      <c r="C28" s="63">
        <v>5</v>
      </c>
      <c r="D28" s="64" t="s">
        <v>30</v>
      </c>
      <c r="E28" s="65" t="s">
        <v>39</v>
      </c>
      <c r="F28" s="66" t="s">
        <v>40</v>
      </c>
      <c r="G28" s="64" t="s">
        <v>33</v>
      </c>
      <c r="H28" s="67">
        <v>2.2680000000000002</v>
      </c>
      <c r="I28" s="110"/>
      <c r="J28" s="111">
        <f>H28*I28</f>
        <v>0</v>
      </c>
      <c r="K28" s="67"/>
      <c r="L28" s="67">
        <f>H28*K28</f>
        <v>0</v>
      </c>
      <c r="M28" s="67">
        <v>1.0000000000000001E-5</v>
      </c>
      <c r="N28" s="67">
        <f>H28*M28</f>
        <v>2.2680000000000003E-5</v>
      </c>
      <c r="O28" s="68">
        <v>21</v>
      </c>
      <c r="P28" s="68">
        <f>J28*(O28/100)</f>
        <v>0</v>
      </c>
      <c r="Q28" s="68">
        <f>J28+P28</f>
        <v>0</v>
      </c>
      <c r="R28" s="9"/>
      <c r="S28" s="9"/>
      <c r="T28" s="1"/>
      <c r="U28" s="1"/>
      <c r="V28" s="1"/>
      <c r="W28" s="1"/>
      <c r="X28" s="1"/>
      <c r="Y28" s="1"/>
      <c r="Z28" s="1"/>
    </row>
    <row r="29" spans="1:26" ht="9.75" customHeight="1" outlineLevel="4" x14ac:dyDescent="0.25">
      <c r="A29" s="69"/>
      <c r="B29" s="70"/>
      <c r="C29" s="70"/>
      <c r="D29" s="71"/>
      <c r="E29" s="72" t="s">
        <v>34</v>
      </c>
      <c r="F29" s="73" t="s">
        <v>41</v>
      </c>
      <c r="G29" s="71"/>
      <c r="H29" s="74">
        <v>1.89</v>
      </c>
      <c r="I29" s="112"/>
      <c r="J29" s="113"/>
      <c r="K29" s="74"/>
      <c r="L29" s="74"/>
      <c r="M29" s="74"/>
      <c r="N29" s="74"/>
      <c r="O29" s="75"/>
      <c r="P29" s="75"/>
      <c r="Q29" s="75"/>
      <c r="R29" s="9"/>
      <c r="S29" s="1"/>
      <c r="T29" s="1"/>
      <c r="U29" s="1"/>
      <c r="V29" s="1"/>
      <c r="W29" s="1"/>
      <c r="X29" s="1"/>
      <c r="Y29" s="1"/>
      <c r="Z29" s="1"/>
    </row>
    <row r="30" spans="1:26" ht="9.75" customHeight="1" outlineLevel="4" x14ac:dyDescent="0.25">
      <c r="A30" s="69"/>
      <c r="B30" s="70"/>
      <c r="C30" s="70"/>
      <c r="D30" s="71"/>
      <c r="E30" s="72"/>
      <c r="F30" s="73" t="s">
        <v>477</v>
      </c>
      <c r="G30" s="71"/>
      <c r="H30" s="74">
        <v>0.378</v>
      </c>
      <c r="I30" s="112"/>
      <c r="J30" s="113"/>
      <c r="K30" s="74"/>
      <c r="L30" s="74"/>
      <c r="M30" s="74"/>
      <c r="N30" s="74"/>
      <c r="O30" s="75"/>
      <c r="P30" s="75"/>
      <c r="Q30" s="75"/>
      <c r="R30" s="9"/>
      <c r="S30" s="1"/>
      <c r="T30" s="1"/>
      <c r="U30" s="1"/>
      <c r="V30" s="1"/>
      <c r="W30" s="1"/>
      <c r="X30" s="1"/>
      <c r="Y30" s="1"/>
      <c r="Z30" s="1"/>
    </row>
    <row r="31" spans="1:26" ht="7.5" customHeight="1" outlineLevel="4" x14ac:dyDescent="0.25">
      <c r="A31" s="9"/>
      <c r="B31" s="76"/>
      <c r="C31" s="77"/>
      <c r="D31" s="78"/>
      <c r="E31" s="79"/>
      <c r="F31" s="80"/>
      <c r="G31" s="78"/>
      <c r="H31" s="81"/>
      <c r="I31" s="114"/>
      <c r="J31" s="115"/>
      <c r="K31" s="83"/>
      <c r="L31" s="83"/>
      <c r="M31" s="83"/>
      <c r="N31" s="83"/>
      <c r="O31" s="82"/>
      <c r="P31" s="82"/>
      <c r="Q31" s="82"/>
      <c r="R31" s="9"/>
      <c r="S31" s="1"/>
      <c r="T31" s="1"/>
      <c r="U31" s="1"/>
      <c r="V31" s="1"/>
      <c r="W31" s="1"/>
      <c r="X31" s="1"/>
      <c r="Y31" s="1"/>
      <c r="Z31" s="1"/>
    </row>
    <row r="32" spans="1:26" ht="8.25" customHeight="1" outlineLevel="3" x14ac:dyDescent="0.25">
      <c r="A32" s="1"/>
      <c r="B32" s="5"/>
      <c r="C32" s="5"/>
      <c r="D32" s="5"/>
      <c r="E32" s="5"/>
      <c r="F32" s="5"/>
      <c r="G32" s="5"/>
      <c r="H32" s="5"/>
      <c r="I32" s="116"/>
      <c r="J32" s="116"/>
      <c r="K32" s="5"/>
      <c r="L32" s="5"/>
      <c r="M32" s="5"/>
      <c r="N32" s="5"/>
      <c r="O32" s="5"/>
      <c r="P32" s="9"/>
      <c r="Q32" s="9"/>
      <c r="R32" s="1"/>
      <c r="S32" s="1"/>
      <c r="T32" s="1"/>
      <c r="U32" s="1"/>
      <c r="V32" s="1"/>
      <c r="W32" s="1"/>
      <c r="X32" s="1"/>
      <c r="Y32" s="1"/>
      <c r="Z32" s="1"/>
    </row>
    <row r="33" spans="1:26" ht="11.25" customHeight="1" outlineLevel="2" x14ac:dyDescent="0.25">
      <c r="A33" s="18" t="s">
        <v>478</v>
      </c>
      <c r="B33" s="55">
        <v>3</v>
      </c>
      <c r="C33" s="56"/>
      <c r="D33" s="57" t="s">
        <v>28</v>
      </c>
      <c r="E33" s="57"/>
      <c r="F33" s="58" t="s">
        <v>45</v>
      </c>
      <c r="G33" s="57"/>
      <c r="H33" s="59"/>
      <c r="I33" s="108"/>
      <c r="J33" s="109">
        <f>SUBTOTAL(9,J34:J60)</f>
        <v>0</v>
      </c>
      <c r="K33" s="59"/>
      <c r="L33" s="21">
        <f>SUBTOTAL(9,L34:L60)</f>
        <v>8.0324999999999997E-3</v>
      </c>
      <c r="M33" s="59"/>
      <c r="N33" s="21">
        <f>SUBTOTAL(9,N34:N60)</f>
        <v>4.5059899999999997</v>
      </c>
      <c r="O33" s="60"/>
      <c r="P33" s="22">
        <f t="shared" ref="P33:Q33" si="4">SUBTOTAL(9,P34:P60)</f>
        <v>0</v>
      </c>
      <c r="Q33" s="22">
        <f t="shared" si="4"/>
        <v>0</v>
      </c>
      <c r="R33" s="9"/>
      <c r="S33" s="9"/>
      <c r="T33" s="1"/>
      <c r="U33" s="1"/>
      <c r="V33" s="1"/>
      <c r="W33" s="1"/>
      <c r="X33" s="1"/>
      <c r="Y33" s="1"/>
      <c r="Z33" s="1"/>
    </row>
    <row r="34" spans="1:26" ht="11.25" customHeight="1" outlineLevel="3" x14ac:dyDescent="0.25">
      <c r="A34" s="61"/>
      <c r="B34" s="62"/>
      <c r="C34" s="63">
        <v>1</v>
      </c>
      <c r="D34" s="64" t="s">
        <v>30</v>
      </c>
      <c r="E34" s="65" t="s">
        <v>46</v>
      </c>
      <c r="F34" s="66" t="s">
        <v>47</v>
      </c>
      <c r="G34" s="64" t="s">
        <v>48</v>
      </c>
      <c r="H34" s="67">
        <v>20</v>
      </c>
      <c r="I34" s="110"/>
      <c r="J34" s="111">
        <f>H34*I34</f>
        <v>0</v>
      </c>
      <c r="K34" s="67"/>
      <c r="L34" s="67">
        <f>H34*K34</f>
        <v>0</v>
      </c>
      <c r="M34" s="67"/>
      <c r="N34" s="67">
        <f>H34*M34</f>
        <v>0</v>
      </c>
      <c r="O34" s="68">
        <v>21</v>
      </c>
      <c r="P34" s="68">
        <f>J34*(O34/100)</f>
        <v>0</v>
      </c>
      <c r="Q34" s="68">
        <f>J34+P34</f>
        <v>0</v>
      </c>
      <c r="R34" s="9"/>
      <c r="S34" s="9"/>
      <c r="T34" s="1"/>
      <c r="U34" s="1"/>
      <c r="V34" s="1"/>
      <c r="W34" s="1"/>
      <c r="X34" s="1"/>
      <c r="Y34" s="1"/>
      <c r="Z34" s="1"/>
    </row>
    <row r="35" spans="1:26" ht="9.75" customHeight="1" outlineLevel="4" x14ac:dyDescent="0.25">
      <c r="A35" s="69"/>
      <c r="B35" s="70"/>
      <c r="C35" s="70"/>
      <c r="D35" s="71"/>
      <c r="E35" s="72" t="s">
        <v>34</v>
      </c>
      <c r="F35" s="73" t="s">
        <v>479</v>
      </c>
      <c r="G35" s="71"/>
      <c r="H35" s="74">
        <v>20</v>
      </c>
      <c r="I35" s="112"/>
      <c r="J35" s="113"/>
      <c r="K35" s="74"/>
      <c r="L35" s="74"/>
      <c r="M35" s="74"/>
      <c r="N35" s="74"/>
      <c r="O35" s="75"/>
      <c r="P35" s="75"/>
      <c r="Q35" s="75"/>
      <c r="R35" s="9"/>
      <c r="S35" s="1"/>
      <c r="T35" s="1"/>
      <c r="U35" s="1"/>
      <c r="V35" s="1"/>
      <c r="W35" s="1"/>
      <c r="X35" s="1"/>
      <c r="Y35" s="1"/>
      <c r="Z35" s="1"/>
    </row>
    <row r="36" spans="1:26" ht="7.5" customHeight="1" outlineLevel="4" x14ac:dyDescent="0.25">
      <c r="A36" s="9"/>
      <c r="B36" s="76"/>
      <c r="C36" s="77"/>
      <c r="D36" s="78"/>
      <c r="E36" s="79"/>
      <c r="F36" s="80"/>
      <c r="G36" s="78"/>
      <c r="H36" s="81"/>
      <c r="I36" s="114"/>
      <c r="J36" s="115"/>
      <c r="K36" s="83"/>
      <c r="L36" s="83"/>
      <c r="M36" s="83"/>
      <c r="N36" s="83"/>
      <c r="O36" s="82"/>
      <c r="P36" s="82"/>
      <c r="Q36" s="82"/>
      <c r="R36" s="9"/>
      <c r="S36" s="1"/>
      <c r="T36" s="1"/>
      <c r="U36" s="1"/>
      <c r="V36" s="1"/>
      <c r="W36" s="1"/>
      <c r="X36" s="1"/>
      <c r="Y36" s="1"/>
      <c r="Z36" s="1"/>
    </row>
    <row r="37" spans="1:26" ht="11.25" customHeight="1" outlineLevel="3" x14ac:dyDescent="0.25">
      <c r="A37" s="61"/>
      <c r="B37" s="62"/>
      <c r="C37" s="63">
        <v>2</v>
      </c>
      <c r="D37" s="64" t="s">
        <v>30</v>
      </c>
      <c r="E37" s="65" t="s">
        <v>50</v>
      </c>
      <c r="F37" s="66" t="s">
        <v>51</v>
      </c>
      <c r="G37" s="64" t="s">
        <v>48</v>
      </c>
      <c r="H37" s="67">
        <v>8</v>
      </c>
      <c r="I37" s="110"/>
      <c r="J37" s="111">
        <f>H37*I37</f>
        <v>0</v>
      </c>
      <c r="K37" s="67"/>
      <c r="L37" s="67">
        <f>H37*K37</f>
        <v>0</v>
      </c>
      <c r="M37" s="67"/>
      <c r="N37" s="67">
        <f>H37*M37</f>
        <v>0</v>
      </c>
      <c r="O37" s="68">
        <v>21</v>
      </c>
      <c r="P37" s="68">
        <f>J37*(O37/100)</f>
        <v>0</v>
      </c>
      <c r="Q37" s="68">
        <f>J37+P37</f>
        <v>0</v>
      </c>
      <c r="R37" s="9"/>
      <c r="S37" s="9"/>
      <c r="T37" s="1"/>
      <c r="U37" s="1"/>
      <c r="V37" s="1"/>
      <c r="W37" s="1"/>
      <c r="X37" s="1"/>
      <c r="Y37" s="1"/>
      <c r="Z37" s="1"/>
    </row>
    <row r="38" spans="1:26" ht="9.75" customHeight="1" outlineLevel="4" x14ac:dyDescent="0.25">
      <c r="A38" s="69"/>
      <c r="B38" s="70"/>
      <c r="C38" s="70"/>
      <c r="D38" s="71"/>
      <c r="E38" s="72" t="s">
        <v>34</v>
      </c>
      <c r="F38" s="73" t="s">
        <v>436</v>
      </c>
      <c r="G38" s="71"/>
      <c r="H38" s="74">
        <v>8</v>
      </c>
      <c r="I38" s="112"/>
      <c r="J38" s="113"/>
      <c r="K38" s="74"/>
      <c r="L38" s="74"/>
      <c r="M38" s="74"/>
      <c r="N38" s="74"/>
      <c r="O38" s="75"/>
      <c r="P38" s="75"/>
      <c r="Q38" s="75"/>
      <c r="R38" s="9"/>
      <c r="S38" s="1"/>
      <c r="T38" s="1"/>
      <c r="U38" s="1"/>
      <c r="V38" s="1"/>
      <c r="W38" s="1"/>
      <c r="X38" s="1"/>
      <c r="Y38" s="1"/>
      <c r="Z38" s="1"/>
    </row>
    <row r="39" spans="1:26" ht="7.5" customHeight="1" outlineLevel="4" x14ac:dyDescent="0.25">
      <c r="A39" s="9"/>
      <c r="B39" s="76"/>
      <c r="C39" s="77"/>
      <c r="D39" s="78"/>
      <c r="E39" s="79"/>
      <c r="F39" s="80"/>
      <c r="G39" s="78"/>
      <c r="H39" s="81"/>
      <c r="I39" s="114"/>
      <c r="J39" s="115"/>
      <c r="K39" s="83"/>
      <c r="L39" s="83"/>
      <c r="M39" s="83"/>
      <c r="N39" s="83"/>
      <c r="O39" s="82"/>
      <c r="P39" s="82"/>
      <c r="Q39" s="82"/>
      <c r="R39" s="9"/>
      <c r="S39" s="1"/>
      <c r="T39" s="1"/>
      <c r="U39" s="1"/>
      <c r="V39" s="1"/>
      <c r="W39" s="1"/>
      <c r="X39" s="1"/>
      <c r="Y39" s="1"/>
      <c r="Z39" s="1"/>
    </row>
    <row r="40" spans="1:26" ht="11.25" customHeight="1" outlineLevel="3" x14ac:dyDescent="0.25">
      <c r="A40" s="61"/>
      <c r="B40" s="62"/>
      <c r="C40" s="63">
        <v>3</v>
      </c>
      <c r="D40" s="64" t="s">
        <v>30</v>
      </c>
      <c r="E40" s="65" t="s">
        <v>158</v>
      </c>
      <c r="F40" s="66" t="s">
        <v>159</v>
      </c>
      <c r="G40" s="64" t="s">
        <v>33</v>
      </c>
      <c r="H40" s="67">
        <v>2.52</v>
      </c>
      <c r="I40" s="110"/>
      <c r="J40" s="111">
        <f>H40*I40</f>
        <v>0</v>
      </c>
      <c r="K40" s="67"/>
      <c r="L40" s="67">
        <f>H40*K40</f>
        <v>0</v>
      </c>
      <c r="M40" s="67">
        <v>4.1000000000000002E-2</v>
      </c>
      <c r="N40" s="67">
        <f>H40*M40</f>
        <v>0.10332000000000001</v>
      </c>
      <c r="O40" s="68">
        <v>21</v>
      </c>
      <c r="P40" s="68">
        <f>J40*(O40/100)</f>
        <v>0</v>
      </c>
      <c r="Q40" s="68">
        <f>J40+P40</f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9.75" customHeight="1" outlineLevel="4" x14ac:dyDescent="0.25">
      <c r="A41" s="69"/>
      <c r="B41" s="70"/>
      <c r="C41" s="70"/>
      <c r="D41" s="71"/>
      <c r="E41" s="72" t="s">
        <v>34</v>
      </c>
      <c r="F41" s="73" t="s">
        <v>480</v>
      </c>
      <c r="G41" s="71"/>
      <c r="H41" s="74">
        <v>2.52</v>
      </c>
      <c r="I41" s="112"/>
      <c r="J41" s="113"/>
      <c r="K41" s="74"/>
      <c r="L41" s="74"/>
      <c r="M41" s="74"/>
      <c r="N41" s="74"/>
      <c r="O41" s="75"/>
      <c r="P41" s="75"/>
      <c r="Q41" s="75"/>
      <c r="R41" s="9"/>
      <c r="S41" s="1"/>
      <c r="T41" s="1"/>
      <c r="U41" s="1"/>
      <c r="V41" s="1"/>
      <c r="W41" s="1"/>
      <c r="X41" s="1"/>
      <c r="Y41" s="1"/>
      <c r="Z41" s="1"/>
    </row>
    <row r="42" spans="1:26" ht="7.5" customHeight="1" outlineLevel="4" x14ac:dyDescent="0.25">
      <c r="A42" s="9"/>
      <c r="B42" s="76"/>
      <c r="C42" s="77"/>
      <c r="D42" s="78"/>
      <c r="E42" s="79"/>
      <c r="F42" s="80"/>
      <c r="G42" s="78"/>
      <c r="H42" s="81"/>
      <c r="I42" s="114"/>
      <c r="J42" s="115"/>
      <c r="K42" s="83"/>
      <c r="L42" s="83"/>
      <c r="M42" s="83"/>
      <c r="N42" s="83"/>
      <c r="O42" s="82"/>
      <c r="P42" s="82"/>
      <c r="Q42" s="82"/>
      <c r="R42" s="9"/>
      <c r="S42" s="1"/>
      <c r="T42" s="1"/>
      <c r="U42" s="1"/>
      <c r="V42" s="1"/>
      <c r="W42" s="1"/>
      <c r="X42" s="1"/>
      <c r="Y42" s="1"/>
      <c r="Z42" s="1"/>
    </row>
    <row r="43" spans="1:26" ht="11.25" customHeight="1" outlineLevel="3" x14ac:dyDescent="0.25">
      <c r="A43" s="61"/>
      <c r="B43" s="62"/>
      <c r="C43" s="63">
        <v>4</v>
      </c>
      <c r="D43" s="64" t="s">
        <v>30</v>
      </c>
      <c r="E43" s="65" t="s">
        <v>437</v>
      </c>
      <c r="F43" s="66" t="s">
        <v>438</v>
      </c>
      <c r="G43" s="64" t="s">
        <v>33</v>
      </c>
      <c r="H43" s="67">
        <v>3.1500000000000004</v>
      </c>
      <c r="I43" s="110"/>
      <c r="J43" s="111">
        <f>H43*I43</f>
        <v>0</v>
      </c>
      <c r="K43" s="67"/>
      <c r="L43" s="67">
        <f>H43*K43</f>
        <v>0</v>
      </c>
      <c r="M43" s="67">
        <v>6.3E-2</v>
      </c>
      <c r="N43" s="67">
        <f>H43*M43</f>
        <v>0.19845000000000002</v>
      </c>
      <c r="O43" s="68">
        <v>21</v>
      </c>
      <c r="P43" s="68">
        <f>J43*(O43/100)</f>
        <v>0</v>
      </c>
      <c r="Q43" s="68">
        <f>J43+P43</f>
        <v>0</v>
      </c>
      <c r="R43" s="9"/>
      <c r="S43" s="9"/>
      <c r="T43" s="1"/>
      <c r="U43" s="1"/>
      <c r="V43" s="1"/>
      <c r="W43" s="1"/>
      <c r="X43" s="1"/>
      <c r="Y43" s="1"/>
      <c r="Z43" s="1"/>
    </row>
    <row r="44" spans="1:26" ht="9.75" customHeight="1" outlineLevel="4" x14ac:dyDescent="0.25">
      <c r="A44" s="69"/>
      <c r="B44" s="70"/>
      <c r="C44" s="70"/>
      <c r="D44" s="71"/>
      <c r="E44" s="72" t="s">
        <v>34</v>
      </c>
      <c r="F44" s="73" t="s">
        <v>439</v>
      </c>
      <c r="G44" s="71"/>
      <c r="H44" s="74">
        <v>3.1500000000000004</v>
      </c>
      <c r="I44" s="112"/>
      <c r="J44" s="113"/>
      <c r="K44" s="74"/>
      <c r="L44" s="74"/>
      <c r="M44" s="74"/>
      <c r="N44" s="74"/>
      <c r="O44" s="75"/>
      <c r="P44" s="75"/>
      <c r="Q44" s="75"/>
      <c r="R44" s="9"/>
      <c r="S44" s="1"/>
      <c r="T44" s="1"/>
      <c r="U44" s="1"/>
      <c r="V44" s="1"/>
      <c r="W44" s="1"/>
      <c r="X44" s="1"/>
      <c r="Y44" s="1"/>
      <c r="Z44" s="1"/>
    </row>
    <row r="45" spans="1:26" ht="7.5" customHeight="1" outlineLevel="4" x14ac:dyDescent="0.25">
      <c r="A45" s="9"/>
      <c r="B45" s="76"/>
      <c r="C45" s="77"/>
      <c r="D45" s="78"/>
      <c r="E45" s="79"/>
      <c r="F45" s="80"/>
      <c r="G45" s="78"/>
      <c r="H45" s="81"/>
      <c r="I45" s="114"/>
      <c r="J45" s="115"/>
      <c r="K45" s="83"/>
      <c r="L45" s="83"/>
      <c r="M45" s="83"/>
      <c r="N45" s="83"/>
      <c r="O45" s="82"/>
      <c r="P45" s="82"/>
      <c r="Q45" s="82"/>
      <c r="R45" s="9"/>
      <c r="S45" s="1"/>
      <c r="T45" s="1"/>
      <c r="U45" s="1"/>
      <c r="V45" s="1"/>
      <c r="W45" s="1"/>
      <c r="X45" s="1"/>
      <c r="Y45" s="1"/>
      <c r="Z45" s="1"/>
    </row>
    <row r="46" spans="1:26" ht="11.25" customHeight="1" outlineLevel="3" x14ac:dyDescent="0.25">
      <c r="A46" s="61"/>
      <c r="B46" s="62"/>
      <c r="C46" s="63">
        <v>5</v>
      </c>
      <c r="D46" s="64" t="s">
        <v>30</v>
      </c>
      <c r="E46" s="65" t="s">
        <v>481</v>
      </c>
      <c r="F46" s="66" t="s">
        <v>482</v>
      </c>
      <c r="G46" s="64" t="s">
        <v>442</v>
      </c>
      <c r="H46" s="67">
        <v>1.4699999999999998</v>
      </c>
      <c r="I46" s="110"/>
      <c r="J46" s="111">
        <f>H46*I46</f>
        <v>0</v>
      </c>
      <c r="K46" s="67"/>
      <c r="L46" s="67">
        <f>H46*K46</f>
        <v>0</v>
      </c>
      <c r="M46" s="67">
        <v>1.8</v>
      </c>
      <c r="N46" s="67">
        <f>H46*M46</f>
        <v>2.6459999999999995</v>
      </c>
      <c r="O46" s="68">
        <v>21</v>
      </c>
      <c r="P46" s="68">
        <f>J46*(O46/100)</f>
        <v>0</v>
      </c>
      <c r="Q46" s="68">
        <f>J46+P46</f>
        <v>0</v>
      </c>
      <c r="R46" s="9"/>
      <c r="S46" s="9"/>
      <c r="T46" s="1"/>
      <c r="U46" s="1"/>
      <c r="V46" s="1"/>
      <c r="W46" s="1"/>
      <c r="X46" s="1"/>
      <c r="Y46" s="1"/>
      <c r="Z46" s="1"/>
    </row>
    <row r="47" spans="1:26" ht="9.75" customHeight="1" outlineLevel="4" x14ac:dyDescent="0.25">
      <c r="A47" s="69"/>
      <c r="B47" s="70"/>
      <c r="C47" s="70"/>
      <c r="D47" s="71"/>
      <c r="E47" s="72" t="s">
        <v>34</v>
      </c>
      <c r="F47" s="73" t="s">
        <v>483</v>
      </c>
      <c r="G47" s="71"/>
      <c r="H47" s="74">
        <v>0.63</v>
      </c>
      <c r="I47" s="112"/>
      <c r="J47" s="113"/>
      <c r="K47" s="74"/>
      <c r="L47" s="74"/>
      <c r="M47" s="74"/>
      <c r="N47" s="74"/>
      <c r="O47" s="75"/>
      <c r="P47" s="75"/>
      <c r="Q47" s="75"/>
      <c r="R47" s="9"/>
      <c r="S47" s="1"/>
      <c r="T47" s="1"/>
      <c r="U47" s="1"/>
      <c r="V47" s="1"/>
      <c r="W47" s="1"/>
      <c r="X47" s="1"/>
      <c r="Y47" s="1"/>
      <c r="Z47" s="1"/>
    </row>
    <row r="48" spans="1:26" ht="9.75" customHeight="1" outlineLevel="4" x14ac:dyDescent="0.25">
      <c r="A48" s="69"/>
      <c r="B48" s="70"/>
      <c r="C48" s="70"/>
      <c r="D48" s="71"/>
      <c r="E48" s="72"/>
      <c r="F48" s="73" t="s">
        <v>484</v>
      </c>
      <c r="G48" s="71"/>
      <c r="H48" s="74">
        <v>0.83999999999999986</v>
      </c>
      <c r="I48" s="112"/>
      <c r="J48" s="113"/>
      <c r="K48" s="74"/>
      <c r="L48" s="74"/>
      <c r="M48" s="74"/>
      <c r="N48" s="74"/>
      <c r="O48" s="75"/>
      <c r="P48" s="75"/>
      <c r="Q48" s="75"/>
      <c r="R48" s="9"/>
      <c r="S48" s="1"/>
      <c r="T48" s="1"/>
      <c r="U48" s="1"/>
      <c r="V48" s="1"/>
      <c r="W48" s="1"/>
      <c r="X48" s="1"/>
      <c r="Y48" s="1"/>
      <c r="Z48" s="1"/>
    </row>
    <row r="49" spans="1:26" ht="7.5" customHeight="1" outlineLevel="4" x14ac:dyDescent="0.25">
      <c r="A49" s="9"/>
      <c r="B49" s="76"/>
      <c r="C49" s="77"/>
      <c r="D49" s="78"/>
      <c r="E49" s="79"/>
      <c r="F49" s="80"/>
      <c r="G49" s="78"/>
      <c r="H49" s="81"/>
      <c r="I49" s="114"/>
      <c r="J49" s="115"/>
      <c r="K49" s="83"/>
      <c r="L49" s="83"/>
      <c r="M49" s="83"/>
      <c r="N49" s="83"/>
      <c r="O49" s="82"/>
      <c r="P49" s="82"/>
      <c r="Q49" s="82"/>
      <c r="R49" s="9"/>
      <c r="S49" s="1"/>
      <c r="T49" s="1"/>
      <c r="U49" s="1"/>
      <c r="V49" s="1"/>
      <c r="W49" s="1"/>
      <c r="X49" s="1"/>
      <c r="Y49" s="1"/>
      <c r="Z49" s="1"/>
    </row>
    <row r="50" spans="1:26" ht="11.25" customHeight="1" outlineLevel="3" x14ac:dyDescent="0.25">
      <c r="A50" s="61"/>
      <c r="B50" s="62"/>
      <c r="C50" s="63">
        <v>6</v>
      </c>
      <c r="D50" s="64" t="s">
        <v>30</v>
      </c>
      <c r="E50" s="65" t="s">
        <v>53</v>
      </c>
      <c r="F50" s="66" t="s">
        <v>54</v>
      </c>
      <c r="G50" s="64" t="s">
        <v>33</v>
      </c>
      <c r="H50" s="67">
        <v>47.25</v>
      </c>
      <c r="I50" s="110"/>
      <c r="J50" s="111">
        <f t="shared" ref="J50:J52" si="5">H50*I50</f>
        <v>0</v>
      </c>
      <c r="K50" s="67"/>
      <c r="L50" s="67">
        <f t="shared" ref="L50:L52" si="6">H50*K50</f>
        <v>0</v>
      </c>
      <c r="M50" s="67">
        <v>0.01</v>
      </c>
      <c r="N50" s="67">
        <f t="shared" ref="N50:N52" si="7">H50*M50</f>
        <v>0.47250000000000003</v>
      </c>
      <c r="O50" s="68">
        <v>21</v>
      </c>
      <c r="P50" s="68">
        <f t="shared" ref="P50:P52" si="8">J50*(O50/100)</f>
        <v>0</v>
      </c>
      <c r="Q50" s="68">
        <f t="shared" ref="Q50:Q52" si="9">J50+P50</f>
        <v>0</v>
      </c>
      <c r="R50" s="9"/>
      <c r="S50" s="9"/>
      <c r="T50" s="1"/>
      <c r="U50" s="1"/>
      <c r="V50" s="1"/>
      <c r="W50" s="1"/>
      <c r="X50" s="1"/>
      <c r="Y50" s="1"/>
      <c r="Z50" s="1"/>
    </row>
    <row r="51" spans="1:26" ht="11.25" customHeight="1" outlineLevel="3" x14ac:dyDescent="0.25">
      <c r="A51" s="61"/>
      <c r="B51" s="62"/>
      <c r="C51" s="63">
        <v>7</v>
      </c>
      <c r="D51" s="64" t="s">
        <v>30</v>
      </c>
      <c r="E51" s="65" t="s">
        <v>55</v>
      </c>
      <c r="F51" s="66" t="s">
        <v>56</v>
      </c>
      <c r="G51" s="64" t="s">
        <v>33</v>
      </c>
      <c r="H51" s="67">
        <v>108.572</v>
      </c>
      <c r="I51" s="110"/>
      <c r="J51" s="111">
        <f t="shared" si="5"/>
        <v>0</v>
      </c>
      <c r="K51" s="67"/>
      <c r="L51" s="67">
        <f t="shared" si="6"/>
        <v>0</v>
      </c>
      <c r="M51" s="67">
        <v>0.01</v>
      </c>
      <c r="N51" s="67">
        <f t="shared" si="7"/>
        <v>1.08572</v>
      </c>
      <c r="O51" s="68">
        <v>21</v>
      </c>
      <c r="P51" s="68">
        <f t="shared" si="8"/>
        <v>0</v>
      </c>
      <c r="Q51" s="68">
        <f t="shared" si="9"/>
        <v>0</v>
      </c>
      <c r="R51" s="9"/>
      <c r="S51" s="9"/>
      <c r="T51" s="1"/>
      <c r="U51" s="1"/>
      <c r="V51" s="1"/>
      <c r="W51" s="1"/>
      <c r="X51" s="1"/>
      <c r="Y51" s="1"/>
      <c r="Z51" s="1"/>
    </row>
    <row r="52" spans="1:26" ht="11.25" customHeight="1" outlineLevel="3" x14ac:dyDescent="0.25">
      <c r="A52" s="61"/>
      <c r="B52" s="62"/>
      <c r="C52" s="63">
        <v>8</v>
      </c>
      <c r="D52" s="64" t="s">
        <v>30</v>
      </c>
      <c r="E52" s="65" t="s">
        <v>203</v>
      </c>
      <c r="F52" s="66" t="s">
        <v>204</v>
      </c>
      <c r="G52" s="64" t="s">
        <v>33</v>
      </c>
      <c r="H52" s="67">
        <v>47.25</v>
      </c>
      <c r="I52" s="110"/>
      <c r="J52" s="111">
        <f t="shared" si="5"/>
        <v>0</v>
      </c>
      <c r="K52" s="67"/>
      <c r="L52" s="67">
        <f t="shared" si="6"/>
        <v>0</v>
      </c>
      <c r="M52" s="67"/>
      <c r="N52" s="67">
        <f t="shared" si="7"/>
        <v>0</v>
      </c>
      <c r="O52" s="68">
        <v>21</v>
      </c>
      <c r="P52" s="68">
        <f t="shared" si="8"/>
        <v>0</v>
      </c>
      <c r="Q52" s="68">
        <f t="shared" si="9"/>
        <v>0</v>
      </c>
      <c r="R52" s="9"/>
      <c r="S52" s="9"/>
      <c r="T52" s="1"/>
      <c r="U52" s="1"/>
      <c r="V52" s="1"/>
      <c r="W52" s="1"/>
      <c r="X52" s="1"/>
      <c r="Y52" s="1"/>
      <c r="Z52" s="1"/>
    </row>
    <row r="53" spans="1:26" ht="9.75" customHeight="1" outlineLevel="4" x14ac:dyDescent="0.25">
      <c r="A53" s="69"/>
      <c r="B53" s="70"/>
      <c r="C53" s="70"/>
      <c r="D53" s="71"/>
      <c r="E53" s="72" t="s">
        <v>34</v>
      </c>
      <c r="F53" s="73" t="s">
        <v>485</v>
      </c>
      <c r="G53" s="71"/>
      <c r="H53" s="74">
        <v>47.25</v>
      </c>
      <c r="I53" s="112"/>
      <c r="J53" s="113"/>
      <c r="K53" s="74"/>
      <c r="L53" s="74"/>
      <c r="M53" s="74"/>
      <c r="N53" s="74"/>
      <c r="O53" s="75"/>
      <c r="P53" s="75"/>
      <c r="Q53" s="75"/>
      <c r="R53" s="9"/>
      <c r="S53" s="1"/>
      <c r="T53" s="1"/>
      <c r="U53" s="1"/>
      <c r="V53" s="1"/>
      <c r="W53" s="1"/>
      <c r="X53" s="1"/>
      <c r="Y53" s="1"/>
      <c r="Z53" s="1"/>
    </row>
    <row r="54" spans="1:26" ht="7.5" customHeight="1" outlineLevel="4" x14ac:dyDescent="0.25">
      <c r="A54" s="9"/>
      <c r="B54" s="76"/>
      <c r="C54" s="77"/>
      <c r="D54" s="78"/>
      <c r="E54" s="79"/>
      <c r="F54" s="80"/>
      <c r="G54" s="78"/>
      <c r="H54" s="81"/>
      <c r="I54" s="114"/>
      <c r="J54" s="115"/>
      <c r="K54" s="83"/>
      <c r="L54" s="83"/>
      <c r="M54" s="83"/>
      <c r="N54" s="83"/>
      <c r="O54" s="82"/>
      <c r="P54" s="82"/>
      <c r="Q54" s="82"/>
      <c r="R54" s="9"/>
      <c r="S54" s="1"/>
      <c r="T54" s="1"/>
      <c r="U54" s="1"/>
      <c r="V54" s="1"/>
      <c r="W54" s="1"/>
      <c r="X54" s="1"/>
      <c r="Y54" s="1"/>
      <c r="Z54" s="1"/>
    </row>
    <row r="55" spans="1:26" ht="11.25" customHeight="1" outlineLevel="3" x14ac:dyDescent="0.25">
      <c r="A55" s="61"/>
      <c r="B55" s="62"/>
      <c r="C55" s="63">
        <v>9</v>
      </c>
      <c r="D55" s="64" t="s">
        <v>30</v>
      </c>
      <c r="E55" s="65" t="s">
        <v>206</v>
      </c>
      <c r="F55" s="66" t="s">
        <v>207</v>
      </c>
      <c r="G55" s="64" t="s">
        <v>33</v>
      </c>
      <c r="H55" s="67">
        <v>94.5</v>
      </c>
      <c r="I55" s="110"/>
      <c r="J55" s="111">
        <f>H55*I55</f>
        <v>0</v>
      </c>
      <c r="K55" s="67"/>
      <c r="L55" s="67">
        <f>H55*K55</f>
        <v>0</v>
      </c>
      <c r="M55" s="67"/>
      <c r="N55" s="67">
        <f>H55*M55</f>
        <v>0</v>
      </c>
      <c r="O55" s="68">
        <v>21</v>
      </c>
      <c r="P55" s="68">
        <f>J55*(O55/100)</f>
        <v>0</v>
      </c>
      <c r="Q55" s="68">
        <f>J55+P55</f>
        <v>0</v>
      </c>
      <c r="R55" s="9"/>
      <c r="S55" s="9"/>
      <c r="T55" s="1"/>
      <c r="U55" s="1"/>
      <c r="V55" s="1"/>
      <c r="W55" s="1"/>
      <c r="X55" s="1"/>
      <c r="Y55" s="1"/>
      <c r="Z55" s="1"/>
    </row>
    <row r="56" spans="1:26" ht="9.75" customHeight="1" outlineLevel="4" x14ac:dyDescent="0.25">
      <c r="A56" s="69"/>
      <c r="B56" s="70"/>
      <c r="C56" s="70"/>
      <c r="D56" s="71"/>
      <c r="E56" s="72" t="s">
        <v>34</v>
      </c>
      <c r="F56" s="73" t="s">
        <v>486</v>
      </c>
      <c r="G56" s="71"/>
      <c r="H56" s="74">
        <v>94.5</v>
      </c>
      <c r="I56" s="112"/>
      <c r="J56" s="113"/>
      <c r="K56" s="74"/>
      <c r="L56" s="74"/>
      <c r="M56" s="74"/>
      <c r="N56" s="74"/>
      <c r="O56" s="75"/>
      <c r="P56" s="75"/>
      <c r="Q56" s="75"/>
      <c r="R56" s="9"/>
      <c r="S56" s="1"/>
      <c r="T56" s="1"/>
      <c r="U56" s="1"/>
      <c r="V56" s="1"/>
      <c r="W56" s="1"/>
      <c r="X56" s="1"/>
      <c r="Y56" s="1"/>
      <c r="Z56" s="1"/>
    </row>
    <row r="57" spans="1:26" ht="7.5" customHeight="1" outlineLevel="4" x14ac:dyDescent="0.25">
      <c r="A57" s="9"/>
      <c r="B57" s="76"/>
      <c r="C57" s="77"/>
      <c r="D57" s="78"/>
      <c r="E57" s="79"/>
      <c r="F57" s="80"/>
      <c r="G57" s="78"/>
      <c r="H57" s="81"/>
      <c r="I57" s="114"/>
      <c r="J57" s="115"/>
      <c r="K57" s="83"/>
      <c r="L57" s="83"/>
      <c r="M57" s="83"/>
      <c r="N57" s="83"/>
      <c r="O57" s="82"/>
      <c r="P57" s="82"/>
      <c r="Q57" s="82"/>
      <c r="R57" s="9"/>
      <c r="S57" s="1"/>
      <c r="T57" s="1"/>
      <c r="U57" s="1"/>
      <c r="V57" s="1"/>
      <c r="W57" s="1"/>
      <c r="X57" s="1"/>
      <c r="Y57" s="1"/>
      <c r="Z57" s="1"/>
    </row>
    <row r="58" spans="1:26" ht="22.5" customHeight="1" outlineLevel="3" x14ac:dyDescent="0.25">
      <c r="A58" s="61"/>
      <c r="B58" s="62"/>
      <c r="C58" s="63">
        <v>10</v>
      </c>
      <c r="D58" s="64" t="s">
        <v>30</v>
      </c>
      <c r="E58" s="65" t="s">
        <v>57</v>
      </c>
      <c r="F58" s="66" t="s">
        <v>58</v>
      </c>
      <c r="G58" s="64" t="s">
        <v>33</v>
      </c>
      <c r="H58" s="67">
        <v>47.25</v>
      </c>
      <c r="I58" s="110"/>
      <c r="J58" s="111">
        <f t="shared" ref="J58:J59" si="10">H58*I58</f>
        <v>0</v>
      </c>
      <c r="K58" s="67">
        <v>1.2999999999999999E-4</v>
      </c>
      <c r="L58" s="67">
        <f t="shared" ref="L58:L59" si="11">H58*K58</f>
        <v>6.1424999999999995E-3</v>
      </c>
      <c r="M58" s="67"/>
      <c r="N58" s="67">
        <f t="shared" ref="N58:N59" si="12">H58*M58</f>
        <v>0</v>
      </c>
      <c r="O58" s="68">
        <v>21</v>
      </c>
      <c r="P58" s="68">
        <f t="shared" ref="P58:P59" si="13">J58*(O58/100)</f>
        <v>0</v>
      </c>
      <c r="Q58" s="68">
        <f t="shared" ref="Q58:Q59" si="14">J58+P58</f>
        <v>0</v>
      </c>
      <c r="R58" s="9"/>
      <c r="S58" s="9"/>
      <c r="T58" s="1"/>
      <c r="U58" s="1"/>
      <c r="V58" s="1"/>
      <c r="W58" s="1"/>
      <c r="X58" s="1"/>
      <c r="Y58" s="1"/>
      <c r="Z58" s="1"/>
    </row>
    <row r="59" spans="1:26" ht="11.25" customHeight="1" outlineLevel="3" x14ac:dyDescent="0.25">
      <c r="A59" s="61"/>
      <c r="B59" s="62"/>
      <c r="C59" s="63">
        <v>11</v>
      </c>
      <c r="D59" s="64" t="s">
        <v>30</v>
      </c>
      <c r="E59" s="65" t="s">
        <v>59</v>
      </c>
      <c r="F59" s="66" t="s">
        <v>60</v>
      </c>
      <c r="G59" s="64" t="s">
        <v>33</v>
      </c>
      <c r="H59" s="67">
        <v>47.25</v>
      </c>
      <c r="I59" s="110"/>
      <c r="J59" s="111">
        <f t="shared" si="10"/>
        <v>0</v>
      </c>
      <c r="K59" s="67">
        <v>4.0000000000000003E-5</v>
      </c>
      <c r="L59" s="67">
        <f t="shared" si="11"/>
        <v>1.8900000000000002E-3</v>
      </c>
      <c r="M59" s="67"/>
      <c r="N59" s="67">
        <f t="shared" si="12"/>
        <v>0</v>
      </c>
      <c r="O59" s="68">
        <v>21</v>
      </c>
      <c r="P59" s="68">
        <f t="shared" si="13"/>
        <v>0</v>
      </c>
      <c r="Q59" s="68">
        <f t="shared" si="14"/>
        <v>0</v>
      </c>
      <c r="R59" s="9"/>
      <c r="S59" s="9"/>
      <c r="T59" s="1"/>
      <c r="U59" s="1"/>
      <c r="V59" s="1"/>
      <c r="W59" s="1"/>
      <c r="X59" s="1"/>
      <c r="Y59" s="1"/>
      <c r="Z59" s="1"/>
    </row>
    <row r="60" spans="1:26" ht="8.25" customHeight="1" outlineLevel="3" x14ac:dyDescent="0.25">
      <c r="A60" s="1"/>
      <c r="B60" s="5"/>
      <c r="C60" s="5"/>
      <c r="D60" s="5"/>
      <c r="E60" s="5"/>
      <c r="F60" s="5"/>
      <c r="G60" s="5"/>
      <c r="H60" s="5"/>
      <c r="I60" s="116"/>
      <c r="J60" s="116"/>
      <c r="K60" s="5"/>
      <c r="L60" s="5"/>
      <c r="M60" s="5"/>
      <c r="N60" s="5"/>
      <c r="O60" s="5"/>
      <c r="P60" s="9"/>
      <c r="Q60" s="9"/>
      <c r="R60" s="1"/>
      <c r="S60" s="1"/>
      <c r="T60" s="1"/>
      <c r="U60" s="1"/>
      <c r="V60" s="1"/>
      <c r="W60" s="1"/>
      <c r="X60" s="1"/>
      <c r="Y60" s="1"/>
      <c r="Z60" s="1"/>
    </row>
    <row r="61" spans="1:26" ht="11.25" customHeight="1" outlineLevel="2" x14ac:dyDescent="0.25">
      <c r="A61" s="18" t="s">
        <v>487</v>
      </c>
      <c r="B61" s="55">
        <v>3</v>
      </c>
      <c r="C61" s="56"/>
      <c r="D61" s="57" t="s">
        <v>28</v>
      </c>
      <c r="E61" s="57"/>
      <c r="F61" s="58" t="s">
        <v>62</v>
      </c>
      <c r="G61" s="57"/>
      <c r="H61" s="59"/>
      <c r="I61" s="108"/>
      <c r="J61" s="109">
        <f>SUBTOTAL(9,J62:J70)</f>
        <v>0</v>
      </c>
      <c r="K61" s="59"/>
      <c r="L61" s="21">
        <f>SUBTOTAL(9,L62:L70)</f>
        <v>0</v>
      </c>
      <c r="M61" s="59"/>
      <c r="N61" s="21">
        <f>SUBTOTAL(9,N62:N70)</f>
        <v>0</v>
      </c>
      <c r="O61" s="60"/>
      <c r="P61" s="22">
        <f t="shared" ref="P61:Q61" si="15">SUBTOTAL(9,P62:P70)</f>
        <v>0</v>
      </c>
      <c r="Q61" s="22">
        <f t="shared" si="15"/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11.25" customHeight="1" outlineLevel="3" x14ac:dyDescent="0.25">
      <c r="A62" s="61"/>
      <c r="B62" s="62"/>
      <c r="C62" s="63">
        <v>1</v>
      </c>
      <c r="D62" s="64" t="s">
        <v>30</v>
      </c>
      <c r="E62" s="65" t="s">
        <v>63</v>
      </c>
      <c r="F62" s="66" t="s">
        <v>64</v>
      </c>
      <c r="G62" s="64" t="s">
        <v>65</v>
      </c>
      <c r="H62" s="67">
        <v>4.5613581399999994</v>
      </c>
      <c r="I62" s="110"/>
      <c r="J62" s="111">
        <f t="shared" ref="J62:J64" si="16">H62*I62</f>
        <v>0</v>
      </c>
      <c r="K62" s="67"/>
      <c r="L62" s="67">
        <f t="shared" ref="L62:L64" si="17">H62*K62</f>
        <v>0</v>
      </c>
      <c r="M62" s="67"/>
      <c r="N62" s="67">
        <f t="shared" ref="N62:N64" si="18">H62*M62</f>
        <v>0</v>
      </c>
      <c r="O62" s="68">
        <v>21</v>
      </c>
      <c r="P62" s="68">
        <f t="shared" ref="P62:P64" si="19">J62*(O62/100)</f>
        <v>0</v>
      </c>
      <c r="Q62" s="68">
        <f t="shared" ref="Q62:Q64" si="20">J62+P62</f>
        <v>0</v>
      </c>
      <c r="R62" s="9"/>
      <c r="S62" s="9"/>
      <c r="T62" s="1"/>
      <c r="U62" s="1"/>
      <c r="V62" s="1"/>
      <c r="W62" s="1"/>
      <c r="X62" s="1"/>
      <c r="Y62" s="1"/>
      <c r="Z62" s="1"/>
    </row>
    <row r="63" spans="1:26" ht="11.25" customHeight="1" outlineLevel="3" x14ac:dyDescent="0.25">
      <c r="A63" s="61"/>
      <c r="B63" s="62"/>
      <c r="C63" s="63">
        <v>2</v>
      </c>
      <c r="D63" s="64" t="s">
        <v>30</v>
      </c>
      <c r="E63" s="65" t="s">
        <v>66</v>
      </c>
      <c r="F63" s="66" t="s">
        <v>67</v>
      </c>
      <c r="G63" s="64" t="s">
        <v>65</v>
      </c>
      <c r="H63" s="67">
        <v>4.5613581399999994</v>
      </c>
      <c r="I63" s="110"/>
      <c r="J63" s="111">
        <f t="shared" si="16"/>
        <v>0</v>
      </c>
      <c r="K63" s="67"/>
      <c r="L63" s="67">
        <f t="shared" si="17"/>
        <v>0</v>
      </c>
      <c r="M63" s="67"/>
      <c r="N63" s="67">
        <f t="shared" si="18"/>
        <v>0</v>
      </c>
      <c r="O63" s="68">
        <v>21</v>
      </c>
      <c r="P63" s="68">
        <f t="shared" si="19"/>
        <v>0</v>
      </c>
      <c r="Q63" s="68">
        <f t="shared" si="20"/>
        <v>0</v>
      </c>
      <c r="R63" s="9"/>
      <c r="S63" s="9"/>
      <c r="T63" s="1"/>
      <c r="U63" s="1"/>
      <c r="V63" s="1"/>
      <c r="W63" s="1"/>
      <c r="X63" s="1"/>
      <c r="Y63" s="1"/>
      <c r="Z63" s="1"/>
    </row>
    <row r="64" spans="1:26" ht="11.25" customHeight="1" outlineLevel="3" x14ac:dyDescent="0.25">
      <c r="A64" s="61"/>
      <c r="B64" s="62"/>
      <c r="C64" s="63">
        <v>3</v>
      </c>
      <c r="D64" s="64" t="s">
        <v>30</v>
      </c>
      <c r="E64" s="65" t="s">
        <v>68</v>
      </c>
      <c r="F64" s="66" t="s">
        <v>69</v>
      </c>
      <c r="G64" s="64" t="s">
        <v>65</v>
      </c>
      <c r="H64" s="67">
        <v>86.658999999999992</v>
      </c>
      <c r="I64" s="110"/>
      <c r="J64" s="111">
        <f t="shared" si="16"/>
        <v>0</v>
      </c>
      <c r="K64" s="67"/>
      <c r="L64" s="67">
        <f t="shared" si="17"/>
        <v>0</v>
      </c>
      <c r="M64" s="67"/>
      <c r="N64" s="67">
        <f t="shared" si="18"/>
        <v>0</v>
      </c>
      <c r="O64" s="68">
        <v>21</v>
      </c>
      <c r="P64" s="68">
        <f t="shared" si="19"/>
        <v>0</v>
      </c>
      <c r="Q64" s="68">
        <f t="shared" si="20"/>
        <v>0</v>
      </c>
      <c r="R64" s="9"/>
      <c r="S64" s="9"/>
      <c r="T64" s="1"/>
      <c r="U64" s="1"/>
      <c r="V64" s="1"/>
      <c r="W64" s="1"/>
      <c r="X64" s="1"/>
      <c r="Y64" s="1"/>
      <c r="Z64" s="1"/>
    </row>
    <row r="65" spans="1:26" ht="9.75" customHeight="1" outlineLevel="4" x14ac:dyDescent="0.25">
      <c r="A65" s="69"/>
      <c r="B65" s="70"/>
      <c r="C65" s="70"/>
      <c r="D65" s="71"/>
      <c r="E65" s="72" t="s">
        <v>34</v>
      </c>
      <c r="F65" s="73" t="s">
        <v>488</v>
      </c>
      <c r="G65" s="71"/>
      <c r="H65" s="74">
        <v>86.658999999999992</v>
      </c>
      <c r="I65" s="112"/>
      <c r="J65" s="113"/>
      <c r="K65" s="74"/>
      <c r="L65" s="74"/>
      <c r="M65" s="74"/>
      <c r="N65" s="74"/>
      <c r="O65" s="75"/>
      <c r="P65" s="75"/>
      <c r="Q65" s="75"/>
      <c r="R65" s="9"/>
      <c r="S65" s="1"/>
      <c r="T65" s="1"/>
      <c r="U65" s="1"/>
      <c r="V65" s="1"/>
      <c r="W65" s="1"/>
      <c r="X65" s="1"/>
      <c r="Y65" s="1"/>
      <c r="Z65" s="1"/>
    </row>
    <row r="66" spans="1:26" ht="7.5" customHeight="1" outlineLevel="4" x14ac:dyDescent="0.25">
      <c r="A66" s="9"/>
      <c r="B66" s="76"/>
      <c r="C66" s="77"/>
      <c r="D66" s="78"/>
      <c r="E66" s="79"/>
      <c r="F66" s="80"/>
      <c r="G66" s="78"/>
      <c r="H66" s="81"/>
      <c r="I66" s="114"/>
      <c r="J66" s="115"/>
      <c r="K66" s="83"/>
      <c r="L66" s="83"/>
      <c r="M66" s="83"/>
      <c r="N66" s="83"/>
      <c r="O66" s="82"/>
      <c r="P66" s="82"/>
      <c r="Q66" s="82"/>
      <c r="R66" s="9"/>
      <c r="S66" s="1"/>
      <c r="T66" s="1"/>
      <c r="U66" s="1"/>
      <c r="V66" s="1"/>
      <c r="W66" s="1"/>
      <c r="X66" s="1"/>
      <c r="Y66" s="1"/>
      <c r="Z66" s="1"/>
    </row>
    <row r="67" spans="1:26" ht="11.25" customHeight="1" outlineLevel="3" x14ac:dyDescent="0.25">
      <c r="A67" s="61"/>
      <c r="B67" s="62"/>
      <c r="C67" s="63">
        <v>4</v>
      </c>
      <c r="D67" s="64" t="s">
        <v>30</v>
      </c>
      <c r="E67" s="65" t="s">
        <v>71</v>
      </c>
      <c r="F67" s="66" t="s">
        <v>72</v>
      </c>
      <c r="G67" s="64" t="s">
        <v>65</v>
      </c>
      <c r="H67" s="67">
        <v>4.5613581399999994</v>
      </c>
      <c r="I67" s="110"/>
      <c r="J67" s="111">
        <f t="shared" ref="J67:J69" si="21">H67*I67</f>
        <v>0</v>
      </c>
      <c r="K67" s="67"/>
      <c r="L67" s="67">
        <f t="shared" ref="L67:L69" si="22">H67*K67</f>
        <v>0</v>
      </c>
      <c r="M67" s="67"/>
      <c r="N67" s="67">
        <f t="shared" ref="N67:N69" si="23">H67*M67</f>
        <v>0</v>
      </c>
      <c r="O67" s="68">
        <v>21</v>
      </c>
      <c r="P67" s="68">
        <f t="shared" ref="P67:P69" si="24">J67*(O67/100)</f>
        <v>0</v>
      </c>
      <c r="Q67" s="68">
        <f t="shared" ref="Q67:Q69" si="25">J67+P67</f>
        <v>0</v>
      </c>
      <c r="R67" s="9"/>
      <c r="S67" s="9"/>
      <c r="T67" s="1"/>
      <c r="U67" s="1"/>
      <c r="V67" s="1"/>
      <c r="W67" s="1"/>
      <c r="X67" s="1"/>
      <c r="Y67" s="1"/>
      <c r="Z67" s="1"/>
    </row>
    <row r="68" spans="1:26" ht="11.25" customHeight="1" outlineLevel="3" x14ac:dyDescent="0.25">
      <c r="A68" s="61"/>
      <c r="B68" s="62"/>
      <c r="C68" s="63">
        <v>5</v>
      </c>
      <c r="D68" s="64" t="s">
        <v>30</v>
      </c>
      <c r="E68" s="65" t="s">
        <v>73</v>
      </c>
      <c r="F68" s="66" t="s">
        <v>74</v>
      </c>
      <c r="G68" s="64" t="s">
        <v>65</v>
      </c>
      <c r="H68" s="67">
        <v>4.5609999999999999</v>
      </c>
      <c r="I68" s="110"/>
      <c r="J68" s="111">
        <f t="shared" si="21"/>
        <v>0</v>
      </c>
      <c r="K68" s="67"/>
      <c r="L68" s="67">
        <f t="shared" si="22"/>
        <v>0</v>
      </c>
      <c r="M68" s="67"/>
      <c r="N68" s="67">
        <f t="shared" si="23"/>
        <v>0</v>
      </c>
      <c r="O68" s="68">
        <v>21</v>
      </c>
      <c r="P68" s="68">
        <f t="shared" si="24"/>
        <v>0</v>
      </c>
      <c r="Q68" s="68">
        <f t="shared" si="25"/>
        <v>0</v>
      </c>
      <c r="R68" s="9"/>
      <c r="S68" s="9"/>
      <c r="T68" s="1"/>
      <c r="U68" s="1"/>
      <c r="V68" s="1"/>
      <c r="W68" s="1"/>
      <c r="X68" s="1"/>
      <c r="Y68" s="1"/>
      <c r="Z68" s="1"/>
    </row>
    <row r="69" spans="1:26" ht="11.25" customHeight="1" outlineLevel="3" x14ac:dyDescent="0.25">
      <c r="A69" s="61"/>
      <c r="B69" s="62"/>
      <c r="C69" s="63">
        <v>6</v>
      </c>
      <c r="D69" s="64" t="s">
        <v>30</v>
      </c>
      <c r="E69" s="65" t="s">
        <v>75</v>
      </c>
      <c r="F69" s="66" t="s">
        <v>76</v>
      </c>
      <c r="G69" s="64" t="s">
        <v>65</v>
      </c>
      <c r="H69" s="67">
        <v>4.2595730875000006</v>
      </c>
      <c r="I69" s="110"/>
      <c r="J69" s="111">
        <f t="shared" si="21"/>
        <v>0</v>
      </c>
      <c r="K69" s="67"/>
      <c r="L69" s="67">
        <f t="shared" si="22"/>
        <v>0</v>
      </c>
      <c r="M69" s="67"/>
      <c r="N69" s="67">
        <f t="shared" si="23"/>
        <v>0</v>
      </c>
      <c r="O69" s="68">
        <v>21</v>
      </c>
      <c r="P69" s="68">
        <f t="shared" si="24"/>
        <v>0</v>
      </c>
      <c r="Q69" s="68">
        <f t="shared" si="25"/>
        <v>0</v>
      </c>
      <c r="R69" s="9"/>
      <c r="S69" s="9"/>
      <c r="T69" s="1"/>
      <c r="U69" s="1"/>
      <c r="V69" s="1"/>
      <c r="W69" s="1"/>
      <c r="X69" s="1"/>
      <c r="Y69" s="1"/>
      <c r="Z69" s="1"/>
    </row>
    <row r="70" spans="1:26" ht="8.25" customHeight="1" outlineLevel="3" x14ac:dyDescent="0.25">
      <c r="A70" s="1"/>
      <c r="B70" s="5"/>
      <c r="C70" s="5"/>
      <c r="D70" s="5"/>
      <c r="E70" s="5"/>
      <c r="F70" s="5"/>
      <c r="G70" s="5"/>
      <c r="H70" s="5"/>
      <c r="I70" s="116"/>
      <c r="J70" s="116"/>
      <c r="K70" s="5"/>
      <c r="L70" s="5"/>
      <c r="M70" s="5"/>
      <c r="N70" s="5"/>
      <c r="O70" s="5"/>
      <c r="P70" s="9"/>
      <c r="Q70" s="9"/>
      <c r="R70" s="1"/>
      <c r="S70" s="1"/>
      <c r="T70" s="1"/>
      <c r="U70" s="1"/>
      <c r="V70" s="1"/>
      <c r="W70" s="1"/>
      <c r="X70" s="1"/>
      <c r="Y70" s="1"/>
      <c r="Z70" s="1"/>
    </row>
    <row r="71" spans="1:26" ht="11.25" customHeight="1" outlineLevel="2" x14ac:dyDescent="0.25">
      <c r="A71" s="18" t="s">
        <v>489</v>
      </c>
      <c r="B71" s="55">
        <v>3</v>
      </c>
      <c r="C71" s="56"/>
      <c r="D71" s="57" t="s">
        <v>28</v>
      </c>
      <c r="E71" s="57"/>
      <c r="F71" s="58" t="s">
        <v>490</v>
      </c>
      <c r="G71" s="57"/>
      <c r="H71" s="59"/>
      <c r="I71" s="108"/>
      <c r="J71" s="109">
        <f>SUBTOTAL(9,J72:J74)</f>
        <v>0</v>
      </c>
      <c r="K71" s="59"/>
      <c r="L71" s="21">
        <f>SUBTOTAL(9,L72:L74)</f>
        <v>0</v>
      </c>
      <c r="M71" s="59"/>
      <c r="N71" s="21">
        <f>SUBTOTAL(9,N72:N74)</f>
        <v>0</v>
      </c>
      <c r="O71" s="60"/>
      <c r="P71" s="22">
        <f t="shared" ref="P71:Q71" si="26">SUBTOTAL(9,P72:P74)</f>
        <v>0</v>
      </c>
      <c r="Q71" s="22">
        <f t="shared" si="26"/>
        <v>0</v>
      </c>
      <c r="R71" s="9"/>
      <c r="S71" s="9"/>
      <c r="T71" s="1"/>
      <c r="U71" s="1"/>
      <c r="V71" s="1"/>
      <c r="W71" s="1"/>
      <c r="X71" s="1"/>
      <c r="Y71" s="1"/>
      <c r="Z71" s="1"/>
    </row>
    <row r="72" spans="1:26" ht="22.5" customHeight="1" outlineLevel="3" x14ac:dyDescent="0.25">
      <c r="A72" s="61"/>
      <c r="B72" s="62"/>
      <c r="C72" s="63">
        <v>1</v>
      </c>
      <c r="D72" s="64" t="s">
        <v>30</v>
      </c>
      <c r="E72" s="65" t="s">
        <v>491</v>
      </c>
      <c r="F72" s="66" t="s">
        <v>492</v>
      </c>
      <c r="G72" s="64" t="s">
        <v>151</v>
      </c>
      <c r="H72" s="67">
        <v>1</v>
      </c>
      <c r="I72" s="110"/>
      <c r="J72" s="111">
        <f t="shared" ref="J72:J73" si="27">H72*I72</f>
        <v>0</v>
      </c>
      <c r="K72" s="67"/>
      <c r="L72" s="67">
        <f t="shared" ref="L72:L73" si="28">H72*K72</f>
        <v>0</v>
      </c>
      <c r="M72" s="67"/>
      <c r="N72" s="67">
        <f t="shared" ref="N72:N73" si="29">H72*M72</f>
        <v>0</v>
      </c>
      <c r="O72" s="68">
        <v>21</v>
      </c>
      <c r="P72" s="68">
        <f t="shared" ref="P72:P73" si="30">J72*(O72/100)</f>
        <v>0</v>
      </c>
      <c r="Q72" s="68">
        <f t="shared" ref="Q72:Q73" si="31">J72+P72</f>
        <v>0</v>
      </c>
      <c r="R72" s="9"/>
      <c r="S72" s="9"/>
      <c r="T72" s="1"/>
      <c r="U72" s="1"/>
      <c r="V72" s="1"/>
      <c r="W72" s="1"/>
      <c r="X72" s="1"/>
      <c r="Y72" s="1"/>
      <c r="Z72" s="1"/>
    </row>
    <row r="73" spans="1:26" ht="11.25" customHeight="1" outlineLevel="3" x14ac:dyDescent="0.25">
      <c r="A73" s="61"/>
      <c r="B73" s="62"/>
      <c r="C73" s="63">
        <v>2</v>
      </c>
      <c r="D73" s="64" t="s">
        <v>30</v>
      </c>
      <c r="E73" s="65" t="s">
        <v>493</v>
      </c>
      <c r="F73" s="66" t="s">
        <v>494</v>
      </c>
      <c r="G73" s="64" t="s">
        <v>170</v>
      </c>
      <c r="H73" s="67">
        <v>2.2599999999999998</v>
      </c>
      <c r="I73" s="110"/>
      <c r="J73" s="111">
        <f t="shared" si="27"/>
        <v>0</v>
      </c>
      <c r="K73" s="67"/>
      <c r="L73" s="67">
        <f t="shared" si="28"/>
        <v>0</v>
      </c>
      <c r="M73" s="67"/>
      <c r="N73" s="67">
        <f t="shared" si="29"/>
        <v>0</v>
      </c>
      <c r="O73" s="68">
        <v>21</v>
      </c>
      <c r="P73" s="68">
        <f t="shared" si="30"/>
        <v>0</v>
      </c>
      <c r="Q73" s="68">
        <f t="shared" si="31"/>
        <v>0</v>
      </c>
      <c r="R73" s="9"/>
      <c r="S73" s="9"/>
      <c r="T73" s="1"/>
      <c r="U73" s="1"/>
      <c r="V73" s="1"/>
      <c r="W73" s="1"/>
      <c r="X73" s="1"/>
      <c r="Y73" s="1"/>
      <c r="Z73" s="1"/>
    </row>
    <row r="74" spans="1:26" ht="8.25" customHeight="1" outlineLevel="3" x14ac:dyDescent="0.25">
      <c r="A74" s="1"/>
      <c r="B74" s="5"/>
      <c r="C74" s="5"/>
      <c r="D74" s="5"/>
      <c r="E74" s="5"/>
      <c r="F74" s="5"/>
      <c r="G74" s="5"/>
      <c r="H74" s="5"/>
      <c r="I74" s="116"/>
      <c r="J74" s="116"/>
      <c r="K74" s="5"/>
      <c r="L74" s="5"/>
      <c r="M74" s="5"/>
      <c r="N74" s="5"/>
      <c r="O74" s="5"/>
      <c r="P74" s="9"/>
      <c r="Q74" s="9"/>
      <c r="R74" s="1"/>
      <c r="S74" s="1"/>
      <c r="T74" s="1"/>
      <c r="U74" s="1"/>
      <c r="V74" s="1"/>
      <c r="W74" s="1"/>
      <c r="X74" s="1"/>
      <c r="Y74" s="1"/>
      <c r="Z74" s="1"/>
    </row>
    <row r="75" spans="1:26" ht="11.25" customHeight="1" outlineLevel="2" x14ac:dyDescent="0.25">
      <c r="A75" s="18" t="s">
        <v>495</v>
      </c>
      <c r="B75" s="55">
        <v>3</v>
      </c>
      <c r="C75" s="56"/>
      <c r="D75" s="57" t="s">
        <v>28</v>
      </c>
      <c r="E75" s="57"/>
      <c r="F75" s="58" t="s">
        <v>351</v>
      </c>
      <c r="G75" s="57"/>
      <c r="H75" s="59"/>
      <c r="I75" s="108"/>
      <c r="J75" s="109">
        <f>SUBTOTAL(9,J76:J84)</f>
        <v>0</v>
      </c>
      <c r="K75" s="59"/>
      <c r="L75" s="21">
        <f>SUBTOTAL(9,L76:L84)</f>
        <v>1.4500530000000001E-2</v>
      </c>
      <c r="M75" s="59"/>
      <c r="N75" s="21">
        <f>SUBTOTAL(9,N76:N84)</f>
        <v>2.4716E-3</v>
      </c>
      <c r="O75" s="60"/>
      <c r="P75" s="22">
        <f t="shared" ref="P75:Q75" si="32">SUBTOTAL(9,P76:P84)</f>
        <v>0</v>
      </c>
      <c r="Q75" s="22">
        <f t="shared" si="32"/>
        <v>0</v>
      </c>
      <c r="R75" s="9"/>
      <c r="S75" s="9"/>
      <c r="T75" s="1"/>
      <c r="U75" s="1"/>
      <c r="V75" s="1"/>
      <c r="W75" s="1"/>
      <c r="X75" s="1"/>
      <c r="Y75" s="1"/>
      <c r="Z75" s="1"/>
    </row>
    <row r="76" spans="1:26" ht="11.25" customHeight="1" outlineLevel="3" x14ac:dyDescent="0.25">
      <c r="A76" s="61"/>
      <c r="B76" s="62"/>
      <c r="C76" s="63">
        <v>1</v>
      </c>
      <c r="D76" s="64" t="s">
        <v>30</v>
      </c>
      <c r="E76" s="65" t="s">
        <v>352</v>
      </c>
      <c r="F76" s="66" t="s">
        <v>353</v>
      </c>
      <c r="G76" s="64" t="s">
        <v>166</v>
      </c>
      <c r="H76" s="67">
        <v>1.48</v>
      </c>
      <c r="I76" s="110"/>
      <c r="J76" s="111">
        <f>H76*I76</f>
        <v>0</v>
      </c>
      <c r="K76" s="67"/>
      <c r="L76" s="67">
        <f>H76*K76</f>
        <v>0</v>
      </c>
      <c r="M76" s="67">
        <v>1.67E-3</v>
      </c>
      <c r="N76" s="67">
        <f>H76*M76</f>
        <v>2.4716E-3</v>
      </c>
      <c r="O76" s="68">
        <v>21</v>
      </c>
      <c r="P76" s="68">
        <f>J76*(O76/100)</f>
        <v>0</v>
      </c>
      <c r="Q76" s="68">
        <f>J76+P76</f>
        <v>0</v>
      </c>
      <c r="R76" s="9"/>
      <c r="S76" s="9"/>
      <c r="T76" s="1"/>
      <c r="U76" s="1"/>
      <c r="V76" s="1"/>
      <c r="W76" s="1"/>
      <c r="X76" s="1"/>
      <c r="Y76" s="1"/>
      <c r="Z76" s="1"/>
    </row>
    <row r="77" spans="1:26" ht="9.75" customHeight="1" outlineLevel="4" x14ac:dyDescent="0.25">
      <c r="A77" s="69"/>
      <c r="B77" s="70"/>
      <c r="C77" s="70"/>
      <c r="D77" s="71"/>
      <c r="E77" s="72" t="s">
        <v>34</v>
      </c>
      <c r="F77" s="73" t="s">
        <v>496</v>
      </c>
      <c r="G77" s="71"/>
      <c r="H77" s="74">
        <v>1.48</v>
      </c>
      <c r="I77" s="112"/>
      <c r="J77" s="113"/>
      <c r="K77" s="74"/>
      <c r="L77" s="74"/>
      <c r="M77" s="74"/>
      <c r="N77" s="74"/>
      <c r="O77" s="75"/>
      <c r="P77" s="75"/>
      <c r="Q77" s="75"/>
      <c r="R77" s="9"/>
      <c r="S77" s="1"/>
      <c r="T77" s="1"/>
      <c r="U77" s="1"/>
      <c r="V77" s="1"/>
      <c r="W77" s="1"/>
      <c r="X77" s="1"/>
      <c r="Y77" s="1"/>
      <c r="Z77" s="1"/>
    </row>
    <row r="78" spans="1:26" ht="7.5" customHeight="1" outlineLevel="4" x14ac:dyDescent="0.25">
      <c r="A78" s="9"/>
      <c r="B78" s="76"/>
      <c r="C78" s="77"/>
      <c r="D78" s="78"/>
      <c r="E78" s="79"/>
      <c r="F78" s="80"/>
      <c r="G78" s="78"/>
      <c r="H78" s="81"/>
      <c r="I78" s="114"/>
      <c r="J78" s="115"/>
      <c r="K78" s="83"/>
      <c r="L78" s="83"/>
      <c r="M78" s="83"/>
      <c r="N78" s="83"/>
      <c r="O78" s="82"/>
      <c r="P78" s="82"/>
      <c r="Q78" s="82"/>
      <c r="R78" s="9"/>
      <c r="S78" s="1"/>
      <c r="T78" s="1"/>
      <c r="U78" s="1"/>
      <c r="V78" s="1"/>
      <c r="W78" s="1"/>
      <c r="X78" s="1"/>
      <c r="Y78" s="1"/>
      <c r="Z78" s="1"/>
    </row>
    <row r="79" spans="1:26" ht="11.25" customHeight="1" outlineLevel="3" x14ac:dyDescent="0.25">
      <c r="A79" s="61"/>
      <c r="B79" s="62"/>
      <c r="C79" s="63">
        <v>2</v>
      </c>
      <c r="D79" s="64" t="s">
        <v>30</v>
      </c>
      <c r="E79" s="65" t="s">
        <v>355</v>
      </c>
      <c r="F79" s="66" t="s">
        <v>356</v>
      </c>
      <c r="G79" s="64" t="s">
        <v>166</v>
      </c>
      <c r="H79" s="67">
        <v>4.9830000000000005</v>
      </c>
      <c r="I79" s="110"/>
      <c r="J79" s="111">
        <f>H79*I79</f>
        <v>0</v>
      </c>
      <c r="K79" s="67">
        <v>2.9099999999999998E-3</v>
      </c>
      <c r="L79" s="67">
        <f>H79*K79</f>
        <v>1.4500530000000001E-2</v>
      </c>
      <c r="M79" s="67"/>
      <c r="N79" s="67">
        <f>H79*M79</f>
        <v>0</v>
      </c>
      <c r="O79" s="68">
        <v>21</v>
      </c>
      <c r="P79" s="68">
        <f>J79*(O79/100)</f>
        <v>0</v>
      </c>
      <c r="Q79" s="68">
        <f>J79+P79</f>
        <v>0</v>
      </c>
      <c r="R79" s="9"/>
      <c r="S79" s="9"/>
      <c r="T79" s="1"/>
      <c r="U79" s="1"/>
      <c r="V79" s="1"/>
      <c r="W79" s="1"/>
      <c r="X79" s="1"/>
      <c r="Y79" s="1"/>
      <c r="Z79" s="1"/>
    </row>
    <row r="80" spans="1:26" ht="9.75" customHeight="1" outlineLevel="4" x14ac:dyDescent="0.25">
      <c r="A80" s="69"/>
      <c r="B80" s="70"/>
      <c r="C80" s="70"/>
      <c r="D80" s="71"/>
      <c r="E80" s="72" t="s">
        <v>34</v>
      </c>
      <c r="F80" s="73" t="s">
        <v>497</v>
      </c>
      <c r="G80" s="71"/>
      <c r="H80" s="74">
        <v>4.53</v>
      </c>
      <c r="I80" s="112"/>
      <c r="J80" s="113"/>
      <c r="K80" s="74"/>
      <c r="L80" s="74"/>
      <c r="M80" s="74"/>
      <c r="N80" s="74"/>
      <c r="O80" s="75"/>
      <c r="P80" s="75"/>
      <c r="Q80" s="75"/>
      <c r="R80" s="9"/>
      <c r="S80" s="1"/>
      <c r="T80" s="1"/>
      <c r="U80" s="1"/>
      <c r="V80" s="1"/>
      <c r="W80" s="1"/>
      <c r="X80" s="1"/>
      <c r="Y80" s="1"/>
      <c r="Z80" s="1"/>
    </row>
    <row r="81" spans="1:26" ht="9.75" customHeight="1" outlineLevel="4" x14ac:dyDescent="0.25">
      <c r="A81" s="69"/>
      <c r="B81" s="70"/>
      <c r="C81" s="70"/>
      <c r="D81" s="71"/>
      <c r="E81" s="72"/>
      <c r="F81" s="73" t="s">
        <v>498</v>
      </c>
      <c r="G81" s="71"/>
      <c r="H81" s="74">
        <v>0.45300000000000007</v>
      </c>
      <c r="I81" s="112"/>
      <c r="J81" s="113"/>
      <c r="K81" s="74"/>
      <c r="L81" s="74"/>
      <c r="M81" s="74"/>
      <c r="N81" s="74"/>
      <c r="O81" s="75"/>
      <c r="P81" s="75"/>
      <c r="Q81" s="75"/>
      <c r="R81" s="9"/>
      <c r="S81" s="1"/>
      <c r="T81" s="1"/>
      <c r="U81" s="1"/>
      <c r="V81" s="1"/>
      <c r="W81" s="1"/>
      <c r="X81" s="1"/>
      <c r="Y81" s="1"/>
      <c r="Z81" s="1"/>
    </row>
    <row r="82" spans="1:26" ht="7.5" customHeight="1" outlineLevel="4" x14ac:dyDescent="0.25">
      <c r="A82" s="9"/>
      <c r="B82" s="76"/>
      <c r="C82" s="77"/>
      <c r="D82" s="78"/>
      <c r="E82" s="79"/>
      <c r="F82" s="80"/>
      <c r="G82" s="78"/>
      <c r="H82" s="81"/>
      <c r="I82" s="114"/>
      <c r="J82" s="115"/>
      <c r="K82" s="83"/>
      <c r="L82" s="83"/>
      <c r="M82" s="83"/>
      <c r="N82" s="83"/>
      <c r="O82" s="82"/>
      <c r="P82" s="82"/>
      <c r="Q82" s="82"/>
      <c r="R82" s="9"/>
      <c r="S82" s="1"/>
      <c r="T82" s="1"/>
      <c r="U82" s="1"/>
      <c r="V82" s="1"/>
      <c r="W82" s="1"/>
      <c r="X82" s="1"/>
      <c r="Y82" s="1"/>
      <c r="Z82" s="1"/>
    </row>
    <row r="83" spans="1:26" ht="11.25" customHeight="1" outlineLevel="3" x14ac:dyDescent="0.25">
      <c r="A83" s="61"/>
      <c r="B83" s="62"/>
      <c r="C83" s="63">
        <v>3</v>
      </c>
      <c r="D83" s="64" t="s">
        <v>30</v>
      </c>
      <c r="E83" s="65" t="s">
        <v>359</v>
      </c>
      <c r="F83" s="66" t="s">
        <v>360</v>
      </c>
      <c r="G83" s="64" t="s">
        <v>65</v>
      </c>
      <c r="H83" s="67">
        <v>1.4500530000000001E-2</v>
      </c>
      <c r="I83" s="110"/>
      <c r="J83" s="111">
        <f>H83*I83</f>
        <v>0</v>
      </c>
      <c r="K83" s="67"/>
      <c r="L83" s="67">
        <f>H83*K83</f>
        <v>0</v>
      </c>
      <c r="M83" s="67"/>
      <c r="N83" s="67">
        <f>H83*M83</f>
        <v>0</v>
      </c>
      <c r="O83" s="68">
        <v>21</v>
      </c>
      <c r="P83" s="68">
        <f>J83*(O83/100)</f>
        <v>0</v>
      </c>
      <c r="Q83" s="68">
        <f>J83+P83</f>
        <v>0</v>
      </c>
      <c r="R83" s="9"/>
      <c r="S83" s="9"/>
      <c r="T83" s="1"/>
      <c r="U83" s="1"/>
      <c r="V83" s="1"/>
      <c r="W83" s="1"/>
      <c r="X83" s="1"/>
      <c r="Y83" s="1"/>
      <c r="Z83" s="1"/>
    </row>
    <row r="84" spans="1:26" ht="8.25" customHeight="1" outlineLevel="3" x14ac:dyDescent="0.25">
      <c r="A84" s="1"/>
      <c r="B84" s="5"/>
      <c r="C84" s="5"/>
      <c r="D84" s="5"/>
      <c r="E84" s="5"/>
      <c r="F84" s="5"/>
      <c r="G84" s="5"/>
      <c r="H84" s="5"/>
      <c r="I84" s="116"/>
      <c r="J84" s="116"/>
      <c r="K84" s="5"/>
      <c r="L84" s="5"/>
      <c r="M84" s="5"/>
      <c r="N84" s="5"/>
      <c r="O84" s="5"/>
      <c r="P84" s="9"/>
      <c r="Q84" s="9"/>
      <c r="R84" s="1"/>
      <c r="S84" s="1"/>
      <c r="T84" s="1"/>
      <c r="U84" s="1"/>
      <c r="V84" s="1"/>
      <c r="W84" s="1"/>
      <c r="X84" s="1"/>
      <c r="Y84" s="1"/>
      <c r="Z84" s="1"/>
    </row>
    <row r="85" spans="1:26" ht="11.25" customHeight="1" outlineLevel="2" x14ac:dyDescent="0.25">
      <c r="A85" s="18" t="s">
        <v>499</v>
      </c>
      <c r="B85" s="55">
        <v>3</v>
      </c>
      <c r="C85" s="56"/>
      <c r="D85" s="57" t="s">
        <v>28</v>
      </c>
      <c r="E85" s="57"/>
      <c r="F85" s="58" t="s">
        <v>163</v>
      </c>
      <c r="G85" s="57"/>
      <c r="H85" s="59"/>
      <c r="I85" s="108"/>
      <c r="J85" s="109">
        <f>SUBTOTAL(9,J86:J96)</f>
        <v>0</v>
      </c>
      <c r="K85" s="59"/>
      <c r="L85" s="21">
        <f>SUBTOTAL(9,L86:L96)</f>
        <v>4.9001599999999999E-2</v>
      </c>
      <c r="M85" s="59"/>
      <c r="N85" s="21">
        <f>SUBTOTAL(9,N86:N96)</f>
        <v>2.8E-3</v>
      </c>
      <c r="O85" s="60"/>
      <c r="P85" s="22">
        <f t="shared" ref="P85:Q85" si="33">SUBTOTAL(9,P86:P96)</f>
        <v>0</v>
      </c>
      <c r="Q85" s="22">
        <f t="shared" si="33"/>
        <v>0</v>
      </c>
      <c r="R85" s="9"/>
      <c r="S85" s="9"/>
      <c r="T85" s="1"/>
      <c r="U85" s="1"/>
      <c r="V85" s="1"/>
      <c r="W85" s="1"/>
      <c r="X85" s="1"/>
      <c r="Y85" s="1"/>
      <c r="Z85" s="1"/>
    </row>
    <row r="86" spans="1:26" ht="11.25" customHeight="1" outlineLevel="3" x14ac:dyDescent="0.25">
      <c r="A86" s="61"/>
      <c r="B86" s="62"/>
      <c r="C86" s="63">
        <v>1</v>
      </c>
      <c r="D86" s="64" t="s">
        <v>30</v>
      </c>
      <c r="E86" s="65" t="s">
        <v>164</v>
      </c>
      <c r="F86" s="66" t="s">
        <v>165</v>
      </c>
      <c r="G86" s="64" t="s">
        <v>166</v>
      </c>
      <c r="H86" s="67">
        <v>1.4</v>
      </c>
      <c r="I86" s="110"/>
      <c r="J86" s="111">
        <f>H86*I86</f>
        <v>0</v>
      </c>
      <c r="K86" s="67"/>
      <c r="L86" s="67">
        <f>H86*K86</f>
        <v>0</v>
      </c>
      <c r="M86" s="67">
        <v>2E-3</v>
      </c>
      <c r="N86" s="67">
        <f>H86*M86</f>
        <v>2.8E-3</v>
      </c>
      <c r="O86" s="68">
        <v>21</v>
      </c>
      <c r="P86" s="68">
        <f>J86*(O86/100)</f>
        <v>0</v>
      </c>
      <c r="Q86" s="68">
        <f>J86+P86</f>
        <v>0</v>
      </c>
      <c r="R86" s="9"/>
      <c r="S86" s="9"/>
      <c r="T86" s="1"/>
      <c r="U86" s="1"/>
      <c r="V86" s="1"/>
      <c r="W86" s="1"/>
      <c r="X86" s="1"/>
      <c r="Y86" s="1"/>
      <c r="Z86" s="1"/>
    </row>
    <row r="87" spans="1:26" ht="9.75" customHeight="1" outlineLevel="4" x14ac:dyDescent="0.25">
      <c r="A87" s="69"/>
      <c r="B87" s="70"/>
      <c r="C87" s="70"/>
      <c r="D87" s="71"/>
      <c r="E87" s="72" t="s">
        <v>34</v>
      </c>
      <c r="F87" s="73" t="s">
        <v>500</v>
      </c>
      <c r="G87" s="71"/>
      <c r="H87" s="74">
        <v>1.4</v>
      </c>
      <c r="I87" s="112"/>
      <c r="J87" s="113"/>
      <c r="K87" s="74"/>
      <c r="L87" s="74"/>
      <c r="M87" s="74"/>
      <c r="N87" s="74"/>
      <c r="O87" s="75"/>
      <c r="P87" s="75"/>
      <c r="Q87" s="75"/>
      <c r="R87" s="9"/>
      <c r="S87" s="1"/>
      <c r="T87" s="1"/>
      <c r="U87" s="1"/>
      <c r="V87" s="1"/>
      <c r="W87" s="1"/>
      <c r="X87" s="1"/>
      <c r="Y87" s="1"/>
      <c r="Z87" s="1"/>
    </row>
    <row r="88" spans="1:26" ht="7.5" customHeight="1" outlineLevel="4" x14ac:dyDescent="0.25">
      <c r="A88" s="9"/>
      <c r="B88" s="76"/>
      <c r="C88" s="77"/>
      <c r="D88" s="78"/>
      <c r="E88" s="79"/>
      <c r="F88" s="80"/>
      <c r="G88" s="78"/>
      <c r="H88" s="81"/>
      <c r="I88" s="114"/>
      <c r="J88" s="115"/>
      <c r="K88" s="83"/>
      <c r="L88" s="83"/>
      <c r="M88" s="83"/>
      <c r="N88" s="83"/>
      <c r="O88" s="82"/>
      <c r="P88" s="82"/>
      <c r="Q88" s="82"/>
      <c r="R88" s="9"/>
      <c r="S88" s="1"/>
      <c r="T88" s="1"/>
      <c r="U88" s="1"/>
      <c r="V88" s="1"/>
      <c r="W88" s="1"/>
      <c r="X88" s="1"/>
      <c r="Y88" s="1"/>
      <c r="Z88" s="1"/>
    </row>
    <row r="89" spans="1:26" ht="11.25" customHeight="1" outlineLevel="3" x14ac:dyDescent="0.25">
      <c r="A89" s="61"/>
      <c r="B89" s="62"/>
      <c r="C89" s="63">
        <v>2</v>
      </c>
      <c r="D89" s="64" t="s">
        <v>30</v>
      </c>
      <c r="E89" s="65" t="s">
        <v>501</v>
      </c>
      <c r="F89" s="66" t="s">
        <v>502</v>
      </c>
      <c r="G89" s="64" t="s">
        <v>151</v>
      </c>
      <c r="H89" s="67">
        <v>1</v>
      </c>
      <c r="I89" s="110"/>
      <c r="J89" s="111">
        <f>H89*I89</f>
        <v>0</v>
      </c>
      <c r="K89" s="67">
        <v>9.2000000000000003E-4</v>
      </c>
      <c r="L89" s="67">
        <f>H89*K89</f>
        <v>9.2000000000000003E-4</v>
      </c>
      <c r="M89" s="67"/>
      <c r="N89" s="67">
        <f>H89*M89</f>
        <v>0</v>
      </c>
      <c r="O89" s="68">
        <v>21</v>
      </c>
      <c r="P89" s="68">
        <f>J89*(O89/100)</f>
        <v>0</v>
      </c>
      <c r="Q89" s="68">
        <f>J89+P89</f>
        <v>0</v>
      </c>
      <c r="R89" s="9"/>
      <c r="S89" s="9"/>
      <c r="T89" s="1"/>
      <c r="U89" s="1"/>
      <c r="V89" s="1"/>
      <c r="W89" s="1"/>
      <c r="X89" s="1"/>
      <c r="Y89" s="1"/>
      <c r="Z89" s="1"/>
    </row>
    <row r="90" spans="1:26" ht="9.75" customHeight="1" outlineLevel="4" x14ac:dyDescent="0.25">
      <c r="A90" s="69"/>
      <c r="B90" s="70"/>
      <c r="C90" s="70"/>
      <c r="D90" s="71"/>
      <c r="E90" s="72" t="s">
        <v>34</v>
      </c>
      <c r="F90" s="73" t="s">
        <v>503</v>
      </c>
      <c r="G90" s="71"/>
      <c r="H90" s="74">
        <v>1</v>
      </c>
      <c r="I90" s="112"/>
      <c r="J90" s="113"/>
      <c r="K90" s="74"/>
      <c r="L90" s="74"/>
      <c r="M90" s="74"/>
      <c r="N90" s="74"/>
      <c r="O90" s="75"/>
      <c r="P90" s="75"/>
      <c r="Q90" s="75"/>
      <c r="R90" s="9"/>
      <c r="S90" s="1"/>
      <c r="T90" s="1"/>
      <c r="U90" s="1"/>
      <c r="V90" s="1"/>
      <c r="W90" s="1"/>
      <c r="X90" s="1"/>
      <c r="Y90" s="1"/>
      <c r="Z90" s="1"/>
    </row>
    <row r="91" spans="1:26" ht="7.5" customHeight="1" outlineLevel="4" x14ac:dyDescent="0.25">
      <c r="A91" s="9"/>
      <c r="B91" s="76"/>
      <c r="C91" s="77"/>
      <c r="D91" s="78"/>
      <c r="E91" s="79"/>
      <c r="F91" s="80"/>
      <c r="G91" s="78"/>
      <c r="H91" s="81"/>
      <c r="I91" s="114"/>
      <c r="J91" s="115"/>
      <c r="K91" s="83"/>
      <c r="L91" s="83"/>
      <c r="M91" s="83"/>
      <c r="N91" s="83"/>
      <c r="O91" s="82"/>
      <c r="P91" s="82"/>
      <c r="Q91" s="82"/>
      <c r="R91" s="9"/>
      <c r="S91" s="1"/>
      <c r="T91" s="1"/>
      <c r="U91" s="1"/>
      <c r="V91" s="1"/>
      <c r="W91" s="1"/>
      <c r="X91" s="1"/>
      <c r="Y91" s="1"/>
      <c r="Z91" s="1"/>
    </row>
    <row r="92" spans="1:26" ht="11.25" customHeight="1" outlineLevel="3" x14ac:dyDescent="0.25">
      <c r="A92" s="61"/>
      <c r="B92" s="62"/>
      <c r="C92" s="63">
        <v>3</v>
      </c>
      <c r="D92" s="64" t="s">
        <v>233</v>
      </c>
      <c r="E92" s="65" t="s">
        <v>504</v>
      </c>
      <c r="F92" s="66" t="s">
        <v>505</v>
      </c>
      <c r="G92" s="64" t="s">
        <v>33</v>
      </c>
      <c r="H92" s="67">
        <v>1.89</v>
      </c>
      <c r="I92" s="110"/>
      <c r="J92" s="111">
        <f>H92*I92</f>
        <v>0</v>
      </c>
      <c r="K92" s="67">
        <v>2.5440000000000001E-2</v>
      </c>
      <c r="L92" s="67">
        <f>H92*K92</f>
        <v>4.8081600000000002E-2</v>
      </c>
      <c r="M92" s="67"/>
      <c r="N92" s="67">
        <f>H92*M92</f>
        <v>0</v>
      </c>
      <c r="O92" s="68">
        <v>21</v>
      </c>
      <c r="P92" s="68">
        <f>J92*(O92/100)</f>
        <v>0</v>
      </c>
      <c r="Q92" s="68">
        <f>J92+P92</f>
        <v>0</v>
      </c>
      <c r="R92" s="9"/>
      <c r="S92" s="9"/>
      <c r="T92" s="1"/>
      <c r="U92" s="1"/>
      <c r="V92" s="1"/>
      <c r="W92" s="1"/>
      <c r="X92" s="1"/>
      <c r="Y92" s="1"/>
      <c r="Z92" s="1"/>
    </row>
    <row r="93" spans="1:26" ht="9.75" customHeight="1" outlineLevel="4" x14ac:dyDescent="0.25">
      <c r="A93" s="69"/>
      <c r="B93" s="70"/>
      <c r="C93" s="70"/>
      <c r="D93" s="71"/>
      <c r="E93" s="72" t="s">
        <v>34</v>
      </c>
      <c r="F93" s="73" t="s">
        <v>506</v>
      </c>
      <c r="G93" s="71"/>
      <c r="H93" s="74">
        <v>1.89</v>
      </c>
      <c r="I93" s="112"/>
      <c r="J93" s="113"/>
      <c r="K93" s="74"/>
      <c r="L93" s="74"/>
      <c r="M93" s="74"/>
      <c r="N93" s="74"/>
      <c r="O93" s="75"/>
      <c r="P93" s="75"/>
      <c r="Q93" s="75"/>
      <c r="R93" s="9"/>
      <c r="S93" s="1"/>
      <c r="T93" s="1"/>
      <c r="U93" s="1"/>
      <c r="V93" s="1"/>
      <c r="W93" s="1"/>
      <c r="X93" s="1"/>
      <c r="Y93" s="1"/>
      <c r="Z93" s="1"/>
    </row>
    <row r="94" spans="1:26" ht="7.5" customHeight="1" outlineLevel="4" x14ac:dyDescent="0.25">
      <c r="A94" s="9"/>
      <c r="B94" s="76"/>
      <c r="C94" s="77"/>
      <c r="D94" s="78"/>
      <c r="E94" s="79"/>
      <c r="F94" s="80"/>
      <c r="G94" s="78"/>
      <c r="H94" s="81"/>
      <c r="I94" s="114"/>
      <c r="J94" s="115"/>
      <c r="K94" s="83"/>
      <c r="L94" s="83"/>
      <c r="M94" s="83"/>
      <c r="N94" s="83"/>
      <c r="O94" s="82"/>
      <c r="P94" s="82"/>
      <c r="Q94" s="82"/>
      <c r="R94" s="9"/>
      <c r="S94" s="1"/>
      <c r="T94" s="1"/>
      <c r="U94" s="1"/>
      <c r="V94" s="1"/>
      <c r="W94" s="1"/>
      <c r="X94" s="1"/>
      <c r="Y94" s="1"/>
      <c r="Z94" s="1"/>
    </row>
    <row r="95" spans="1:26" ht="11.25" customHeight="1" outlineLevel="3" x14ac:dyDescent="0.25">
      <c r="A95" s="61"/>
      <c r="B95" s="62"/>
      <c r="C95" s="63">
        <v>4</v>
      </c>
      <c r="D95" s="64" t="s">
        <v>30</v>
      </c>
      <c r="E95" s="65" t="s">
        <v>373</v>
      </c>
      <c r="F95" s="66" t="s">
        <v>374</v>
      </c>
      <c r="G95" s="64" t="s">
        <v>65</v>
      </c>
      <c r="H95" s="67">
        <v>4.9001599999999999E-2</v>
      </c>
      <c r="I95" s="110"/>
      <c r="J95" s="111">
        <f>H95*I95</f>
        <v>0</v>
      </c>
      <c r="K95" s="67"/>
      <c r="L95" s="67">
        <f>H95*K95</f>
        <v>0</v>
      </c>
      <c r="M95" s="67"/>
      <c r="N95" s="67">
        <f>H95*M95</f>
        <v>0</v>
      </c>
      <c r="O95" s="68">
        <v>21</v>
      </c>
      <c r="P95" s="68">
        <f>J95*(O95/100)</f>
        <v>0</v>
      </c>
      <c r="Q95" s="68">
        <f>J95+P95</f>
        <v>0</v>
      </c>
      <c r="R95" s="9"/>
      <c r="S95" s="9"/>
      <c r="T95" s="1"/>
      <c r="U95" s="1"/>
      <c r="V95" s="1"/>
      <c r="W95" s="1"/>
      <c r="X95" s="1"/>
      <c r="Y95" s="1"/>
      <c r="Z95" s="1"/>
    </row>
    <row r="96" spans="1:26" ht="8.25" customHeight="1" outlineLevel="3" x14ac:dyDescent="0.25">
      <c r="A96" s="1"/>
      <c r="B96" s="5"/>
      <c r="C96" s="5"/>
      <c r="D96" s="5"/>
      <c r="E96" s="5"/>
      <c r="F96" s="5"/>
      <c r="G96" s="5"/>
      <c r="H96" s="5"/>
      <c r="I96" s="116"/>
      <c r="J96" s="116"/>
      <c r="K96" s="5"/>
      <c r="L96" s="5"/>
      <c r="M96" s="5"/>
      <c r="N96" s="5"/>
      <c r="O96" s="5"/>
      <c r="P96" s="9"/>
      <c r="Q96" s="9"/>
      <c r="R96" s="1"/>
      <c r="S96" s="1"/>
      <c r="T96" s="1"/>
      <c r="U96" s="1"/>
      <c r="V96" s="1"/>
      <c r="W96" s="1"/>
      <c r="X96" s="1"/>
      <c r="Y96" s="1"/>
      <c r="Z96" s="1"/>
    </row>
    <row r="97" spans="1:26" ht="11.25" customHeight="1" outlineLevel="2" x14ac:dyDescent="0.25">
      <c r="A97" s="18" t="s">
        <v>507</v>
      </c>
      <c r="B97" s="55">
        <v>3</v>
      </c>
      <c r="C97" s="56"/>
      <c r="D97" s="57" t="s">
        <v>28</v>
      </c>
      <c r="E97" s="57"/>
      <c r="F97" s="58" t="s">
        <v>452</v>
      </c>
      <c r="G97" s="57"/>
      <c r="H97" s="59"/>
      <c r="I97" s="108"/>
      <c r="J97" s="109">
        <f>SUBTOTAL(9,J98:J102)</f>
        <v>0</v>
      </c>
      <c r="K97" s="59"/>
      <c r="L97" s="21">
        <f>SUBTOTAL(9,L98:L102)</f>
        <v>0</v>
      </c>
      <c r="M97" s="59"/>
      <c r="N97" s="21">
        <f>SUBTOTAL(9,N98:N102)</f>
        <v>0</v>
      </c>
      <c r="O97" s="60"/>
      <c r="P97" s="22">
        <f t="shared" ref="P97:Q97" si="34">SUBTOTAL(9,P98:P102)</f>
        <v>0</v>
      </c>
      <c r="Q97" s="22">
        <f t="shared" si="34"/>
        <v>0</v>
      </c>
      <c r="R97" s="9"/>
      <c r="S97" s="9"/>
      <c r="T97" s="1"/>
      <c r="U97" s="1"/>
      <c r="V97" s="1"/>
      <c r="W97" s="1"/>
      <c r="X97" s="1"/>
      <c r="Y97" s="1"/>
      <c r="Z97" s="1"/>
    </row>
    <row r="98" spans="1:26" ht="11.25" customHeight="1" outlineLevel="3" x14ac:dyDescent="0.25">
      <c r="A98" s="61"/>
      <c r="B98" s="62"/>
      <c r="C98" s="63">
        <v>1</v>
      </c>
      <c r="D98" s="64" t="s">
        <v>30</v>
      </c>
      <c r="E98" s="65" t="s">
        <v>453</v>
      </c>
      <c r="F98" s="66" t="s">
        <v>454</v>
      </c>
      <c r="G98" s="64" t="s">
        <v>151</v>
      </c>
      <c r="H98" s="67">
        <v>1</v>
      </c>
      <c r="I98" s="110"/>
      <c r="J98" s="111">
        <f>H98*I98</f>
        <v>0</v>
      </c>
      <c r="K98" s="67"/>
      <c r="L98" s="67">
        <f>H98*K98</f>
        <v>0</v>
      </c>
      <c r="M98" s="67"/>
      <c r="N98" s="67">
        <f>H98*M98</f>
        <v>0</v>
      </c>
      <c r="O98" s="68">
        <v>21</v>
      </c>
      <c r="P98" s="68">
        <f>J98*(O98/100)</f>
        <v>0</v>
      </c>
      <c r="Q98" s="68">
        <f>J98+P98</f>
        <v>0</v>
      </c>
      <c r="R98" s="9"/>
      <c r="S98" s="9"/>
      <c r="T98" s="1"/>
      <c r="U98" s="1"/>
      <c r="V98" s="1"/>
      <c r="W98" s="1"/>
      <c r="X98" s="1"/>
      <c r="Y98" s="1"/>
      <c r="Z98" s="1"/>
    </row>
    <row r="99" spans="1:26" ht="9.75" customHeight="1" outlineLevel="4" x14ac:dyDescent="0.25">
      <c r="A99" s="69"/>
      <c r="B99" s="70"/>
      <c r="C99" s="70"/>
      <c r="D99" s="71"/>
      <c r="E99" s="72" t="s">
        <v>34</v>
      </c>
      <c r="F99" s="73" t="s">
        <v>508</v>
      </c>
      <c r="G99" s="71"/>
      <c r="H99" s="74">
        <v>1</v>
      </c>
      <c r="I99" s="112"/>
      <c r="J99" s="113"/>
      <c r="K99" s="74"/>
      <c r="L99" s="74"/>
      <c r="M99" s="74"/>
      <c r="N99" s="74"/>
      <c r="O99" s="75"/>
      <c r="P99" s="75"/>
      <c r="Q99" s="75"/>
      <c r="R99" s="9"/>
      <c r="S99" s="1"/>
      <c r="T99" s="1"/>
      <c r="U99" s="1"/>
      <c r="V99" s="1"/>
      <c r="W99" s="1"/>
      <c r="X99" s="1"/>
      <c r="Y99" s="1"/>
      <c r="Z99" s="1"/>
    </row>
    <row r="100" spans="1:26" ht="7.5" customHeight="1" outlineLevel="4" x14ac:dyDescent="0.25">
      <c r="A100" s="9"/>
      <c r="B100" s="76"/>
      <c r="C100" s="77"/>
      <c r="D100" s="78"/>
      <c r="E100" s="79"/>
      <c r="F100" s="80"/>
      <c r="G100" s="78"/>
      <c r="H100" s="81"/>
      <c r="I100" s="114"/>
      <c r="J100" s="115"/>
      <c r="K100" s="83"/>
      <c r="L100" s="83"/>
      <c r="M100" s="83"/>
      <c r="N100" s="83"/>
      <c r="O100" s="82"/>
      <c r="P100" s="82"/>
      <c r="Q100" s="82"/>
      <c r="R100" s="9"/>
      <c r="S100" s="1"/>
      <c r="T100" s="1"/>
      <c r="U100" s="1"/>
      <c r="V100" s="1"/>
      <c r="W100" s="1"/>
      <c r="X100" s="1"/>
      <c r="Y100" s="1"/>
      <c r="Z100" s="1"/>
    </row>
    <row r="101" spans="1:26" ht="11.25" customHeight="1" outlineLevel="3" x14ac:dyDescent="0.25">
      <c r="A101" s="61"/>
      <c r="B101" s="62"/>
      <c r="C101" s="63">
        <v>2</v>
      </c>
      <c r="D101" s="64" t="s">
        <v>30</v>
      </c>
      <c r="E101" s="65" t="s">
        <v>456</v>
      </c>
      <c r="F101" s="66" t="s">
        <v>457</v>
      </c>
      <c r="G101" s="64" t="s">
        <v>170</v>
      </c>
      <c r="H101" s="67">
        <v>1.35</v>
      </c>
      <c r="I101" s="110"/>
      <c r="J101" s="111">
        <f>H101*I101</f>
        <v>0</v>
      </c>
      <c r="K101" s="67"/>
      <c r="L101" s="67">
        <f>H101*K101</f>
        <v>0</v>
      </c>
      <c r="M101" s="67"/>
      <c r="N101" s="67">
        <f>H101*M101</f>
        <v>0</v>
      </c>
      <c r="O101" s="68">
        <v>21</v>
      </c>
      <c r="P101" s="68">
        <f>J101*(O101/100)</f>
        <v>0</v>
      </c>
      <c r="Q101" s="68">
        <f>J101+P101</f>
        <v>0</v>
      </c>
      <c r="R101" s="9"/>
      <c r="S101" s="9"/>
      <c r="T101" s="1"/>
      <c r="U101" s="1"/>
      <c r="V101" s="1"/>
      <c r="W101" s="1"/>
      <c r="X101" s="1"/>
      <c r="Y101" s="1"/>
      <c r="Z101" s="1"/>
    </row>
    <row r="102" spans="1:26" ht="8.25" customHeight="1" outlineLevel="3" x14ac:dyDescent="0.25">
      <c r="A102" s="1"/>
      <c r="B102" s="5"/>
      <c r="C102" s="5"/>
      <c r="D102" s="5"/>
      <c r="E102" s="5"/>
      <c r="F102" s="5"/>
      <c r="G102" s="5"/>
      <c r="H102" s="5"/>
      <c r="I102" s="116"/>
      <c r="J102" s="116"/>
      <c r="K102" s="5"/>
      <c r="L102" s="5"/>
      <c r="M102" s="5"/>
      <c r="N102" s="5"/>
      <c r="O102" s="5"/>
      <c r="P102" s="9"/>
      <c r="Q102" s="9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1.25" customHeight="1" outlineLevel="2" x14ac:dyDescent="0.25">
      <c r="A103" s="18" t="s">
        <v>509</v>
      </c>
      <c r="B103" s="55">
        <v>3</v>
      </c>
      <c r="C103" s="56"/>
      <c r="D103" s="57" t="s">
        <v>28</v>
      </c>
      <c r="E103" s="57"/>
      <c r="F103" s="58" t="s">
        <v>510</v>
      </c>
      <c r="G103" s="57"/>
      <c r="H103" s="59"/>
      <c r="I103" s="108"/>
      <c r="J103" s="109">
        <f>SUBTOTAL(9,J104:J128)</f>
        <v>0</v>
      </c>
      <c r="K103" s="59"/>
      <c r="L103" s="21">
        <f>SUBTOTAL(9,L104:L128)</f>
        <v>4.1883085E-2</v>
      </c>
      <c r="M103" s="59"/>
      <c r="N103" s="21">
        <f>SUBTOTAL(9,N104:N128)</f>
        <v>0</v>
      </c>
      <c r="O103" s="60"/>
      <c r="P103" s="22">
        <f t="shared" ref="P103:Q103" si="35">SUBTOTAL(9,P104:P128)</f>
        <v>0</v>
      </c>
      <c r="Q103" s="22">
        <f t="shared" si="35"/>
        <v>0</v>
      </c>
      <c r="R103" s="9"/>
      <c r="S103" s="9"/>
      <c r="T103" s="1"/>
      <c r="U103" s="1"/>
      <c r="V103" s="1"/>
      <c r="W103" s="1"/>
      <c r="X103" s="1"/>
      <c r="Y103" s="1"/>
      <c r="Z103" s="1"/>
    </row>
    <row r="104" spans="1:26" ht="11.25" customHeight="1" outlineLevel="3" x14ac:dyDescent="0.25">
      <c r="A104" s="61"/>
      <c r="B104" s="62"/>
      <c r="C104" s="63">
        <v>1</v>
      </c>
      <c r="D104" s="64" t="s">
        <v>30</v>
      </c>
      <c r="E104" s="65" t="s">
        <v>511</v>
      </c>
      <c r="F104" s="66" t="s">
        <v>512</v>
      </c>
      <c r="G104" s="64" t="s">
        <v>33</v>
      </c>
      <c r="H104" s="67">
        <v>1.1499999999999999</v>
      </c>
      <c r="I104" s="110"/>
      <c r="J104" s="111">
        <f t="shared" ref="J104:J107" si="36">H104*I104</f>
        <v>0</v>
      </c>
      <c r="K104" s="67"/>
      <c r="L104" s="67">
        <f t="shared" ref="L104:L107" si="37">H104*K104</f>
        <v>0</v>
      </c>
      <c r="M104" s="67"/>
      <c r="N104" s="67">
        <f t="shared" ref="N104:N107" si="38">H104*M104</f>
        <v>0</v>
      </c>
      <c r="O104" s="68">
        <v>21</v>
      </c>
      <c r="P104" s="68">
        <f t="shared" ref="P104:P107" si="39">J104*(O104/100)</f>
        <v>0</v>
      </c>
      <c r="Q104" s="68">
        <f t="shared" ref="Q104:Q107" si="40">J104+P104</f>
        <v>0</v>
      </c>
      <c r="R104" s="9"/>
      <c r="S104" s="9"/>
      <c r="T104" s="1"/>
      <c r="U104" s="1"/>
      <c r="V104" s="1"/>
      <c r="W104" s="1"/>
      <c r="X104" s="1"/>
      <c r="Y104" s="1"/>
      <c r="Z104" s="1"/>
    </row>
    <row r="105" spans="1:26" ht="11.25" customHeight="1" outlineLevel="3" x14ac:dyDescent="0.25">
      <c r="A105" s="61"/>
      <c r="B105" s="62"/>
      <c r="C105" s="63">
        <v>2</v>
      </c>
      <c r="D105" s="64" t="s">
        <v>30</v>
      </c>
      <c r="E105" s="65" t="s">
        <v>513</v>
      </c>
      <c r="F105" s="66" t="s">
        <v>514</v>
      </c>
      <c r="G105" s="64" t="s">
        <v>33</v>
      </c>
      <c r="H105" s="67">
        <v>1.1499999999999999</v>
      </c>
      <c r="I105" s="110"/>
      <c r="J105" s="111">
        <f t="shared" si="36"/>
        <v>0</v>
      </c>
      <c r="K105" s="67">
        <v>7.4999999999999997E-3</v>
      </c>
      <c r="L105" s="67">
        <f t="shared" si="37"/>
        <v>8.624999999999999E-3</v>
      </c>
      <c r="M105" s="67"/>
      <c r="N105" s="67">
        <f t="shared" si="38"/>
        <v>0</v>
      </c>
      <c r="O105" s="68">
        <v>21</v>
      </c>
      <c r="P105" s="68">
        <f t="shared" si="39"/>
        <v>0</v>
      </c>
      <c r="Q105" s="68">
        <f t="shared" si="40"/>
        <v>0</v>
      </c>
      <c r="R105" s="9"/>
      <c r="S105" s="9"/>
      <c r="T105" s="1"/>
      <c r="U105" s="1"/>
      <c r="V105" s="1"/>
      <c r="W105" s="1"/>
      <c r="X105" s="1"/>
      <c r="Y105" s="1"/>
      <c r="Z105" s="1"/>
    </row>
    <row r="106" spans="1:26" ht="11.25" customHeight="1" outlineLevel="3" x14ac:dyDescent="0.25">
      <c r="A106" s="61"/>
      <c r="B106" s="62"/>
      <c r="C106" s="63">
        <v>3</v>
      </c>
      <c r="D106" s="64" t="s">
        <v>30</v>
      </c>
      <c r="E106" s="65" t="s">
        <v>515</v>
      </c>
      <c r="F106" s="66" t="s">
        <v>516</v>
      </c>
      <c r="G106" s="64" t="s">
        <v>33</v>
      </c>
      <c r="H106" s="67">
        <v>1.1499999999999999</v>
      </c>
      <c r="I106" s="110"/>
      <c r="J106" s="111">
        <f t="shared" si="36"/>
        <v>0</v>
      </c>
      <c r="K106" s="67">
        <v>2.9999999999999997E-4</v>
      </c>
      <c r="L106" s="67">
        <f t="shared" si="37"/>
        <v>3.4499999999999993E-4</v>
      </c>
      <c r="M106" s="67"/>
      <c r="N106" s="67">
        <f t="shared" si="38"/>
        <v>0</v>
      </c>
      <c r="O106" s="68">
        <v>21</v>
      </c>
      <c r="P106" s="68">
        <f t="shared" si="39"/>
        <v>0</v>
      </c>
      <c r="Q106" s="68">
        <f t="shared" si="40"/>
        <v>0</v>
      </c>
      <c r="R106" s="9"/>
      <c r="S106" s="9"/>
      <c r="T106" s="1"/>
      <c r="U106" s="1"/>
      <c r="V106" s="1"/>
      <c r="W106" s="1"/>
      <c r="X106" s="1"/>
      <c r="Y106" s="1"/>
      <c r="Z106" s="1"/>
    </row>
    <row r="107" spans="1:26" ht="11.25" customHeight="1" outlineLevel="3" x14ac:dyDescent="0.25">
      <c r="A107" s="61"/>
      <c r="B107" s="62"/>
      <c r="C107" s="63">
        <v>4</v>
      </c>
      <c r="D107" s="64" t="s">
        <v>30</v>
      </c>
      <c r="E107" s="65" t="s">
        <v>517</v>
      </c>
      <c r="F107" s="66" t="s">
        <v>518</v>
      </c>
      <c r="G107" s="64" t="s">
        <v>33</v>
      </c>
      <c r="H107" s="67">
        <v>1.1499999999999999</v>
      </c>
      <c r="I107" s="110"/>
      <c r="J107" s="111">
        <f t="shared" si="36"/>
        <v>0</v>
      </c>
      <c r="K107" s="67">
        <v>6.3E-3</v>
      </c>
      <c r="L107" s="67">
        <f t="shared" si="37"/>
        <v>7.2449999999999997E-3</v>
      </c>
      <c r="M107" s="67"/>
      <c r="N107" s="67">
        <f t="shared" si="38"/>
        <v>0</v>
      </c>
      <c r="O107" s="68">
        <v>21</v>
      </c>
      <c r="P107" s="68">
        <f t="shared" si="39"/>
        <v>0</v>
      </c>
      <c r="Q107" s="68">
        <f t="shared" si="40"/>
        <v>0</v>
      </c>
      <c r="R107" s="9"/>
      <c r="S107" s="9"/>
      <c r="T107" s="1"/>
      <c r="U107" s="1"/>
      <c r="V107" s="1"/>
      <c r="W107" s="1"/>
      <c r="X107" s="1"/>
      <c r="Y107" s="1"/>
      <c r="Z107" s="1"/>
    </row>
    <row r="108" spans="1:26" ht="9.75" customHeight="1" outlineLevel="4" x14ac:dyDescent="0.25">
      <c r="A108" s="69"/>
      <c r="B108" s="70"/>
      <c r="C108" s="70"/>
      <c r="D108" s="71"/>
      <c r="E108" s="72" t="s">
        <v>34</v>
      </c>
      <c r="F108" s="73" t="s">
        <v>519</v>
      </c>
      <c r="G108" s="71"/>
      <c r="H108" s="74">
        <v>1.1499999999999999</v>
      </c>
      <c r="I108" s="112"/>
      <c r="J108" s="113"/>
      <c r="K108" s="74"/>
      <c r="L108" s="74"/>
      <c r="M108" s="74"/>
      <c r="N108" s="74"/>
      <c r="O108" s="75"/>
      <c r="P108" s="75"/>
      <c r="Q108" s="75"/>
      <c r="R108" s="9"/>
      <c r="S108" s="1"/>
      <c r="T108" s="1"/>
      <c r="U108" s="1"/>
      <c r="V108" s="1"/>
      <c r="W108" s="1"/>
      <c r="X108" s="1"/>
      <c r="Y108" s="1"/>
      <c r="Z108" s="1"/>
    </row>
    <row r="109" spans="1:26" ht="7.5" customHeight="1" outlineLevel="4" x14ac:dyDescent="0.25">
      <c r="A109" s="9"/>
      <c r="B109" s="76"/>
      <c r="C109" s="77"/>
      <c r="D109" s="78"/>
      <c r="E109" s="79"/>
      <c r="F109" s="80"/>
      <c r="G109" s="78"/>
      <c r="H109" s="81"/>
      <c r="I109" s="114"/>
      <c r="J109" s="115"/>
      <c r="K109" s="83"/>
      <c r="L109" s="83"/>
      <c r="M109" s="83"/>
      <c r="N109" s="83"/>
      <c r="O109" s="82"/>
      <c r="P109" s="82"/>
      <c r="Q109" s="82"/>
      <c r="R109" s="9"/>
      <c r="S109" s="1"/>
      <c r="T109" s="1"/>
      <c r="U109" s="1"/>
      <c r="V109" s="1"/>
      <c r="W109" s="1"/>
      <c r="X109" s="1"/>
      <c r="Y109" s="1"/>
      <c r="Z109" s="1"/>
    </row>
    <row r="110" spans="1:26" ht="11.25" customHeight="1" outlineLevel="3" x14ac:dyDescent="0.25">
      <c r="A110" s="61"/>
      <c r="B110" s="62"/>
      <c r="C110" s="63">
        <v>5</v>
      </c>
      <c r="D110" s="64" t="s">
        <v>233</v>
      </c>
      <c r="E110" s="65" t="s">
        <v>520</v>
      </c>
      <c r="F110" s="66" t="s">
        <v>521</v>
      </c>
      <c r="G110" s="64" t="s">
        <v>33</v>
      </c>
      <c r="H110" s="67">
        <v>1.3224999999999998</v>
      </c>
      <c r="I110" s="110"/>
      <c r="J110" s="111">
        <f>H110*I110</f>
        <v>0</v>
      </c>
      <c r="K110" s="67">
        <v>1.77E-2</v>
      </c>
      <c r="L110" s="67">
        <f>H110*K110</f>
        <v>2.3408249999999999E-2</v>
      </c>
      <c r="M110" s="67"/>
      <c r="N110" s="67">
        <f>H110*M110</f>
        <v>0</v>
      </c>
      <c r="O110" s="68">
        <v>21</v>
      </c>
      <c r="P110" s="68">
        <f>J110*(O110/100)</f>
        <v>0</v>
      </c>
      <c r="Q110" s="68">
        <f>J110+P110</f>
        <v>0</v>
      </c>
      <c r="R110" s="9"/>
      <c r="S110" s="9"/>
      <c r="T110" s="1"/>
      <c r="U110" s="1"/>
      <c r="V110" s="1"/>
      <c r="W110" s="1"/>
      <c r="X110" s="1"/>
      <c r="Y110" s="1"/>
      <c r="Z110" s="1"/>
    </row>
    <row r="111" spans="1:26" ht="9.75" customHeight="1" outlineLevel="4" x14ac:dyDescent="0.25">
      <c r="A111" s="69"/>
      <c r="B111" s="70"/>
      <c r="C111" s="70"/>
      <c r="D111" s="71"/>
      <c r="E111" s="72" t="s">
        <v>34</v>
      </c>
      <c r="F111" s="73" t="s">
        <v>522</v>
      </c>
      <c r="G111" s="71"/>
      <c r="H111" s="74">
        <v>1.1499999999999999</v>
      </c>
      <c r="I111" s="112"/>
      <c r="J111" s="113"/>
      <c r="K111" s="74"/>
      <c r="L111" s="74"/>
      <c r="M111" s="74"/>
      <c r="N111" s="74"/>
      <c r="O111" s="75"/>
      <c r="P111" s="75"/>
      <c r="Q111" s="75"/>
      <c r="R111" s="9"/>
      <c r="S111" s="1"/>
      <c r="T111" s="1"/>
      <c r="U111" s="1"/>
      <c r="V111" s="1"/>
      <c r="W111" s="1"/>
      <c r="X111" s="1"/>
      <c r="Y111" s="1"/>
      <c r="Z111" s="1"/>
    </row>
    <row r="112" spans="1:26" ht="9.75" customHeight="1" outlineLevel="4" x14ac:dyDescent="0.25">
      <c r="A112" s="69"/>
      <c r="B112" s="70"/>
      <c r="C112" s="70"/>
      <c r="D112" s="71"/>
      <c r="E112" s="72"/>
      <c r="F112" s="73" t="s">
        <v>523</v>
      </c>
      <c r="G112" s="71"/>
      <c r="H112" s="74">
        <v>0.17249999999999999</v>
      </c>
      <c r="I112" s="112"/>
      <c r="J112" s="113"/>
      <c r="K112" s="74"/>
      <c r="L112" s="74"/>
      <c r="M112" s="74"/>
      <c r="N112" s="74"/>
      <c r="O112" s="75"/>
      <c r="P112" s="75"/>
      <c r="Q112" s="75"/>
      <c r="R112" s="9"/>
      <c r="S112" s="1"/>
      <c r="T112" s="1"/>
      <c r="U112" s="1"/>
      <c r="V112" s="1"/>
      <c r="W112" s="1"/>
      <c r="X112" s="1"/>
      <c r="Y112" s="1"/>
      <c r="Z112" s="1"/>
    </row>
    <row r="113" spans="1:26" ht="7.5" customHeight="1" outlineLevel="4" x14ac:dyDescent="0.25">
      <c r="A113" s="9"/>
      <c r="B113" s="76"/>
      <c r="C113" s="77"/>
      <c r="D113" s="78"/>
      <c r="E113" s="79"/>
      <c r="F113" s="80"/>
      <c r="G113" s="78"/>
      <c r="H113" s="81"/>
      <c r="I113" s="114"/>
      <c r="J113" s="115"/>
      <c r="K113" s="83"/>
      <c r="L113" s="83"/>
      <c r="M113" s="83"/>
      <c r="N113" s="83"/>
      <c r="O113" s="82"/>
      <c r="P113" s="82"/>
      <c r="Q113" s="82"/>
      <c r="R113" s="9"/>
      <c r="S113" s="1"/>
      <c r="T113" s="1"/>
      <c r="U113" s="1"/>
      <c r="V113" s="1"/>
      <c r="W113" s="1"/>
      <c r="X113" s="1"/>
      <c r="Y113" s="1"/>
      <c r="Z113" s="1"/>
    </row>
    <row r="114" spans="1:26" ht="22.5" customHeight="1" outlineLevel="3" x14ac:dyDescent="0.25">
      <c r="A114" s="61"/>
      <c r="B114" s="62"/>
      <c r="C114" s="63">
        <v>6</v>
      </c>
      <c r="D114" s="64" t="s">
        <v>30</v>
      </c>
      <c r="E114" s="65" t="s">
        <v>524</v>
      </c>
      <c r="F114" s="66" t="s">
        <v>525</v>
      </c>
      <c r="G114" s="64" t="s">
        <v>166</v>
      </c>
      <c r="H114" s="67">
        <v>1</v>
      </c>
      <c r="I114" s="110"/>
      <c r="J114" s="111">
        <f>H114*I114</f>
        <v>0</v>
      </c>
      <c r="K114" s="67">
        <v>4.2999999999999999E-4</v>
      </c>
      <c r="L114" s="67">
        <f>H114*K114</f>
        <v>4.2999999999999999E-4</v>
      </c>
      <c r="M114" s="67"/>
      <c r="N114" s="67">
        <f>H114*M114</f>
        <v>0</v>
      </c>
      <c r="O114" s="68">
        <v>21</v>
      </c>
      <c r="P114" s="68">
        <f>J114*(O114/100)</f>
        <v>0</v>
      </c>
      <c r="Q114" s="68">
        <f>J114+P114</f>
        <v>0</v>
      </c>
      <c r="R114" s="9"/>
      <c r="S114" s="9"/>
      <c r="T114" s="1"/>
      <c r="U114" s="1"/>
      <c r="V114" s="1"/>
      <c r="W114" s="1"/>
      <c r="X114" s="1"/>
      <c r="Y114" s="1"/>
      <c r="Z114" s="1"/>
    </row>
    <row r="115" spans="1:26" ht="9.75" customHeight="1" outlineLevel="4" x14ac:dyDescent="0.25">
      <c r="A115" s="69"/>
      <c r="B115" s="70"/>
      <c r="C115" s="70"/>
      <c r="D115" s="71"/>
      <c r="E115" s="72" t="s">
        <v>34</v>
      </c>
      <c r="F115" s="73" t="s">
        <v>526</v>
      </c>
      <c r="G115" s="71"/>
      <c r="H115" s="74">
        <v>1</v>
      </c>
      <c r="I115" s="112"/>
      <c r="J115" s="113"/>
      <c r="K115" s="74"/>
      <c r="L115" s="74"/>
      <c r="M115" s="74"/>
      <c r="N115" s="74"/>
      <c r="O115" s="75"/>
      <c r="P115" s="75"/>
      <c r="Q115" s="75"/>
      <c r="R115" s="9"/>
      <c r="S115" s="1"/>
      <c r="T115" s="1"/>
      <c r="U115" s="1"/>
      <c r="V115" s="1"/>
      <c r="W115" s="1"/>
      <c r="X115" s="1"/>
      <c r="Y115" s="1"/>
      <c r="Z115" s="1"/>
    </row>
    <row r="116" spans="1:26" ht="7.5" customHeight="1" outlineLevel="4" x14ac:dyDescent="0.25">
      <c r="A116" s="9"/>
      <c r="B116" s="76"/>
      <c r="C116" s="77"/>
      <c r="D116" s="78"/>
      <c r="E116" s="79"/>
      <c r="F116" s="80"/>
      <c r="G116" s="78"/>
      <c r="H116" s="81"/>
      <c r="I116" s="114"/>
      <c r="J116" s="115"/>
      <c r="K116" s="83"/>
      <c r="L116" s="83"/>
      <c r="M116" s="83"/>
      <c r="N116" s="83"/>
      <c r="O116" s="82"/>
      <c r="P116" s="82"/>
      <c r="Q116" s="82"/>
      <c r="R116" s="9"/>
      <c r="S116" s="1"/>
      <c r="T116" s="1"/>
      <c r="U116" s="1"/>
      <c r="V116" s="1"/>
      <c r="W116" s="1"/>
      <c r="X116" s="1"/>
      <c r="Y116" s="1"/>
      <c r="Z116" s="1"/>
    </row>
    <row r="117" spans="1:26" ht="11.25" customHeight="1" outlineLevel="3" x14ac:dyDescent="0.25">
      <c r="A117" s="61"/>
      <c r="B117" s="62"/>
      <c r="C117" s="63">
        <v>7</v>
      </c>
      <c r="D117" s="64" t="s">
        <v>233</v>
      </c>
      <c r="E117" s="65" t="s">
        <v>527</v>
      </c>
      <c r="F117" s="66" t="s">
        <v>528</v>
      </c>
      <c r="G117" s="64" t="s">
        <v>151</v>
      </c>
      <c r="H117" s="67">
        <v>3.9996333333333336</v>
      </c>
      <c r="I117" s="110"/>
      <c r="J117" s="111">
        <f>H117*I117</f>
        <v>0</v>
      </c>
      <c r="K117" s="67">
        <v>4.4999999999999999E-4</v>
      </c>
      <c r="L117" s="67">
        <f>H117*K117</f>
        <v>1.7998350000000001E-3</v>
      </c>
      <c r="M117" s="67"/>
      <c r="N117" s="67">
        <f>H117*M117</f>
        <v>0</v>
      </c>
      <c r="O117" s="68">
        <v>21</v>
      </c>
      <c r="P117" s="68">
        <f>J117*(O117/100)</f>
        <v>0</v>
      </c>
      <c r="Q117" s="68">
        <f>J117+P117</f>
        <v>0</v>
      </c>
      <c r="R117" s="9"/>
      <c r="S117" s="9"/>
      <c r="T117" s="1"/>
      <c r="U117" s="1"/>
      <c r="V117" s="1"/>
      <c r="W117" s="1"/>
      <c r="X117" s="1"/>
      <c r="Y117" s="1"/>
      <c r="Z117" s="1"/>
    </row>
    <row r="118" spans="1:26" ht="9.75" customHeight="1" outlineLevel="4" x14ac:dyDescent="0.25">
      <c r="A118" s="69"/>
      <c r="B118" s="70"/>
      <c r="C118" s="70"/>
      <c r="D118" s="71"/>
      <c r="E118" s="72" t="s">
        <v>34</v>
      </c>
      <c r="F118" s="73" t="s">
        <v>529</v>
      </c>
      <c r="G118" s="71"/>
      <c r="H118" s="74">
        <v>3.3333333333333335</v>
      </c>
      <c r="I118" s="112"/>
      <c r="J118" s="113"/>
      <c r="K118" s="74"/>
      <c r="L118" s="74"/>
      <c r="M118" s="74"/>
      <c r="N118" s="74"/>
      <c r="O118" s="75"/>
      <c r="P118" s="75"/>
      <c r="Q118" s="75"/>
      <c r="R118" s="9"/>
      <c r="S118" s="1"/>
      <c r="T118" s="1"/>
      <c r="U118" s="1"/>
      <c r="V118" s="1"/>
      <c r="W118" s="1"/>
      <c r="X118" s="1"/>
      <c r="Y118" s="1"/>
      <c r="Z118" s="1"/>
    </row>
    <row r="119" spans="1:26" ht="9.75" customHeight="1" outlineLevel="4" x14ac:dyDescent="0.25">
      <c r="A119" s="69"/>
      <c r="B119" s="70"/>
      <c r="C119" s="70"/>
      <c r="D119" s="71"/>
      <c r="E119" s="72"/>
      <c r="F119" s="73" t="s">
        <v>530</v>
      </c>
      <c r="G119" s="71"/>
      <c r="H119" s="74">
        <v>0.33330000000000004</v>
      </c>
      <c r="I119" s="112"/>
      <c r="J119" s="113"/>
      <c r="K119" s="74"/>
      <c r="L119" s="74"/>
      <c r="M119" s="74"/>
      <c r="N119" s="74"/>
      <c r="O119" s="75"/>
      <c r="P119" s="75"/>
      <c r="Q119" s="75"/>
      <c r="R119" s="9"/>
      <c r="S119" s="1"/>
      <c r="T119" s="1"/>
      <c r="U119" s="1"/>
      <c r="V119" s="1"/>
      <c r="W119" s="1"/>
      <c r="X119" s="1"/>
      <c r="Y119" s="1"/>
      <c r="Z119" s="1"/>
    </row>
    <row r="120" spans="1:26" ht="9.75" customHeight="1" outlineLevel="4" x14ac:dyDescent="0.25">
      <c r="A120" s="69"/>
      <c r="B120" s="70"/>
      <c r="C120" s="70"/>
      <c r="D120" s="71"/>
      <c r="E120" s="72"/>
      <c r="F120" s="73" t="s">
        <v>531</v>
      </c>
      <c r="G120" s="71"/>
      <c r="H120" s="74">
        <v>0.33300000000000018</v>
      </c>
      <c r="I120" s="112"/>
      <c r="J120" s="113"/>
      <c r="K120" s="74"/>
      <c r="L120" s="74"/>
      <c r="M120" s="74"/>
      <c r="N120" s="74"/>
      <c r="O120" s="75"/>
      <c r="P120" s="75"/>
      <c r="Q120" s="75"/>
      <c r="R120" s="9"/>
      <c r="S120" s="1"/>
      <c r="T120" s="1"/>
      <c r="U120" s="1"/>
      <c r="V120" s="1"/>
      <c r="W120" s="1"/>
      <c r="X120" s="1"/>
      <c r="Y120" s="1"/>
      <c r="Z120" s="1"/>
    </row>
    <row r="121" spans="1:26" ht="7.5" customHeight="1" outlineLevel="4" x14ac:dyDescent="0.25">
      <c r="A121" s="9"/>
      <c r="B121" s="76"/>
      <c r="C121" s="77"/>
      <c r="D121" s="78"/>
      <c r="E121" s="79"/>
      <c r="F121" s="80"/>
      <c r="G121" s="78"/>
      <c r="H121" s="81"/>
      <c r="I121" s="114"/>
      <c r="J121" s="115"/>
      <c r="K121" s="83"/>
      <c r="L121" s="83"/>
      <c r="M121" s="83"/>
      <c r="N121" s="83"/>
      <c r="O121" s="82"/>
      <c r="P121" s="82"/>
      <c r="Q121" s="82"/>
      <c r="R121" s="9"/>
      <c r="S121" s="1"/>
      <c r="T121" s="1"/>
      <c r="U121" s="1"/>
      <c r="V121" s="1"/>
      <c r="W121" s="1"/>
      <c r="X121" s="1"/>
      <c r="Y121" s="1"/>
      <c r="Z121" s="1"/>
    </row>
    <row r="122" spans="1:26" ht="11.25" customHeight="1" outlineLevel="3" x14ac:dyDescent="0.25">
      <c r="A122" s="61"/>
      <c r="B122" s="62"/>
      <c r="C122" s="63">
        <v>8</v>
      </c>
      <c r="D122" s="64" t="s">
        <v>30</v>
      </c>
      <c r="E122" s="65" t="s">
        <v>532</v>
      </c>
      <c r="F122" s="66" t="s">
        <v>533</v>
      </c>
      <c r="G122" s="64" t="s">
        <v>166</v>
      </c>
      <c r="H122" s="67">
        <v>1</v>
      </c>
      <c r="I122" s="110"/>
      <c r="J122" s="111">
        <f t="shared" ref="J122:J123" si="41">H122*I122</f>
        <v>0</v>
      </c>
      <c r="K122" s="67">
        <v>3.0000000000000001E-5</v>
      </c>
      <c r="L122" s="67">
        <f t="shared" ref="L122:L123" si="42">H122*K122</f>
        <v>3.0000000000000001E-5</v>
      </c>
      <c r="M122" s="67"/>
      <c r="N122" s="67">
        <f t="shared" ref="N122:N123" si="43">H122*M122</f>
        <v>0</v>
      </c>
      <c r="O122" s="68">
        <v>21</v>
      </c>
      <c r="P122" s="68">
        <f t="shared" ref="P122:P123" si="44">J122*(O122/100)</f>
        <v>0</v>
      </c>
      <c r="Q122" s="68">
        <f t="shared" ref="Q122:Q123" si="45">J122+P122</f>
        <v>0</v>
      </c>
      <c r="R122" s="9"/>
      <c r="S122" s="9"/>
      <c r="T122" s="1"/>
      <c r="U122" s="1"/>
      <c r="V122" s="1"/>
      <c r="W122" s="1"/>
      <c r="X122" s="1"/>
      <c r="Y122" s="1"/>
      <c r="Z122" s="1"/>
    </row>
    <row r="123" spans="1:26" ht="22.5" customHeight="1" outlineLevel="3" x14ac:dyDescent="0.25">
      <c r="A123" s="61"/>
      <c r="B123" s="62"/>
      <c r="C123" s="63">
        <v>9</v>
      </c>
      <c r="D123" s="64" t="s">
        <v>30</v>
      </c>
      <c r="E123" s="65" t="s">
        <v>534</v>
      </c>
      <c r="F123" s="66" t="s">
        <v>535</v>
      </c>
      <c r="G123" s="64" t="s">
        <v>33</v>
      </c>
      <c r="H123" s="67">
        <v>1.23</v>
      </c>
      <c r="I123" s="110"/>
      <c r="J123" s="111">
        <f t="shared" si="41"/>
        <v>0</v>
      </c>
      <c r="K123" s="67"/>
      <c r="L123" s="67">
        <f t="shared" si="42"/>
        <v>0</v>
      </c>
      <c r="M123" s="67"/>
      <c r="N123" s="67">
        <f t="shared" si="43"/>
        <v>0</v>
      </c>
      <c r="O123" s="68">
        <v>21</v>
      </c>
      <c r="P123" s="68">
        <f t="shared" si="44"/>
        <v>0</v>
      </c>
      <c r="Q123" s="68">
        <f t="shared" si="45"/>
        <v>0</v>
      </c>
      <c r="R123" s="9"/>
      <c r="S123" s="9"/>
      <c r="T123" s="1"/>
      <c r="U123" s="1"/>
      <c r="V123" s="1"/>
      <c r="W123" s="1"/>
      <c r="X123" s="1"/>
      <c r="Y123" s="1"/>
      <c r="Z123" s="1"/>
    </row>
    <row r="124" spans="1:26" ht="9.75" customHeight="1" outlineLevel="4" x14ac:dyDescent="0.25">
      <c r="A124" s="69"/>
      <c r="B124" s="70"/>
      <c r="C124" s="70"/>
      <c r="D124" s="71"/>
      <c r="E124" s="72" t="s">
        <v>34</v>
      </c>
      <c r="F124" s="73" t="s">
        <v>536</v>
      </c>
      <c r="G124" s="71"/>
      <c r="H124" s="74">
        <v>1.23</v>
      </c>
      <c r="I124" s="112"/>
      <c r="J124" s="113"/>
      <c r="K124" s="74"/>
      <c r="L124" s="74"/>
      <c r="M124" s="74"/>
      <c r="N124" s="74"/>
      <c r="O124" s="75"/>
      <c r="P124" s="75"/>
      <c r="Q124" s="75"/>
      <c r="R124" s="9"/>
      <c r="S124" s="1"/>
      <c r="T124" s="1"/>
      <c r="U124" s="1"/>
      <c r="V124" s="1"/>
      <c r="W124" s="1"/>
      <c r="X124" s="1"/>
      <c r="Y124" s="1"/>
      <c r="Z124" s="1"/>
    </row>
    <row r="125" spans="1:26" ht="7.5" customHeight="1" outlineLevel="4" x14ac:dyDescent="0.25">
      <c r="A125" s="9"/>
      <c r="B125" s="76"/>
      <c r="C125" s="77"/>
      <c r="D125" s="78"/>
      <c r="E125" s="79"/>
      <c r="F125" s="80"/>
      <c r="G125" s="78"/>
      <c r="H125" s="81"/>
      <c r="I125" s="114"/>
      <c r="J125" s="115"/>
      <c r="K125" s="83"/>
      <c r="L125" s="83"/>
      <c r="M125" s="83"/>
      <c r="N125" s="83"/>
      <c r="O125" s="82"/>
      <c r="P125" s="82"/>
      <c r="Q125" s="82"/>
      <c r="R125" s="9"/>
      <c r="S125" s="1"/>
      <c r="T125" s="1"/>
      <c r="U125" s="1"/>
      <c r="V125" s="1"/>
      <c r="W125" s="1"/>
      <c r="X125" s="1"/>
      <c r="Y125" s="1"/>
      <c r="Z125" s="1"/>
    </row>
    <row r="126" spans="1:26" ht="11.25" customHeight="1" outlineLevel="3" x14ac:dyDescent="0.25">
      <c r="A126" s="61"/>
      <c r="B126" s="62"/>
      <c r="C126" s="63">
        <v>10</v>
      </c>
      <c r="D126" s="64" t="s">
        <v>30</v>
      </c>
      <c r="E126" s="65" t="s">
        <v>537</v>
      </c>
      <c r="F126" s="66" t="s">
        <v>538</v>
      </c>
      <c r="G126" s="64" t="s">
        <v>33</v>
      </c>
      <c r="H126" s="67">
        <v>1.23</v>
      </c>
      <c r="I126" s="110"/>
      <c r="J126" s="111">
        <f t="shared" ref="J126:J127" si="46">H126*I126</f>
        <v>0</v>
      </c>
      <c r="K126" s="67"/>
      <c r="L126" s="67">
        <f t="shared" ref="L126:L127" si="47">H126*K126</f>
        <v>0</v>
      </c>
      <c r="M126" s="67"/>
      <c r="N126" s="67">
        <f t="shared" ref="N126:N127" si="48">H126*M126</f>
        <v>0</v>
      </c>
      <c r="O126" s="68">
        <v>21</v>
      </c>
      <c r="P126" s="68">
        <f t="shared" ref="P126:P127" si="49">J126*(O126/100)</f>
        <v>0</v>
      </c>
      <c r="Q126" s="68">
        <f t="shared" ref="Q126:Q127" si="50">J126+P126</f>
        <v>0</v>
      </c>
      <c r="R126" s="9"/>
      <c r="S126" s="9"/>
      <c r="T126" s="1"/>
      <c r="U126" s="1"/>
      <c r="V126" s="1"/>
      <c r="W126" s="1"/>
      <c r="X126" s="1"/>
      <c r="Y126" s="1"/>
      <c r="Z126" s="1"/>
    </row>
    <row r="127" spans="1:26" ht="11.25" customHeight="1" outlineLevel="3" x14ac:dyDescent="0.25">
      <c r="A127" s="61"/>
      <c r="B127" s="62"/>
      <c r="C127" s="63">
        <v>11</v>
      </c>
      <c r="D127" s="64" t="s">
        <v>30</v>
      </c>
      <c r="E127" s="65" t="s">
        <v>539</v>
      </c>
      <c r="F127" s="66" t="s">
        <v>540</v>
      </c>
      <c r="G127" s="64" t="s">
        <v>65</v>
      </c>
      <c r="H127" s="67">
        <v>4.1883085000000007E-2</v>
      </c>
      <c r="I127" s="110"/>
      <c r="J127" s="111">
        <f t="shared" si="46"/>
        <v>0</v>
      </c>
      <c r="K127" s="67"/>
      <c r="L127" s="67">
        <f t="shared" si="47"/>
        <v>0</v>
      </c>
      <c r="M127" s="67"/>
      <c r="N127" s="67">
        <f t="shared" si="48"/>
        <v>0</v>
      </c>
      <c r="O127" s="68">
        <v>21</v>
      </c>
      <c r="P127" s="68">
        <f t="shared" si="49"/>
        <v>0</v>
      </c>
      <c r="Q127" s="68">
        <f t="shared" si="50"/>
        <v>0</v>
      </c>
      <c r="R127" s="9"/>
      <c r="S127" s="9"/>
      <c r="T127" s="1"/>
      <c r="U127" s="1"/>
      <c r="V127" s="1"/>
      <c r="W127" s="1"/>
      <c r="X127" s="1"/>
      <c r="Y127" s="1"/>
      <c r="Z127" s="1"/>
    </row>
    <row r="128" spans="1:26" ht="8.25" customHeight="1" outlineLevel="3" x14ac:dyDescent="0.25">
      <c r="A128" s="1"/>
      <c r="B128" s="5"/>
      <c r="C128" s="5"/>
      <c r="D128" s="5"/>
      <c r="E128" s="5"/>
      <c r="F128" s="5"/>
      <c r="G128" s="5"/>
      <c r="H128" s="5"/>
      <c r="I128" s="116"/>
      <c r="J128" s="116"/>
      <c r="K128" s="5"/>
      <c r="L128" s="5"/>
      <c r="M128" s="5"/>
      <c r="N128" s="5"/>
      <c r="O128" s="5"/>
      <c r="P128" s="9"/>
      <c r="Q128" s="9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1.25" customHeight="1" outlineLevel="2" x14ac:dyDescent="0.25">
      <c r="A129" s="18" t="s">
        <v>541</v>
      </c>
      <c r="B129" s="55">
        <v>3</v>
      </c>
      <c r="C129" s="56"/>
      <c r="D129" s="57" t="s">
        <v>28</v>
      </c>
      <c r="E129" s="57"/>
      <c r="F129" s="58" t="s">
        <v>216</v>
      </c>
      <c r="G129" s="57"/>
      <c r="H129" s="59"/>
      <c r="I129" s="108"/>
      <c r="J129" s="109">
        <f>SUBTOTAL(9,J130:J153)</f>
        <v>0</v>
      </c>
      <c r="K129" s="59"/>
      <c r="L129" s="21">
        <f>SUBTOTAL(9,L130:L153)</f>
        <v>0.87772249999999996</v>
      </c>
      <c r="M129" s="59"/>
      <c r="N129" s="21">
        <f>SUBTOTAL(9,N130:N153)</f>
        <v>0</v>
      </c>
      <c r="O129" s="60"/>
      <c r="P129" s="22">
        <f t="shared" ref="P129:Q129" si="51">SUBTOTAL(9,P130:P153)</f>
        <v>0</v>
      </c>
      <c r="Q129" s="22">
        <f t="shared" si="51"/>
        <v>0</v>
      </c>
      <c r="R129" s="9"/>
      <c r="S129" s="9"/>
      <c r="T129" s="1"/>
      <c r="U129" s="1"/>
      <c r="V129" s="1"/>
      <c r="W129" s="1"/>
      <c r="X129" s="1"/>
      <c r="Y129" s="1"/>
      <c r="Z129" s="1"/>
    </row>
    <row r="130" spans="1:26" ht="11.25" customHeight="1" outlineLevel="3" x14ac:dyDescent="0.25">
      <c r="A130" s="61"/>
      <c r="B130" s="62"/>
      <c r="C130" s="63">
        <v>1</v>
      </c>
      <c r="D130" s="64" t="s">
        <v>30</v>
      </c>
      <c r="E130" s="65" t="s">
        <v>222</v>
      </c>
      <c r="F130" s="66" t="s">
        <v>223</v>
      </c>
      <c r="G130" s="64" t="s">
        <v>33</v>
      </c>
      <c r="H130" s="67">
        <v>47.25</v>
      </c>
      <c r="I130" s="110"/>
      <c r="J130" s="111">
        <f t="shared" ref="J130:J134" si="52">H130*I130</f>
        <v>0</v>
      </c>
      <c r="K130" s="67"/>
      <c r="L130" s="67">
        <f t="shared" ref="L130:L134" si="53">H130*K130</f>
        <v>0</v>
      </c>
      <c r="M130" s="67"/>
      <c r="N130" s="67">
        <f t="shared" ref="N130:N134" si="54">H130*M130</f>
        <v>0</v>
      </c>
      <c r="O130" s="68">
        <v>21</v>
      </c>
      <c r="P130" s="68">
        <f t="shared" ref="P130:P134" si="55">J130*(O130/100)</f>
        <v>0</v>
      </c>
      <c r="Q130" s="68">
        <f t="shared" ref="Q130:Q134" si="56">J130+P130</f>
        <v>0</v>
      </c>
      <c r="R130" s="9"/>
      <c r="S130" s="9"/>
      <c r="T130" s="1"/>
      <c r="U130" s="1"/>
      <c r="V130" s="1"/>
      <c r="W130" s="1"/>
      <c r="X130" s="1"/>
      <c r="Y130" s="1"/>
      <c r="Z130" s="1"/>
    </row>
    <row r="131" spans="1:26" ht="11.25" customHeight="1" outlineLevel="3" x14ac:dyDescent="0.25">
      <c r="A131" s="61"/>
      <c r="B131" s="62"/>
      <c r="C131" s="63">
        <v>2</v>
      </c>
      <c r="D131" s="64" t="s">
        <v>30</v>
      </c>
      <c r="E131" s="65" t="s">
        <v>224</v>
      </c>
      <c r="F131" s="66" t="s">
        <v>225</v>
      </c>
      <c r="G131" s="64" t="s">
        <v>33</v>
      </c>
      <c r="H131" s="67">
        <v>47.25</v>
      </c>
      <c r="I131" s="110"/>
      <c r="J131" s="111">
        <f t="shared" si="52"/>
        <v>0</v>
      </c>
      <c r="K131" s="67"/>
      <c r="L131" s="67">
        <f t="shared" si="53"/>
        <v>0</v>
      </c>
      <c r="M131" s="67"/>
      <c r="N131" s="67">
        <f t="shared" si="54"/>
        <v>0</v>
      </c>
      <c r="O131" s="68">
        <v>21</v>
      </c>
      <c r="P131" s="68">
        <f t="shared" si="55"/>
        <v>0</v>
      </c>
      <c r="Q131" s="68">
        <f t="shared" si="56"/>
        <v>0</v>
      </c>
      <c r="R131" s="9"/>
      <c r="S131" s="9"/>
      <c r="T131" s="1"/>
      <c r="U131" s="1"/>
      <c r="V131" s="1"/>
      <c r="W131" s="1"/>
      <c r="X131" s="1"/>
      <c r="Y131" s="1"/>
      <c r="Z131" s="1"/>
    </row>
    <row r="132" spans="1:26" ht="11.25" customHeight="1" outlineLevel="3" x14ac:dyDescent="0.25">
      <c r="A132" s="61"/>
      <c r="B132" s="62"/>
      <c r="C132" s="63">
        <v>3</v>
      </c>
      <c r="D132" s="64" t="s">
        <v>226</v>
      </c>
      <c r="E132" s="65" t="s">
        <v>227</v>
      </c>
      <c r="F132" s="66" t="s">
        <v>228</v>
      </c>
      <c r="G132" s="64" t="s">
        <v>33</v>
      </c>
      <c r="H132" s="67">
        <v>47.25</v>
      </c>
      <c r="I132" s="110"/>
      <c r="J132" s="111">
        <f t="shared" si="52"/>
        <v>0</v>
      </c>
      <c r="K132" s="67"/>
      <c r="L132" s="67">
        <f t="shared" si="53"/>
        <v>0</v>
      </c>
      <c r="M132" s="67"/>
      <c r="N132" s="67">
        <f t="shared" si="54"/>
        <v>0</v>
      </c>
      <c r="O132" s="68">
        <v>21</v>
      </c>
      <c r="P132" s="68">
        <f t="shared" si="55"/>
        <v>0</v>
      </c>
      <c r="Q132" s="68">
        <f t="shared" si="56"/>
        <v>0</v>
      </c>
      <c r="R132" s="9"/>
      <c r="S132" s="9"/>
      <c r="T132" s="1"/>
      <c r="U132" s="1"/>
      <c r="V132" s="1"/>
      <c r="W132" s="1"/>
      <c r="X132" s="1"/>
      <c r="Y132" s="1"/>
      <c r="Z132" s="1"/>
    </row>
    <row r="133" spans="1:26" ht="22.5" customHeight="1" outlineLevel="3" x14ac:dyDescent="0.25">
      <c r="A133" s="61"/>
      <c r="B133" s="62"/>
      <c r="C133" s="63">
        <v>4</v>
      </c>
      <c r="D133" s="64" t="s">
        <v>30</v>
      </c>
      <c r="E133" s="65" t="s">
        <v>542</v>
      </c>
      <c r="F133" s="66" t="s">
        <v>543</v>
      </c>
      <c r="G133" s="64" t="s">
        <v>33</v>
      </c>
      <c r="H133" s="67">
        <v>47.25</v>
      </c>
      <c r="I133" s="110"/>
      <c r="J133" s="111">
        <f t="shared" si="52"/>
        <v>0</v>
      </c>
      <c r="K133" s="67">
        <v>1.4999999999999999E-2</v>
      </c>
      <c r="L133" s="67">
        <f t="shared" si="53"/>
        <v>0.70874999999999999</v>
      </c>
      <c r="M133" s="67"/>
      <c r="N133" s="67">
        <f t="shared" si="54"/>
        <v>0</v>
      </c>
      <c r="O133" s="68">
        <v>21</v>
      </c>
      <c r="P133" s="68">
        <f t="shared" si="55"/>
        <v>0</v>
      </c>
      <c r="Q133" s="68">
        <f t="shared" si="56"/>
        <v>0</v>
      </c>
      <c r="R133" s="9"/>
      <c r="S133" s="9"/>
      <c r="T133" s="1"/>
      <c r="U133" s="1"/>
      <c r="V133" s="1"/>
      <c r="W133" s="1"/>
      <c r="X133" s="1"/>
      <c r="Y133" s="1"/>
      <c r="Z133" s="1"/>
    </row>
    <row r="134" spans="1:26" ht="11.25" customHeight="1" outlineLevel="3" x14ac:dyDescent="0.25">
      <c r="A134" s="61"/>
      <c r="B134" s="62"/>
      <c r="C134" s="63">
        <v>5</v>
      </c>
      <c r="D134" s="64" t="s">
        <v>30</v>
      </c>
      <c r="E134" s="65" t="s">
        <v>231</v>
      </c>
      <c r="F134" s="66" t="s">
        <v>232</v>
      </c>
      <c r="G134" s="64" t="s">
        <v>33</v>
      </c>
      <c r="H134" s="67">
        <v>47.25</v>
      </c>
      <c r="I134" s="110"/>
      <c r="J134" s="111">
        <f t="shared" si="52"/>
        <v>0</v>
      </c>
      <c r="K134" s="67">
        <v>2.9999999999999997E-4</v>
      </c>
      <c r="L134" s="67">
        <f t="shared" si="53"/>
        <v>1.4174999999999998E-2</v>
      </c>
      <c r="M134" s="67"/>
      <c r="N134" s="67">
        <f t="shared" si="54"/>
        <v>0</v>
      </c>
      <c r="O134" s="68">
        <v>21</v>
      </c>
      <c r="P134" s="68">
        <f t="shared" si="55"/>
        <v>0</v>
      </c>
      <c r="Q134" s="68">
        <f t="shared" si="56"/>
        <v>0</v>
      </c>
      <c r="R134" s="9"/>
      <c r="S134" s="9"/>
      <c r="T134" s="1"/>
      <c r="U134" s="1"/>
      <c r="V134" s="1"/>
      <c r="W134" s="1"/>
      <c r="X134" s="1"/>
      <c r="Y134" s="1"/>
      <c r="Z134" s="1"/>
    </row>
    <row r="135" spans="1:26" ht="9.75" customHeight="1" outlineLevel="4" x14ac:dyDescent="0.25">
      <c r="A135" s="69"/>
      <c r="B135" s="70"/>
      <c r="C135" s="70"/>
      <c r="D135" s="71"/>
      <c r="E135" s="72" t="s">
        <v>34</v>
      </c>
      <c r="F135" s="73" t="s">
        <v>485</v>
      </c>
      <c r="G135" s="71"/>
      <c r="H135" s="74">
        <v>47.25</v>
      </c>
      <c r="I135" s="112"/>
      <c r="J135" s="113"/>
      <c r="K135" s="74"/>
      <c r="L135" s="74"/>
      <c r="M135" s="74"/>
      <c r="N135" s="74"/>
      <c r="O135" s="75"/>
      <c r="P135" s="75"/>
      <c r="Q135" s="75"/>
      <c r="R135" s="9"/>
      <c r="S135" s="1"/>
      <c r="T135" s="1"/>
      <c r="U135" s="1"/>
      <c r="V135" s="1"/>
      <c r="W135" s="1"/>
      <c r="X135" s="1"/>
      <c r="Y135" s="1"/>
      <c r="Z135" s="1"/>
    </row>
    <row r="136" spans="1:26" ht="7.5" customHeight="1" outlineLevel="4" x14ac:dyDescent="0.25">
      <c r="A136" s="9"/>
      <c r="B136" s="76"/>
      <c r="C136" s="77"/>
      <c r="D136" s="78"/>
      <c r="E136" s="79"/>
      <c r="F136" s="80"/>
      <c r="G136" s="78"/>
      <c r="H136" s="81"/>
      <c r="I136" s="114"/>
      <c r="J136" s="115"/>
      <c r="K136" s="83"/>
      <c r="L136" s="83"/>
      <c r="M136" s="83"/>
      <c r="N136" s="83"/>
      <c r="O136" s="82"/>
      <c r="P136" s="82"/>
      <c r="Q136" s="82"/>
      <c r="R136" s="9"/>
      <c r="S136" s="1"/>
      <c r="T136" s="1"/>
      <c r="U136" s="1"/>
      <c r="V136" s="1"/>
      <c r="W136" s="1"/>
      <c r="X136" s="1"/>
      <c r="Y136" s="1"/>
      <c r="Z136" s="1"/>
    </row>
    <row r="137" spans="1:26" ht="22.5" customHeight="1" outlineLevel="3" x14ac:dyDescent="0.25">
      <c r="A137" s="61"/>
      <c r="B137" s="62"/>
      <c r="C137" s="63">
        <v>6</v>
      </c>
      <c r="D137" s="64" t="s">
        <v>233</v>
      </c>
      <c r="E137" s="65" t="s">
        <v>234</v>
      </c>
      <c r="F137" s="66" t="s">
        <v>235</v>
      </c>
      <c r="G137" s="64" t="s">
        <v>33</v>
      </c>
      <c r="H137" s="67">
        <v>54.337499999999999</v>
      </c>
      <c r="I137" s="110"/>
      <c r="J137" s="111">
        <f>H137*I137</f>
        <v>0</v>
      </c>
      <c r="K137" s="67">
        <v>2.5999999999999999E-3</v>
      </c>
      <c r="L137" s="67">
        <f>H137*K137</f>
        <v>0.1412775</v>
      </c>
      <c r="M137" s="67"/>
      <c r="N137" s="67">
        <f>H137*M137</f>
        <v>0</v>
      </c>
      <c r="O137" s="68">
        <v>21</v>
      </c>
      <c r="P137" s="68">
        <f>J137*(O137/100)</f>
        <v>0</v>
      </c>
      <c r="Q137" s="68">
        <f>J137+P137</f>
        <v>0</v>
      </c>
      <c r="R137" s="9"/>
      <c r="S137" s="9"/>
      <c r="T137" s="1"/>
      <c r="U137" s="1"/>
      <c r="V137" s="1"/>
      <c r="W137" s="1"/>
      <c r="X137" s="1"/>
      <c r="Y137" s="1"/>
      <c r="Z137" s="1"/>
    </row>
    <row r="138" spans="1:26" ht="9.75" customHeight="1" outlineLevel="4" x14ac:dyDescent="0.25">
      <c r="A138" s="69"/>
      <c r="B138" s="70"/>
      <c r="C138" s="70"/>
      <c r="D138" s="71"/>
      <c r="E138" s="72" t="s">
        <v>34</v>
      </c>
      <c r="F138" s="73" t="s">
        <v>544</v>
      </c>
      <c r="G138" s="71"/>
      <c r="H138" s="74">
        <v>47.25</v>
      </c>
      <c r="I138" s="112"/>
      <c r="J138" s="113"/>
      <c r="K138" s="74"/>
      <c r="L138" s="74"/>
      <c r="M138" s="74"/>
      <c r="N138" s="74"/>
      <c r="O138" s="75"/>
      <c r="P138" s="75"/>
      <c r="Q138" s="75"/>
      <c r="R138" s="9"/>
      <c r="S138" s="1"/>
      <c r="T138" s="1"/>
      <c r="U138" s="1"/>
      <c r="V138" s="1"/>
      <c r="W138" s="1"/>
      <c r="X138" s="1"/>
      <c r="Y138" s="1"/>
      <c r="Z138" s="1"/>
    </row>
    <row r="139" spans="1:26" ht="9.75" customHeight="1" outlineLevel="4" x14ac:dyDescent="0.25">
      <c r="A139" s="69"/>
      <c r="B139" s="70"/>
      <c r="C139" s="70"/>
      <c r="D139" s="71"/>
      <c r="E139" s="72"/>
      <c r="F139" s="73" t="s">
        <v>545</v>
      </c>
      <c r="G139" s="71"/>
      <c r="H139" s="74">
        <v>7.0875000000000004</v>
      </c>
      <c r="I139" s="112"/>
      <c r="J139" s="113"/>
      <c r="K139" s="74"/>
      <c r="L139" s="74"/>
      <c r="M139" s="74"/>
      <c r="N139" s="74"/>
      <c r="O139" s="75"/>
      <c r="P139" s="75"/>
      <c r="Q139" s="75"/>
      <c r="R139" s="9"/>
      <c r="S139" s="1"/>
      <c r="T139" s="1"/>
      <c r="U139" s="1"/>
      <c r="V139" s="1"/>
      <c r="W139" s="1"/>
      <c r="X139" s="1"/>
      <c r="Y139" s="1"/>
      <c r="Z139" s="1"/>
    </row>
    <row r="140" spans="1:26" ht="7.5" customHeight="1" outlineLevel="4" x14ac:dyDescent="0.25">
      <c r="A140" s="9"/>
      <c r="B140" s="76"/>
      <c r="C140" s="77"/>
      <c r="D140" s="78"/>
      <c r="E140" s="79"/>
      <c r="F140" s="80"/>
      <c r="G140" s="78"/>
      <c r="H140" s="81"/>
      <c r="I140" s="114"/>
      <c r="J140" s="115"/>
      <c r="K140" s="83"/>
      <c r="L140" s="83"/>
      <c r="M140" s="83"/>
      <c r="N140" s="83"/>
      <c r="O140" s="82"/>
      <c r="P140" s="82"/>
      <c r="Q140" s="82"/>
      <c r="R140" s="9"/>
      <c r="S140" s="1"/>
      <c r="T140" s="1"/>
      <c r="U140" s="1"/>
      <c r="V140" s="1"/>
      <c r="W140" s="1"/>
      <c r="X140" s="1"/>
      <c r="Y140" s="1"/>
      <c r="Z140" s="1"/>
    </row>
    <row r="141" spans="1:26" ht="11.25" customHeight="1" outlineLevel="3" x14ac:dyDescent="0.25">
      <c r="A141" s="61"/>
      <c r="B141" s="62"/>
      <c r="C141" s="63">
        <v>7</v>
      </c>
      <c r="D141" s="64" t="s">
        <v>30</v>
      </c>
      <c r="E141" s="65" t="s">
        <v>238</v>
      </c>
      <c r="F141" s="66" t="s">
        <v>239</v>
      </c>
      <c r="G141" s="64" t="s">
        <v>166</v>
      </c>
      <c r="H141" s="67">
        <v>32</v>
      </c>
      <c r="I141" s="110"/>
      <c r="J141" s="111">
        <f>H141*I141</f>
        <v>0</v>
      </c>
      <c r="K141" s="67"/>
      <c r="L141" s="67">
        <f>H141*K141</f>
        <v>0</v>
      </c>
      <c r="M141" s="67"/>
      <c r="N141" s="67">
        <f>H141*M141</f>
        <v>0</v>
      </c>
      <c r="O141" s="68">
        <v>21</v>
      </c>
      <c r="P141" s="68">
        <f>J141*(O141/100)</f>
        <v>0</v>
      </c>
      <c r="Q141" s="68">
        <f>J141+P141</f>
        <v>0</v>
      </c>
      <c r="R141" s="9"/>
      <c r="S141" s="9"/>
      <c r="T141" s="1"/>
      <c r="U141" s="1"/>
      <c r="V141" s="1"/>
      <c r="W141" s="1"/>
      <c r="X141" s="1"/>
      <c r="Y141" s="1"/>
      <c r="Z141" s="1"/>
    </row>
    <row r="142" spans="1:26" ht="9.75" customHeight="1" outlineLevel="4" x14ac:dyDescent="0.25">
      <c r="A142" s="69"/>
      <c r="B142" s="70"/>
      <c r="C142" s="70"/>
      <c r="D142" s="71"/>
      <c r="E142" s="72" t="s">
        <v>34</v>
      </c>
      <c r="F142" s="73" t="s">
        <v>546</v>
      </c>
      <c r="G142" s="71"/>
      <c r="H142" s="74">
        <v>32</v>
      </c>
      <c r="I142" s="112"/>
      <c r="J142" s="113"/>
      <c r="K142" s="74"/>
      <c r="L142" s="74"/>
      <c r="M142" s="74"/>
      <c r="N142" s="74"/>
      <c r="O142" s="75"/>
      <c r="P142" s="75"/>
      <c r="Q142" s="75"/>
      <c r="R142" s="9"/>
      <c r="S142" s="1"/>
      <c r="T142" s="1"/>
      <c r="U142" s="1"/>
      <c r="V142" s="1"/>
      <c r="W142" s="1"/>
      <c r="X142" s="1"/>
      <c r="Y142" s="1"/>
      <c r="Z142" s="1"/>
    </row>
    <row r="143" spans="1:26" ht="7.5" customHeight="1" outlineLevel="4" x14ac:dyDescent="0.25">
      <c r="A143" s="9"/>
      <c r="B143" s="76"/>
      <c r="C143" s="77"/>
      <c r="D143" s="78"/>
      <c r="E143" s="79"/>
      <c r="F143" s="80"/>
      <c r="G143" s="78"/>
      <c r="H143" s="81"/>
      <c r="I143" s="114"/>
      <c r="J143" s="115"/>
      <c r="K143" s="83"/>
      <c r="L143" s="83"/>
      <c r="M143" s="83"/>
      <c r="N143" s="83"/>
      <c r="O143" s="82"/>
      <c r="P143" s="82"/>
      <c r="Q143" s="82"/>
      <c r="R143" s="9"/>
      <c r="S143" s="1"/>
      <c r="T143" s="1"/>
      <c r="U143" s="1"/>
      <c r="V143" s="1"/>
      <c r="W143" s="1"/>
      <c r="X143" s="1"/>
      <c r="Y143" s="1"/>
      <c r="Z143" s="1"/>
    </row>
    <row r="144" spans="1:26" ht="11.25" customHeight="1" outlineLevel="3" x14ac:dyDescent="0.25">
      <c r="A144" s="61"/>
      <c r="B144" s="62"/>
      <c r="C144" s="63">
        <v>8</v>
      </c>
      <c r="D144" s="64" t="s">
        <v>233</v>
      </c>
      <c r="E144" s="65" t="s">
        <v>240</v>
      </c>
      <c r="F144" s="66" t="s">
        <v>241</v>
      </c>
      <c r="G144" s="64" t="s">
        <v>166</v>
      </c>
      <c r="H144" s="67">
        <v>35.200000000000003</v>
      </c>
      <c r="I144" s="110"/>
      <c r="J144" s="111">
        <f>H144*I144</f>
        <v>0</v>
      </c>
      <c r="K144" s="67">
        <v>3.5E-4</v>
      </c>
      <c r="L144" s="67">
        <f>H144*K144</f>
        <v>1.2320000000000001E-2</v>
      </c>
      <c r="M144" s="67"/>
      <c r="N144" s="67">
        <f>H144*M144</f>
        <v>0</v>
      </c>
      <c r="O144" s="68">
        <v>21</v>
      </c>
      <c r="P144" s="68">
        <f>J144*(O144/100)</f>
        <v>0</v>
      </c>
      <c r="Q144" s="68">
        <f>J144+P144</f>
        <v>0</v>
      </c>
      <c r="R144" s="9"/>
      <c r="S144" s="9"/>
      <c r="T144" s="1"/>
      <c r="U144" s="1"/>
      <c r="V144" s="1"/>
      <c r="W144" s="1"/>
      <c r="X144" s="1"/>
      <c r="Y144" s="1"/>
      <c r="Z144" s="1"/>
    </row>
    <row r="145" spans="1:26" ht="9.75" customHeight="1" outlineLevel="4" x14ac:dyDescent="0.25">
      <c r="A145" s="69"/>
      <c r="B145" s="70"/>
      <c r="C145" s="70"/>
      <c r="D145" s="71"/>
      <c r="E145" s="72" t="s">
        <v>34</v>
      </c>
      <c r="F145" s="73" t="s">
        <v>547</v>
      </c>
      <c r="G145" s="71"/>
      <c r="H145" s="74">
        <v>32</v>
      </c>
      <c r="I145" s="112"/>
      <c r="J145" s="113"/>
      <c r="K145" s="74"/>
      <c r="L145" s="74"/>
      <c r="M145" s="74"/>
      <c r="N145" s="74"/>
      <c r="O145" s="75"/>
      <c r="P145" s="75"/>
      <c r="Q145" s="75"/>
      <c r="R145" s="9"/>
      <c r="S145" s="1"/>
      <c r="T145" s="1"/>
      <c r="U145" s="1"/>
      <c r="V145" s="1"/>
      <c r="W145" s="1"/>
      <c r="X145" s="1"/>
      <c r="Y145" s="1"/>
      <c r="Z145" s="1"/>
    </row>
    <row r="146" spans="1:26" ht="9.75" customHeight="1" outlineLevel="4" x14ac:dyDescent="0.25">
      <c r="A146" s="69"/>
      <c r="B146" s="70"/>
      <c r="C146" s="70"/>
      <c r="D146" s="71"/>
      <c r="E146" s="72"/>
      <c r="F146" s="73" t="s">
        <v>548</v>
      </c>
      <c r="G146" s="71"/>
      <c r="H146" s="74">
        <v>3.2</v>
      </c>
      <c r="I146" s="112"/>
      <c r="J146" s="113"/>
      <c r="K146" s="74"/>
      <c r="L146" s="74"/>
      <c r="M146" s="74"/>
      <c r="N146" s="74"/>
      <c r="O146" s="75"/>
      <c r="P146" s="75"/>
      <c r="Q146" s="75"/>
      <c r="R146" s="9"/>
      <c r="S146" s="1"/>
      <c r="T146" s="1"/>
      <c r="U146" s="1"/>
      <c r="V146" s="1"/>
      <c r="W146" s="1"/>
      <c r="X146" s="1"/>
      <c r="Y146" s="1"/>
      <c r="Z146" s="1"/>
    </row>
    <row r="147" spans="1:26" ht="7.5" customHeight="1" outlineLevel="4" x14ac:dyDescent="0.25">
      <c r="A147" s="9"/>
      <c r="B147" s="76"/>
      <c r="C147" s="77"/>
      <c r="D147" s="78"/>
      <c r="E147" s="79"/>
      <c r="F147" s="80"/>
      <c r="G147" s="78"/>
      <c r="H147" s="81"/>
      <c r="I147" s="114"/>
      <c r="J147" s="115"/>
      <c r="K147" s="83"/>
      <c r="L147" s="83"/>
      <c r="M147" s="83"/>
      <c r="N147" s="83"/>
      <c r="O147" s="82"/>
      <c r="P147" s="82"/>
      <c r="Q147" s="82"/>
      <c r="R147" s="9"/>
      <c r="S147" s="1"/>
      <c r="T147" s="1"/>
      <c r="U147" s="1"/>
      <c r="V147" s="1"/>
      <c r="W147" s="1"/>
      <c r="X147" s="1"/>
      <c r="Y147" s="1"/>
      <c r="Z147" s="1"/>
    </row>
    <row r="148" spans="1:26" ht="11.25" customHeight="1" outlineLevel="3" x14ac:dyDescent="0.25">
      <c r="A148" s="61"/>
      <c r="B148" s="62"/>
      <c r="C148" s="63">
        <v>9</v>
      </c>
      <c r="D148" s="64" t="s">
        <v>30</v>
      </c>
      <c r="E148" s="65" t="s">
        <v>549</v>
      </c>
      <c r="F148" s="66" t="s">
        <v>550</v>
      </c>
      <c r="G148" s="64" t="s">
        <v>166</v>
      </c>
      <c r="H148" s="67">
        <v>2.2999999999999998</v>
      </c>
      <c r="I148" s="110"/>
      <c r="J148" s="111">
        <f>H148*I148</f>
        <v>0</v>
      </c>
      <c r="K148" s="67"/>
      <c r="L148" s="67">
        <f>H148*K148</f>
        <v>0</v>
      </c>
      <c r="M148" s="67"/>
      <c r="N148" s="67">
        <f>H148*M148</f>
        <v>0</v>
      </c>
      <c r="O148" s="68">
        <v>21</v>
      </c>
      <c r="P148" s="68">
        <f>J148*(O148/100)</f>
        <v>0</v>
      </c>
      <c r="Q148" s="68">
        <f>J148+P148</f>
        <v>0</v>
      </c>
      <c r="R148" s="9"/>
      <c r="S148" s="9"/>
      <c r="T148" s="1"/>
      <c r="U148" s="1"/>
      <c r="V148" s="1"/>
      <c r="W148" s="1"/>
      <c r="X148" s="1"/>
      <c r="Y148" s="1"/>
      <c r="Z148" s="1"/>
    </row>
    <row r="149" spans="1:26" ht="9.75" customHeight="1" outlineLevel="4" x14ac:dyDescent="0.25">
      <c r="A149" s="69"/>
      <c r="B149" s="70"/>
      <c r="C149" s="70"/>
      <c r="D149" s="71"/>
      <c r="E149" s="72" t="s">
        <v>34</v>
      </c>
      <c r="F149" s="73" t="s">
        <v>551</v>
      </c>
      <c r="G149" s="71"/>
      <c r="H149" s="74">
        <v>2.2999999999999998</v>
      </c>
      <c r="I149" s="112"/>
      <c r="J149" s="113"/>
      <c r="K149" s="74"/>
      <c r="L149" s="74"/>
      <c r="M149" s="74"/>
      <c r="N149" s="74"/>
      <c r="O149" s="75"/>
      <c r="P149" s="75"/>
      <c r="Q149" s="75"/>
      <c r="R149" s="9"/>
      <c r="S149" s="1"/>
      <c r="T149" s="1"/>
      <c r="U149" s="1"/>
      <c r="V149" s="1"/>
      <c r="W149" s="1"/>
      <c r="X149" s="1"/>
      <c r="Y149" s="1"/>
      <c r="Z149" s="1"/>
    </row>
    <row r="150" spans="1:26" ht="7.5" customHeight="1" outlineLevel="4" x14ac:dyDescent="0.25">
      <c r="A150" s="9"/>
      <c r="B150" s="76"/>
      <c r="C150" s="77"/>
      <c r="D150" s="78"/>
      <c r="E150" s="79"/>
      <c r="F150" s="80"/>
      <c r="G150" s="78"/>
      <c r="H150" s="81"/>
      <c r="I150" s="114"/>
      <c r="J150" s="115"/>
      <c r="K150" s="83"/>
      <c r="L150" s="83"/>
      <c r="M150" s="83"/>
      <c r="N150" s="83"/>
      <c r="O150" s="82"/>
      <c r="P150" s="82"/>
      <c r="Q150" s="82"/>
      <c r="R150" s="9"/>
      <c r="S150" s="1"/>
      <c r="T150" s="1"/>
      <c r="U150" s="1"/>
      <c r="V150" s="1"/>
      <c r="W150" s="1"/>
      <c r="X150" s="1"/>
      <c r="Y150" s="1"/>
      <c r="Z150" s="1"/>
    </row>
    <row r="151" spans="1:26" ht="11.25" customHeight="1" outlineLevel="3" x14ac:dyDescent="0.25">
      <c r="A151" s="61"/>
      <c r="B151" s="62"/>
      <c r="C151" s="63">
        <v>10</v>
      </c>
      <c r="D151" s="64" t="s">
        <v>233</v>
      </c>
      <c r="E151" s="65" t="s">
        <v>552</v>
      </c>
      <c r="F151" s="66" t="s">
        <v>553</v>
      </c>
      <c r="G151" s="64" t="s">
        <v>166</v>
      </c>
      <c r="H151" s="67">
        <v>3</v>
      </c>
      <c r="I151" s="110"/>
      <c r="J151" s="111">
        <f t="shared" ref="J151:J152" si="57">H151*I151</f>
        <v>0</v>
      </c>
      <c r="K151" s="67">
        <v>4.0000000000000002E-4</v>
      </c>
      <c r="L151" s="67">
        <f t="shared" ref="L151:L152" si="58">H151*K151</f>
        <v>1.2000000000000001E-3</v>
      </c>
      <c r="M151" s="67"/>
      <c r="N151" s="67">
        <f t="shared" ref="N151:N152" si="59">H151*M151</f>
        <v>0</v>
      </c>
      <c r="O151" s="68">
        <v>21</v>
      </c>
      <c r="P151" s="68">
        <f t="shared" ref="P151:P152" si="60">J151*(O151/100)</f>
        <v>0</v>
      </c>
      <c r="Q151" s="68">
        <f t="shared" ref="Q151:Q152" si="61">J151+P151</f>
        <v>0</v>
      </c>
      <c r="R151" s="9"/>
      <c r="S151" s="9"/>
      <c r="T151" s="1"/>
      <c r="U151" s="1"/>
      <c r="V151" s="1"/>
      <c r="W151" s="1"/>
      <c r="X151" s="1"/>
      <c r="Y151" s="1"/>
      <c r="Z151" s="1"/>
    </row>
    <row r="152" spans="1:26" ht="11.25" customHeight="1" outlineLevel="3" x14ac:dyDescent="0.25">
      <c r="A152" s="61"/>
      <c r="B152" s="62"/>
      <c r="C152" s="63">
        <v>11</v>
      </c>
      <c r="D152" s="64" t="s">
        <v>30</v>
      </c>
      <c r="E152" s="65" t="s">
        <v>244</v>
      </c>
      <c r="F152" s="66" t="s">
        <v>245</v>
      </c>
      <c r="G152" s="64" t="s">
        <v>65</v>
      </c>
      <c r="H152" s="67">
        <v>0.87772249999999996</v>
      </c>
      <c r="I152" s="110"/>
      <c r="J152" s="111">
        <f t="shared" si="57"/>
        <v>0</v>
      </c>
      <c r="K152" s="67"/>
      <c r="L152" s="67">
        <f t="shared" si="58"/>
        <v>0</v>
      </c>
      <c r="M152" s="67"/>
      <c r="N152" s="67">
        <f t="shared" si="59"/>
        <v>0</v>
      </c>
      <c r="O152" s="68">
        <v>21</v>
      </c>
      <c r="P152" s="68">
        <f t="shared" si="60"/>
        <v>0</v>
      </c>
      <c r="Q152" s="68">
        <f t="shared" si="61"/>
        <v>0</v>
      </c>
      <c r="R152" s="9"/>
      <c r="S152" s="9"/>
      <c r="T152" s="1"/>
      <c r="U152" s="1"/>
      <c r="V152" s="1"/>
      <c r="W152" s="1"/>
      <c r="X152" s="1"/>
      <c r="Y152" s="1"/>
      <c r="Z152" s="1"/>
    </row>
    <row r="153" spans="1:26" ht="8.25" customHeight="1" outlineLevel="3" x14ac:dyDescent="0.25">
      <c r="A153" s="1"/>
      <c r="B153" s="5"/>
      <c r="C153" s="5"/>
      <c r="D153" s="5"/>
      <c r="E153" s="5"/>
      <c r="F153" s="5"/>
      <c r="G153" s="5"/>
      <c r="H153" s="5"/>
      <c r="I153" s="116"/>
      <c r="J153" s="116"/>
      <c r="K153" s="5"/>
      <c r="L153" s="5"/>
      <c r="M153" s="5"/>
      <c r="N153" s="5"/>
      <c r="O153" s="5"/>
      <c r="P153" s="9"/>
      <c r="Q153" s="9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1.25" customHeight="1" outlineLevel="2" x14ac:dyDescent="0.25">
      <c r="A154" s="18" t="s">
        <v>554</v>
      </c>
      <c r="B154" s="55">
        <v>3</v>
      </c>
      <c r="C154" s="56"/>
      <c r="D154" s="57" t="s">
        <v>28</v>
      </c>
      <c r="E154" s="57"/>
      <c r="F154" s="58" t="s">
        <v>78</v>
      </c>
      <c r="G154" s="57"/>
      <c r="H154" s="59"/>
      <c r="I154" s="108"/>
      <c r="J154" s="109">
        <f>SUBTOTAL(9,J155:J171)</f>
        <v>0</v>
      </c>
      <c r="K154" s="59"/>
      <c r="L154" s="21">
        <f>SUBTOTAL(9,L155:L171)</f>
        <v>0.22750012000000003</v>
      </c>
      <c r="M154" s="59"/>
      <c r="N154" s="21">
        <f>SUBTOTAL(9,N155:N171)</f>
        <v>5.0073859999999998E-2</v>
      </c>
      <c r="O154" s="60"/>
      <c r="P154" s="22">
        <f t="shared" ref="P154:Q154" si="62">SUBTOTAL(9,P155:P171)</f>
        <v>0</v>
      </c>
      <c r="Q154" s="22">
        <f t="shared" si="62"/>
        <v>0</v>
      </c>
      <c r="R154" s="9"/>
      <c r="S154" s="9"/>
      <c r="T154" s="1"/>
      <c r="U154" s="1"/>
      <c r="V154" s="1"/>
      <c r="W154" s="1"/>
      <c r="X154" s="1"/>
      <c r="Y154" s="1"/>
      <c r="Z154" s="1"/>
    </row>
    <row r="155" spans="1:26" ht="11.25" customHeight="1" outlineLevel="3" x14ac:dyDescent="0.25">
      <c r="A155" s="61"/>
      <c r="B155" s="62"/>
      <c r="C155" s="63">
        <v>1</v>
      </c>
      <c r="D155" s="64" t="s">
        <v>30</v>
      </c>
      <c r="E155" s="65" t="s">
        <v>79</v>
      </c>
      <c r="F155" s="66" t="s">
        <v>80</v>
      </c>
      <c r="G155" s="64" t="s">
        <v>33</v>
      </c>
      <c r="H155" s="67">
        <v>56.7</v>
      </c>
      <c r="I155" s="110"/>
      <c r="J155" s="111">
        <f>H155*I155</f>
        <v>0</v>
      </c>
      <c r="K155" s="67"/>
      <c r="L155" s="67">
        <f>H155*K155</f>
        <v>0</v>
      </c>
      <c r="M155" s="67">
        <v>3.0000000000000001E-5</v>
      </c>
      <c r="N155" s="67">
        <f>H155*M155</f>
        <v>1.701E-3</v>
      </c>
      <c r="O155" s="68">
        <v>21</v>
      </c>
      <c r="P155" s="68">
        <f>J155*(O155/100)</f>
        <v>0</v>
      </c>
      <c r="Q155" s="68">
        <f>J155+P155</f>
        <v>0</v>
      </c>
      <c r="R155" s="9"/>
      <c r="S155" s="9"/>
      <c r="T155" s="1"/>
      <c r="U155" s="1"/>
      <c r="V155" s="1"/>
      <c r="W155" s="1"/>
      <c r="X155" s="1"/>
      <c r="Y155" s="1"/>
      <c r="Z155" s="1"/>
    </row>
    <row r="156" spans="1:26" ht="9.75" customHeight="1" outlineLevel="4" x14ac:dyDescent="0.25">
      <c r="A156" s="69"/>
      <c r="B156" s="70"/>
      <c r="C156" s="70"/>
      <c r="D156" s="71"/>
      <c r="E156" s="72" t="s">
        <v>34</v>
      </c>
      <c r="F156" s="73" t="s">
        <v>485</v>
      </c>
      <c r="G156" s="71"/>
      <c r="H156" s="74">
        <v>47.25</v>
      </c>
      <c r="I156" s="112"/>
      <c r="J156" s="113"/>
      <c r="K156" s="74"/>
      <c r="L156" s="74"/>
      <c r="M156" s="74"/>
      <c r="N156" s="74"/>
      <c r="O156" s="75"/>
      <c r="P156" s="75"/>
      <c r="Q156" s="75"/>
      <c r="R156" s="9"/>
      <c r="S156" s="1"/>
      <c r="T156" s="1"/>
      <c r="U156" s="1"/>
      <c r="V156" s="1"/>
      <c r="W156" s="1"/>
      <c r="X156" s="1"/>
      <c r="Y156" s="1"/>
      <c r="Z156" s="1"/>
    </row>
    <row r="157" spans="1:26" ht="9.75" customHeight="1" outlineLevel="4" x14ac:dyDescent="0.25">
      <c r="A157" s="69"/>
      <c r="B157" s="70"/>
      <c r="C157" s="70"/>
      <c r="D157" s="71"/>
      <c r="E157" s="72"/>
      <c r="F157" s="73" t="s">
        <v>555</v>
      </c>
      <c r="G157" s="71"/>
      <c r="H157" s="74">
        <v>9.4500000000000011</v>
      </c>
      <c r="I157" s="112"/>
      <c r="J157" s="113"/>
      <c r="K157" s="74"/>
      <c r="L157" s="74"/>
      <c r="M157" s="74"/>
      <c r="N157" s="74"/>
      <c r="O157" s="75"/>
      <c r="P157" s="75"/>
      <c r="Q157" s="75"/>
      <c r="R157" s="9"/>
      <c r="S157" s="1"/>
      <c r="T157" s="1"/>
      <c r="U157" s="1"/>
      <c r="V157" s="1"/>
      <c r="W157" s="1"/>
      <c r="X157" s="1"/>
      <c r="Y157" s="1"/>
      <c r="Z157" s="1"/>
    </row>
    <row r="158" spans="1:26" ht="7.5" customHeight="1" outlineLevel="4" x14ac:dyDescent="0.25">
      <c r="A158" s="9"/>
      <c r="B158" s="76"/>
      <c r="C158" s="77"/>
      <c r="D158" s="78"/>
      <c r="E158" s="79"/>
      <c r="F158" s="80"/>
      <c r="G158" s="78"/>
      <c r="H158" s="81"/>
      <c r="I158" s="114"/>
      <c r="J158" s="115"/>
      <c r="K158" s="83"/>
      <c r="L158" s="83"/>
      <c r="M158" s="83"/>
      <c r="N158" s="83"/>
      <c r="O158" s="82"/>
      <c r="P158" s="82"/>
      <c r="Q158" s="82"/>
      <c r="R158" s="9"/>
      <c r="S158" s="1"/>
      <c r="T158" s="1"/>
      <c r="U158" s="1"/>
      <c r="V158" s="1"/>
      <c r="W158" s="1"/>
      <c r="X158" s="1"/>
      <c r="Y158" s="1"/>
      <c r="Z158" s="1"/>
    </row>
    <row r="159" spans="1:26" ht="11.25" customHeight="1" outlineLevel="3" x14ac:dyDescent="0.25">
      <c r="A159" s="61"/>
      <c r="B159" s="62"/>
      <c r="C159" s="63">
        <v>2</v>
      </c>
      <c r="D159" s="64" t="s">
        <v>30</v>
      </c>
      <c r="E159" s="65" t="s">
        <v>83</v>
      </c>
      <c r="F159" s="66" t="s">
        <v>84</v>
      </c>
      <c r="G159" s="64" t="s">
        <v>33</v>
      </c>
      <c r="H159" s="67">
        <v>2.2680000000000002</v>
      </c>
      <c r="I159" s="110"/>
      <c r="J159" s="111">
        <f>H159*I159</f>
        <v>0</v>
      </c>
      <c r="K159" s="67"/>
      <c r="L159" s="67">
        <f>H159*K159</f>
        <v>0</v>
      </c>
      <c r="M159" s="67">
        <v>3.0000000000000001E-5</v>
      </c>
      <c r="N159" s="67">
        <f>H159*M159</f>
        <v>6.8040000000000006E-5</v>
      </c>
      <c r="O159" s="68">
        <v>21</v>
      </c>
      <c r="P159" s="68">
        <f>J159*(O159/100)</f>
        <v>0</v>
      </c>
      <c r="Q159" s="68">
        <f>J159+P159</f>
        <v>0</v>
      </c>
      <c r="R159" s="9"/>
      <c r="S159" s="9"/>
      <c r="T159" s="1"/>
      <c r="U159" s="1"/>
      <c r="V159" s="1"/>
      <c r="W159" s="1"/>
      <c r="X159" s="1"/>
      <c r="Y159" s="1"/>
      <c r="Z159" s="1"/>
    </row>
    <row r="160" spans="1:26" ht="9.75" customHeight="1" outlineLevel="4" x14ac:dyDescent="0.25">
      <c r="A160" s="69"/>
      <c r="B160" s="70"/>
      <c r="C160" s="70"/>
      <c r="D160" s="71"/>
      <c r="E160" s="72" t="s">
        <v>34</v>
      </c>
      <c r="F160" s="73" t="s">
        <v>41</v>
      </c>
      <c r="G160" s="71"/>
      <c r="H160" s="74">
        <v>1.89</v>
      </c>
      <c r="I160" s="112"/>
      <c r="J160" s="113"/>
      <c r="K160" s="74"/>
      <c r="L160" s="74"/>
      <c r="M160" s="74"/>
      <c r="N160" s="74"/>
      <c r="O160" s="75"/>
      <c r="P160" s="75"/>
      <c r="Q160" s="75"/>
      <c r="R160" s="9"/>
      <c r="S160" s="1"/>
      <c r="T160" s="1"/>
      <c r="U160" s="1"/>
      <c r="V160" s="1"/>
      <c r="W160" s="1"/>
      <c r="X160" s="1"/>
      <c r="Y160" s="1"/>
      <c r="Z160" s="1"/>
    </row>
    <row r="161" spans="1:26" ht="9.75" customHeight="1" outlineLevel="4" x14ac:dyDescent="0.25">
      <c r="A161" s="69"/>
      <c r="B161" s="70"/>
      <c r="C161" s="70"/>
      <c r="D161" s="71"/>
      <c r="E161" s="72"/>
      <c r="F161" s="73" t="s">
        <v>477</v>
      </c>
      <c r="G161" s="71"/>
      <c r="H161" s="74">
        <v>0.378</v>
      </c>
      <c r="I161" s="112"/>
      <c r="J161" s="113"/>
      <c r="K161" s="74"/>
      <c r="L161" s="74"/>
      <c r="M161" s="74"/>
      <c r="N161" s="74"/>
      <c r="O161" s="75"/>
      <c r="P161" s="75"/>
      <c r="Q161" s="75"/>
      <c r="R161" s="9"/>
      <c r="S161" s="1"/>
      <c r="T161" s="1"/>
      <c r="U161" s="1"/>
      <c r="V161" s="1"/>
      <c r="W161" s="1"/>
      <c r="X161" s="1"/>
      <c r="Y161" s="1"/>
      <c r="Z161" s="1"/>
    </row>
    <row r="162" spans="1:26" ht="7.5" customHeight="1" outlineLevel="4" x14ac:dyDescent="0.25">
      <c r="A162" s="9"/>
      <c r="B162" s="76"/>
      <c r="C162" s="77"/>
      <c r="D162" s="78"/>
      <c r="E162" s="79"/>
      <c r="F162" s="80"/>
      <c r="G162" s="78"/>
      <c r="H162" s="81"/>
      <c r="I162" s="114"/>
      <c r="J162" s="115"/>
      <c r="K162" s="83"/>
      <c r="L162" s="83"/>
      <c r="M162" s="83"/>
      <c r="N162" s="83"/>
      <c r="O162" s="82"/>
      <c r="P162" s="82"/>
      <c r="Q162" s="82"/>
      <c r="R162" s="9"/>
      <c r="S162" s="1"/>
      <c r="T162" s="1"/>
      <c r="U162" s="1"/>
      <c r="V162" s="1"/>
      <c r="W162" s="1"/>
      <c r="X162" s="1"/>
      <c r="Y162" s="1"/>
      <c r="Z162" s="1"/>
    </row>
    <row r="163" spans="1:26" ht="11.25" customHeight="1" outlineLevel="3" x14ac:dyDescent="0.25">
      <c r="A163" s="61"/>
      <c r="B163" s="62"/>
      <c r="C163" s="63">
        <v>3</v>
      </c>
      <c r="D163" s="64" t="s">
        <v>30</v>
      </c>
      <c r="E163" s="65" t="s">
        <v>85</v>
      </c>
      <c r="F163" s="66" t="s">
        <v>86</v>
      </c>
      <c r="G163" s="64" t="s">
        <v>33</v>
      </c>
      <c r="H163" s="67">
        <v>155.822</v>
      </c>
      <c r="I163" s="110"/>
      <c r="J163" s="111">
        <f t="shared" ref="J163:J166" si="63">H163*I163</f>
        <v>0</v>
      </c>
      <c r="K163" s="67"/>
      <c r="L163" s="67">
        <f t="shared" ref="L163:L166" si="64">H163*K163</f>
        <v>0</v>
      </c>
      <c r="M163" s="67"/>
      <c r="N163" s="67">
        <f t="shared" ref="N163:N166" si="65">H163*M163</f>
        <v>0</v>
      </c>
      <c r="O163" s="68">
        <v>21</v>
      </c>
      <c r="P163" s="68">
        <f t="shared" ref="P163:P166" si="66">J163*(O163/100)</f>
        <v>0</v>
      </c>
      <c r="Q163" s="68">
        <f t="shared" ref="Q163:Q166" si="67">J163+P163</f>
        <v>0</v>
      </c>
      <c r="R163" s="9"/>
      <c r="S163" s="9"/>
      <c r="T163" s="1"/>
      <c r="U163" s="1"/>
      <c r="V163" s="1"/>
      <c r="W163" s="1"/>
      <c r="X163" s="1"/>
      <c r="Y163" s="1"/>
      <c r="Z163" s="1"/>
    </row>
    <row r="164" spans="1:26" ht="11.25" customHeight="1" outlineLevel="3" x14ac:dyDescent="0.25">
      <c r="A164" s="61"/>
      <c r="B164" s="62"/>
      <c r="C164" s="63">
        <v>4</v>
      </c>
      <c r="D164" s="64" t="s">
        <v>30</v>
      </c>
      <c r="E164" s="65" t="s">
        <v>87</v>
      </c>
      <c r="F164" s="66" t="s">
        <v>88</v>
      </c>
      <c r="G164" s="64" t="s">
        <v>33</v>
      </c>
      <c r="H164" s="67">
        <v>155.822</v>
      </c>
      <c r="I164" s="110"/>
      <c r="J164" s="111">
        <f t="shared" si="63"/>
        <v>0</v>
      </c>
      <c r="K164" s="67">
        <v>1E-3</v>
      </c>
      <c r="L164" s="67">
        <f t="shared" si="64"/>
        <v>0.15582200000000002</v>
      </c>
      <c r="M164" s="67">
        <v>3.1E-4</v>
      </c>
      <c r="N164" s="67">
        <f t="shared" si="65"/>
        <v>4.8304819999999998E-2</v>
      </c>
      <c r="O164" s="68">
        <v>21</v>
      </c>
      <c r="P164" s="68">
        <f t="shared" si="66"/>
        <v>0</v>
      </c>
      <c r="Q164" s="68">
        <f t="shared" si="67"/>
        <v>0</v>
      </c>
      <c r="R164" s="9"/>
      <c r="S164" s="9"/>
      <c r="T164" s="1"/>
      <c r="U164" s="1"/>
      <c r="V164" s="1"/>
      <c r="W164" s="1"/>
      <c r="X164" s="1"/>
      <c r="Y164" s="1"/>
      <c r="Z164" s="1"/>
    </row>
    <row r="165" spans="1:26" ht="11.25" customHeight="1" outlineLevel="3" x14ac:dyDescent="0.25">
      <c r="A165" s="61"/>
      <c r="B165" s="62"/>
      <c r="C165" s="63">
        <v>5</v>
      </c>
      <c r="D165" s="64" t="s">
        <v>30</v>
      </c>
      <c r="E165" s="65" t="s">
        <v>89</v>
      </c>
      <c r="F165" s="66" t="s">
        <v>90</v>
      </c>
      <c r="G165" s="64" t="s">
        <v>33</v>
      </c>
      <c r="H165" s="67">
        <v>155.822</v>
      </c>
      <c r="I165" s="110"/>
      <c r="J165" s="111">
        <f t="shared" si="63"/>
        <v>0</v>
      </c>
      <c r="K165" s="67"/>
      <c r="L165" s="67">
        <f t="shared" si="64"/>
        <v>0</v>
      </c>
      <c r="M165" s="67"/>
      <c r="N165" s="67">
        <f t="shared" si="65"/>
        <v>0</v>
      </c>
      <c r="O165" s="68">
        <v>21</v>
      </c>
      <c r="P165" s="68">
        <f t="shared" si="66"/>
        <v>0</v>
      </c>
      <c r="Q165" s="68">
        <f t="shared" si="67"/>
        <v>0</v>
      </c>
      <c r="R165" s="9"/>
      <c r="S165" s="9"/>
      <c r="T165" s="1"/>
      <c r="U165" s="1"/>
      <c r="V165" s="1"/>
      <c r="W165" s="1"/>
      <c r="X165" s="1"/>
      <c r="Y165" s="1"/>
      <c r="Z165" s="1"/>
    </row>
    <row r="166" spans="1:26" ht="11.25" customHeight="1" outlineLevel="3" x14ac:dyDescent="0.25">
      <c r="A166" s="61"/>
      <c r="B166" s="62"/>
      <c r="C166" s="63">
        <v>6</v>
      </c>
      <c r="D166" s="64" t="s">
        <v>30</v>
      </c>
      <c r="E166" s="65" t="s">
        <v>91</v>
      </c>
      <c r="F166" s="66" t="s">
        <v>92</v>
      </c>
      <c r="G166" s="64" t="s">
        <v>33</v>
      </c>
      <c r="H166" s="67">
        <v>155.822</v>
      </c>
      <c r="I166" s="110"/>
      <c r="J166" s="111">
        <f t="shared" si="63"/>
        <v>0</v>
      </c>
      <c r="K166" s="67">
        <v>2.0000000000000001E-4</v>
      </c>
      <c r="L166" s="67">
        <f t="shared" si="64"/>
        <v>3.1164400000000002E-2</v>
      </c>
      <c r="M166" s="67"/>
      <c r="N166" s="67">
        <f t="shared" si="65"/>
        <v>0</v>
      </c>
      <c r="O166" s="68">
        <v>21</v>
      </c>
      <c r="P166" s="68">
        <f t="shared" si="66"/>
        <v>0</v>
      </c>
      <c r="Q166" s="68">
        <f t="shared" si="67"/>
        <v>0</v>
      </c>
      <c r="R166" s="9"/>
      <c r="S166" s="9"/>
      <c r="T166" s="1"/>
      <c r="U166" s="1"/>
      <c r="V166" s="1"/>
      <c r="W166" s="1"/>
      <c r="X166" s="1"/>
      <c r="Y166" s="1"/>
      <c r="Z166" s="1"/>
    </row>
    <row r="167" spans="1:26" ht="9.75" customHeight="1" outlineLevel="4" x14ac:dyDescent="0.25">
      <c r="A167" s="69"/>
      <c r="B167" s="70"/>
      <c r="C167" s="70"/>
      <c r="D167" s="71"/>
      <c r="E167" s="72" t="s">
        <v>34</v>
      </c>
      <c r="F167" s="73" t="s">
        <v>556</v>
      </c>
      <c r="G167" s="71"/>
      <c r="H167" s="74">
        <v>47.25</v>
      </c>
      <c r="I167" s="112"/>
      <c r="J167" s="113"/>
      <c r="K167" s="74"/>
      <c r="L167" s="74"/>
      <c r="M167" s="74"/>
      <c r="N167" s="74"/>
      <c r="O167" s="75"/>
      <c r="P167" s="75"/>
      <c r="Q167" s="75"/>
      <c r="R167" s="9"/>
      <c r="S167" s="1"/>
      <c r="T167" s="1"/>
      <c r="U167" s="1"/>
      <c r="V167" s="1"/>
      <c r="W167" s="1"/>
      <c r="X167" s="1"/>
      <c r="Y167" s="1"/>
      <c r="Z167" s="1"/>
    </row>
    <row r="168" spans="1:26" ht="9.75" customHeight="1" outlineLevel="4" x14ac:dyDescent="0.25">
      <c r="A168" s="69"/>
      <c r="B168" s="70"/>
      <c r="C168" s="70"/>
      <c r="D168" s="71"/>
      <c r="E168" s="72"/>
      <c r="F168" s="73" t="s">
        <v>557</v>
      </c>
      <c r="G168" s="71"/>
      <c r="H168" s="74">
        <v>108.572</v>
      </c>
      <c r="I168" s="112"/>
      <c r="J168" s="113"/>
      <c r="K168" s="74"/>
      <c r="L168" s="74"/>
      <c r="M168" s="74"/>
      <c r="N168" s="74"/>
      <c r="O168" s="75"/>
      <c r="P168" s="75"/>
      <c r="Q168" s="75"/>
      <c r="R168" s="9"/>
      <c r="S168" s="1"/>
      <c r="T168" s="1"/>
      <c r="U168" s="1"/>
      <c r="V168" s="1"/>
      <c r="W168" s="1"/>
      <c r="X168" s="1"/>
      <c r="Y168" s="1"/>
      <c r="Z168" s="1"/>
    </row>
    <row r="169" spans="1:26" ht="7.5" customHeight="1" outlineLevel="4" x14ac:dyDescent="0.25">
      <c r="A169" s="9"/>
      <c r="B169" s="76"/>
      <c r="C169" s="77"/>
      <c r="D169" s="78"/>
      <c r="E169" s="79"/>
      <c r="F169" s="80"/>
      <c r="G169" s="78"/>
      <c r="H169" s="81"/>
      <c r="I169" s="114"/>
      <c r="J169" s="115"/>
      <c r="K169" s="83"/>
      <c r="L169" s="83"/>
      <c r="M169" s="83"/>
      <c r="N169" s="83"/>
      <c r="O169" s="82"/>
      <c r="P169" s="82"/>
      <c r="Q169" s="82"/>
      <c r="R169" s="9"/>
      <c r="S169" s="1"/>
      <c r="T169" s="1"/>
      <c r="U169" s="1"/>
      <c r="V169" s="1"/>
      <c r="W169" s="1"/>
      <c r="X169" s="1"/>
      <c r="Y169" s="1"/>
      <c r="Z169" s="1"/>
    </row>
    <row r="170" spans="1:26" ht="11.25" customHeight="1" outlineLevel="3" x14ac:dyDescent="0.25">
      <c r="A170" s="61"/>
      <c r="B170" s="62"/>
      <c r="C170" s="63">
        <v>7</v>
      </c>
      <c r="D170" s="64" t="s">
        <v>30</v>
      </c>
      <c r="E170" s="65" t="s">
        <v>95</v>
      </c>
      <c r="F170" s="66" t="s">
        <v>96</v>
      </c>
      <c r="G170" s="64" t="s">
        <v>33</v>
      </c>
      <c r="H170" s="67">
        <v>155.822</v>
      </c>
      <c r="I170" s="110"/>
      <c r="J170" s="111">
        <f>H170*I170</f>
        <v>0</v>
      </c>
      <c r="K170" s="67">
        <v>2.5999999999999998E-4</v>
      </c>
      <c r="L170" s="67">
        <f>H170*K170</f>
        <v>4.0513719999999996E-2</v>
      </c>
      <c r="M170" s="67"/>
      <c r="N170" s="67">
        <f>H170*M170</f>
        <v>0</v>
      </c>
      <c r="O170" s="68">
        <v>21</v>
      </c>
      <c r="P170" s="68">
        <f>J170*(O170/100)</f>
        <v>0</v>
      </c>
      <c r="Q170" s="68">
        <f>J170+P170</f>
        <v>0</v>
      </c>
      <c r="R170" s="9"/>
      <c r="S170" s="9"/>
      <c r="T170" s="1"/>
      <c r="U170" s="1"/>
      <c r="V170" s="1"/>
      <c r="W170" s="1"/>
      <c r="X170" s="1"/>
      <c r="Y170" s="1"/>
      <c r="Z170" s="1"/>
    </row>
    <row r="171" spans="1:26" ht="8.25" customHeight="1" outlineLevel="3" x14ac:dyDescent="0.25">
      <c r="A171" s="1"/>
      <c r="B171" s="5"/>
      <c r="C171" s="5"/>
      <c r="D171" s="5"/>
      <c r="E171" s="5"/>
      <c r="F171" s="5"/>
      <c r="G171" s="5"/>
      <c r="H171" s="5"/>
      <c r="I171" s="9"/>
      <c r="J171" s="9"/>
      <c r="K171" s="5"/>
      <c r="L171" s="5"/>
      <c r="M171" s="5"/>
      <c r="N171" s="5"/>
      <c r="O171" s="5"/>
      <c r="P171" s="9"/>
      <c r="Q171" s="9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outlineLevel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jOl8/xt/1vFAbz/RgULemL9stI69tA2gNTEMEMbupETMfGbo2TA3dpCaCTKCKe35O0xsxoyGXYbP8vXdN0ljPQ==" saltValue="9y6sE+XcX8S7uqgyIe3P/Q==" spinCount="100000" sheet="1" objects="1" scenarios="1"/>
  <pageMargins left="0.7" right="0.7" top="0.75" bottom="0.75" header="0" footer="0"/>
  <pageSetup orientation="landscape"/>
  <headerFooter>
    <oddFooter>&amp;Lčm 147&amp;C&amp;P/&amp;R&amp;D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1" workbookViewId="0">
      <selection activeCell="S13" sqref="S13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6.5546875" hidden="1" customWidth="1"/>
    <col min="17" max="17" width="5.4414062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SUBTOTAL(9,J8:J93)</f>
        <v>0</v>
      </c>
      <c r="K7" s="46"/>
      <c r="L7" s="17">
        <f>SUBTOTAL(9,L8:L93)</f>
        <v>2.1092309600000001</v>
      </c>
      <c r="M7" s="46"/>
      <c r="N7" s="17">
        <f>SUBTOTAL(9,N8:N93)</f>
        <v>1.04236083</v>
      </c>
      <c r="O7" s="47"/>
      <c r="P7" s="16">
        <f t="shared" ref="P7:Q7" si="0">SUBTOTAL(9,P8:P93)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558</v>
      </c>
      <c r="B8" s="49">
        <v>2</v>
      </c>
      <c r="C8" s="50"/>
      <c r="D8" s="51" t="s">
        <v>25</v>
      </c>
      <c r="E8" s="51"/>
      <c r="F8" s="19" t="s">
        <v>559</v>
      </c>
      <c r="G8" s="51"/>
      <c r="H8" s="52"/>
      <c r="I8" s="106"/>
      <c r="J8" s="107">
        <f>SUBTOTAL(9,J9:J92)</f>
        <v>0</v>
      </c>
      <c r="K8" s="52"/>
      <c r="L8" s="53">
        <f>SUBTOTAL(9,L9:L92)</f>
        <v>2.1092309600000001</v>
      </c>
      <c r="M8" s="52"/>
      <c r="N8" s="53">
        <f>SUBTOTAL(9,N9:N92)</f>
        <v>1.04236083</v>
      </c>
      <c r="O8" s="54"/>
      <c r="P8" s="20">
        <f t="shared" ref="P8:Q8" si="1">SUBTOTAL(9,P9:P92)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560</v>
      </c>
      <c r="B9" s="55">
        <v>3</v>
      </c>
      <c r="C9" s="56"/>
      <c r="D9" s="57" t="s">
        <v>28</v>
      </c>
      <c r="E9" s="57"/>
      <c r="F9" s="58" t="s">
        <v>29</v>
      </c>
      <c r="G9" s="57"/>
      <c r="H9" s="59"/>
      <c r="I9" s="108"/>
      <c r="J9" s="109">
        <f>SUBTOTAL(9,J10:J25)</f>
        <v>0</v>
      </c>
      <c r="K9" s="59"/>
      <c r="L9" s="21">
        <f>SUBTOTAL(9,L10:L25)</f>
        <v>1.8441832500000002</v>
      </c>
      <c r="M9" s="59"/>
      <c r="N9" s="21">
        <f>SUBTOTAL(9,N10:N25)</f>
        <v>1.7892E-4</v>
      </c>
      <c r="O9" s="60"/>
      <c r="P9" s="22">
        <f t="shared" ref="P9:Q9" si="2">SUBTOTAL(9,P10:P25)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31</v>
      </c>
      <c r="F10" s="66" t="s">
        <v>32</v>
      </c>
      <c r="G10" s="64" t="s">
        <v>33</v>
      </c>
      <c r="H10" s="67">
        <v>44.02</v>
      </c>
      <c r="I10" s="110"/>
      <c r="J10" s="111">
        <f>H10*I10</f>
        <v>0</v>
      </c>
      <c r="K10" s="67">
        <v>2.1000000000000001E-2</v>
      </c>
      <c r="L10" s="67">
        <f>H10*K10</f>
        <v>0.92442000000000013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561</v>
      </c>
      <c r="G11" s="71"/>
      <c r="H11" s="74">
        <v>44.02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22.5" customHeight="1" outlineLevel="3" x14ac:dyDescent="0.25">
      <c r="A13" s="61"/>
      <c r="B13" s="62"/>
      <c r="C13" s="63">
        <v>2</v>
      </c>
      <c r="D13" s="64" t="s">
        <v>30</v>
      </c>
      <c r="E13" s="65" t="s">
        <v>36</v>
      </c>
      <c r="F13" s="66" t="s">
        <v>37</v>
      </c>
      <c r="G13" s="64" t="s">
        <v>33</v>
      </c>
      <c r="H13" s="67">
        <v>46.222500000000011</v>
      </c>
      <c r="I13" s="110"/>
      <c r="J13" s="111">
        <f>H13*I13</f>
        <v>0</v>
      </c>
      <c r="K13" s="67">
        <v>1.9699999999999999E-2</v>
      </c>
      <c r="L13" s="67">
        <f>H13*K13</f>
        <v>0.91058325000000018</v>
      </c>
      <c r="M13" s="67"/>
      <c r="N13" s="67">
        <f>H13*M13</f>
        <v>0</v>
      </c>
      <c r="O13" s="68">
        <v>21</v>
      </c>
      <c r="P13" s="68">
        <f>J13*(O13/100)</f>
        <v>0</v>
      </c>
      <c r="Q13" s="68">
        <f>J13+P13</f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9.75" customHeight="1" outlineLevel="4" x14ac:dyDescent="0.25">
      <c r="A14" s="69"/>
      <c r="B14" s="70"/>
      <c r="C14" s="70"/>
      <c r="D14" s="71"/>
      <c r="E14" s="72" t="s">
        <v>34</v>
      </c>
      <c r="F14" s="73" t="s">
        <v>562</v>
      </c>
      <c r="G14" s="71"/>
      <c r="H14" s="74">
        <v>46.222500000000011</v>
      </c>
      <c r="I14" s="112"/>
      <c r="J14" s="113"/>
      <c r="K14" s="74"/>
      <c r="L14" s="74"/>
      <c r="M14" s="74"/>
      <c r="N14" s="74"/>
      <c r="O14" s="75"/>
      <c r="P14" s="75"/>
      <c r="Q14" s="75"/>
      <c r="R14" s="9"/>
      <c r="S14" s="1"/>
      <c r="T14" s="1"/>
      <c r="U14" s="1"/>
      <c r="V14" s="1"/>
      <c r="W14" s="1"/>
      <c r="X14" s="1"/>
      <c r="Y14" s="1"/>
      <c r="Z14" s="1"/>
    </row>
    <row r="15" spans="1:26" ht="7.5" customHeight="1" outlineLevel="4" x14ac:dyDescent="0.25">
      <c r="A15" s="9"/>
      <c r="B15" s="76"/>
      <c r="C15" s="77"/>
      <c r="D15" s="78"/>
      <c r="E15" s="79"/>
      <c r="F15" s="80"/>
      <c r="G15" s="78"/>
      <c r="H15" s="81"/>
      <c r="I15" s="114"/>
      <c r="J15" s="115"/>
      <c r="K15" s="83"/>
      <c r="L15" s="83"/>
      <c r="M15" s="83"/>
      <c r="N15" s="83"/>
      <c r="O15" s="82"/>
      <c r="P15" s="82"/>
      <c r="Q15" s="82"/>
      <c r="R15" s="9"/>
      <c r="S15" s="1"/>
      <c r="T15" s="1"/>
      <c r="U15" s="1"/>
      <c r="V15" s="1"/>
      <c r="W15" s="1"/>
      <c r="X15" s="1"/>
      <c r="Y15" s="1"/>
      <c r="Z15" s="1"/>
    </row>
    <row r="16" spans="1:26" ht="11.25" customHeight="1" outlineLevel="3" x14ac:dyDescent="0.25">
      <c r="A16" s="61"/>
      <c r="B16" s="62"/>
      <c r="C16" s="63">
        <v>3</v>
      </c>
      <c r="D16" s="64" t="s">
        <v>30</v>
      </c>
      <c r="E16" s="65" t="s">
        <v>196</v>
      </c>
      <c r="F16" s="66" t="s">
        <v>197</v>
      </c>
      <c r="G16" s="64" t="s">
        <v>166</v>
      </c>
      <c r="H16" s="67">
        <v>6.12</v>
      </c>
      <c r="I16" s="110"/>
      <c r="J16" s="111">
        <f>H16*I16</f>
        <v>0</v>
      </c>
      <c r="K16" s="67">
        <v>1.5E-3</v>
      </c>
      <c r="L16" s="67">
        <f>H16*K16</f>
        <v>9.1800000000000007E-3</v>
      </c>
      <c r="M16" s="67"/>
      <c r="N16" s="67">
        <f>H16*M16</f>
        <v>0</v>
      </c>
      <c r="O16" s="68">
        <v>21</v>
      </c>
      <c r="P16" s="68">
        <f>J16*(O16/100)</f>
        <v>0</v>
      </c>
      <c r="Q16" s="68">
        <f>J16+P16</f>
        <v>0</v>
      </c>
      <c r="R16" s="9"/>
      <c r="S16" s="9"/>
      <c r="T16" s="1"/>
      <c r="U16" s="1"/>
      <c r="V16" s="1"/>
      <c r="W16" s="1"/>
      <c r="X16" s="1"/>
      <c r="Y16" s="1"/>
      <c r="Z16" s="1"/>
    </row>
    <row r="17" spans="1:26" ht="9.75" customHeight="1" outlineLevel="4" x14ac:dyDescent="0.25">
      <c r="A17" s="69"/>
      <c r="B17" s="70"/>
      <c r="C17" s="70"/>
      <c r="D17" s="71"/>
      <c r="E17" s="72" t="s">
        <v>34</v>
      </c>
      <c r="F17" s="73" t="s">
        <v>563</v>
      </c>
      <c r="G17" s="71"/>
      <c r="H17" s="74">
        <v>6.12</v>
      </c>
      <c r="I17" s="112"/>
      <c r="J17" s="113"/>
      <c r="K17" s="74"/>
      <c r="L17" s="74"/>
      <c r="M17" s="74"/>
      <c r="N17" s="74"/>
      <c r="O17" s="75"/>
      <c r="P17" s="75"/>
      <c r="Q17" s="75"/>
      <c r="R17" s="9"/>
      <c r="S17" s="1"/>
      <c r="T17" s="1"/>
      <c r="U17" s="1"/>
      <c r="V17" s="1"/>
      <c r="W17" s="1"/>
      <c r="X17" s="1"/>
      <c r="Y17" s="1"/>
      <c r="Z17" s="1"/>
    </row>
    <row r="18" spans="1:26" ht="7.5" customHeight="1" outlineLevel="4" x14ac:dyDescent="0.25">
      <c r="A18" s="9"/>
      <c r="B18" s="76"/>
      <c r="C18" s="77"/>
      <c r="D18" s="78"/>
      <c r="E18" s="79"/>
      <c r="F18" s="80"/>
      <c r="G18" s="78"/>
      <c r="H18" s="81"/>
      <c r="I18" s="114"/>
      <c r="J18" s="115"/>
      <c r="K18" s="83"/>
      <c r="L18" s="83"/>
      <c r="M18" s="83"/>
      <c r="N18" s="83"/>
      <c r="O18" s="82"/>
      <c r="P18" s="82"/>
      <c r="Q18" s="82"/>
      <c r="R18" s="9"/>
      <c r="S18" s="1"/>
      <c r="T18" s="1"/>
      <c r="U18" s="1"/>
      <c r="V18" s="1"/>
      <c r="W18" s="1"/>
      <c r="X18" s="1"/>
      <c r="Y18" s="1"/>
      <c r="Z18" s="1"/>
    </row>
    <row r="19" spans="1:26" ht="11.25" customHeight="1" outlineLevel="3" x14ac:dyDescent="0.25">
      <c r="A19" s="61"/>
      <c r="B19" s="62"/>
      <c r="C19" s="63">
        <v>4</v>
      </c>
      <c r="D19" s="64" t="s">
        <v>30</v>
      </c>
      <c r="E19" s="65" t="s">
        <v>39</v>
      </c>
      <c r="F19" s="66" t="s">
        <v>40</v>
      </c>
      <c r="G19" s="64" t="s">
        <v>33</v>
      </c>
      <c r="H19" s="67">
        <v>17.891999999999999</v>
      </c>
      <c r="I19" s="110"/>
      <c r="J19" s="111">
        <f>H19*I19</f>
        <v>0</v>
      </c>
      <c r="K19" s="67"/>
      <c r="L19" s="67">
        <f>H19*K19</f>
        <v>0</v>
      </c>
      <c r="M19" s="67">
        <v>1.0000000000000001E-5</v>
      </c>
      <c r="N19" s="67">
        <f>H19*M19</f>
        <v>1.7892E-4</v>
      </c>
      <c r="O19" s="68">
        <v>21</v>
      </c>
      <c r="P19" s="68">
        <f>J19*(O19/100)</f>
        <v>0</v>
      </c>
      <c r="Q19" s="68">
        <f>J19+P19</f>
        <v>0</v>
      </c>
      <c r="R19" s="9"/>
      <c r="S19" s="9"/>
      <c r="T19" s="1"/>
      <c r="U19" s="1"/>
      <c r="V19" s="1"/>
      <c r="W19" s="1"/>
      <c r="X19" s="1"/>
      <c r="Y19" s="1"/>
      <c r="Z19" s="1"/>
    </row>
    <row r="20" spans="1:26" ht="9.75" customHeight="1" outlineLevel="4" x14ac:dyDescent="0.25">
      <c r="A20" s="69"/>
      <c r="B20" s="70"/>
      <c r="C20" s="70"/>
      <c r="D20" s="71"/>
      <c r="E20" s="72" t="s">
        <v>34</v>
      </c>
      <c r="F20" s="73" t="s">
        <v>330</v>
      </c>
      <c r="G20" s="71"/>
      <c r="H20" s="74">
        <v>3.1500000000000004</v>
      </c>
      <c r="I20" s="112"/>
      <c r="J20" s="113"/>
      <c r="K20" s="74"/>
      <c r="L20" s="74"/>
      <c r="M20" s="74"/>
      <c r="N20" s="74"/>
      <c r="O20" s="75"/>
      <c r="P20" s="75"/>
      <c r="Q20" s="75"/>
      <c r="R20" s="9"/>
      <c r="S20" s="1"/>
      <c r="T20" s="1"/>
      <c r="U20" s="1"/>
      <c r="V20" s="1"/>
      <c r="W20" s="1"/>
      <c r="X20" s="1"/>
      <c r="Y20" s="1"/>
      <c r="Z20" s="1"/>
    </row>
    <row r="21" spans="1:26" ht="9.75" customHeight="1" outlineLevel="4" x14ac:dyDescent="0.25">
      <c r="A21" s="69"/>
      <c r="B21" s="70"/>
      <c r="C21" s="70"/>
      <c r="D21" s="71"/>
      <c r="E21" s="72"/>
      <c r="F21" s="73" t="s">
        <v>564</v>
      </c>
      <c r="G21" s="71"/>
      <c r="H21" s="74">
        <v>3.06</v>
      </c>
      <c r="I21" s="112"/>
      <c r="J21" s="113"/>
      <c r="K21" s="74"/>
      <c r="L21" s="74"/>
      <c r="M21" s="74"/>
      <c r="N21" s="74"/>
      <c r="O21" s="75"/>
      <c r="P21" s="75"/>
      <c r="Q21" s="75"/>
      <c r="R21" s="9"/>
      <c r="S21" s="1"/>
      <c r="T21" s="1"/>
      <c r="U21" s="1"/>
      <c r="V21" s="1"/>
      <c r="W21" s="1"/>
      <c r="X21" s="1"/>
      <c r="Y21" s="1"/>
      <c r="Z21" s="1"/>
    </row>
    <row r="22" spans="1:26" ht="9.75" customHeight="1" outlineLevel="4" x14ac:dyDescent="0.25">
      <c r="A22" s="69"/>
      <c r="B22" s="70"/>
      <c r="C22" s="70"/>
      <c r="D22" s="71"/>
      <c r="E22" s="72"/>
      <c r="F22" s="73" t="s">
        <v>565</v>
      </c>
      <c r="G22" s="71"/>
      <c r="H22" s="74">
        <v>8.6999999999999993</v>
      </c>
      <c r="I22" s="112"/>
      <c r="J22" s="113"/>
      <c r="K22" s="74"/>
      <c r="L22" s="74"/>
      <c r="M22" s="74"/>
      <c r="N22" s="74"/>
      <c r="O22" s="75"/>
      <c r="P22" s="75"/>
      <c r="Q22" s="75"/>
      <c r="R22" s="9"/>
      <c r="S22" s="1"/>
      <c r="T22" s="1"/>
      <c r="U22" s="1"/>
      <c r="V22" s="1"/>
      <c r="W22" s="1"/>
      <c r="X22" s="1"/>
      <c r="Y22" s="1"/>
      <c r="Z22" s="1"/>
    </row>
    <row r="23" spans="1:26" ht="9.75" customHeight="1" outlineLevel="4" x14ac:dyDescent="0.25">
      <c r="A23" s="69"/>
      <c r="B23" s="70"/>
      <c r="C23" s="70"/>
      <c r="D23" s="71"/>
      <c r="E23" s="72"/>
      <c r="F23" s="73" t="s">
        <v>182</v>
      </c>
      <c r="G23" s="71"/>
      <c r="H23" s="74">
        <v>2.9820000000000002</v>
      </c>
      <c r="I23" s="112"/>
      <c r="J23" s="113"/>
      <c r="K23" s="74"/>
      <c r="L23" s="74"/>
      <c r="M23" s="74"/>
      <c r="N23" s="74"/>
      <c r="O23" s="75"/>
      <c r="P23" s="75"/>
      <c r="Q23" s="75"/>
      <c r="R23" s="9"/>
      <c r="S23" s="1"/>
      <c r="T23" s="1"/>
      <c r="U23" s="1"/>
      <c r="V23" s="1"/>
      <c r="W23" s="1"/>
      <c r="X23" s="1"/>
      <c r="Y23" s="1"/>
      <c r="Z23" s="1"/>
    </row>
    <row r="24" spans="1:26" ht="7.5" customHeight="1" outlineLevel="4" x14ac:dyDescent="0.25">
      <c r="A24" s="9"/>
      <c r="B24" s="76"/>
      <c r="C24" s="77"/>
      <c r="D24" s="78"/>
      <c r="E24" s="79"/>
      <c r="F24" s="80"/>
      <c r="G24" s="78"/>
      <c r="H24" s="81"/>
      <c r="I24" s="114"/>
      <c r="J24" s="115"/>
      <c r="K24" s="83"/>
      <c r="L24" s="83"/>
      <c r="M24" s="83"/>
      <c r="N24" s="83"/>
      <c r="O24" s="82"/>
      <c r="P24" s="82"/>
      <c r="Q24" s="82"/>
      <c r="R24" s="9"/>
      <c r="S24" s="1"/>
      <c r="T24" s="1"/>
      <c r="U24" s="1"/>
      <c r="V24" s="1"/>
      <c r="W24" s="1"/>
      <c r="X24" s="1"/>
      <c r="Y24" s="1"/>
      <c r="Z24" s="1"/>
    </row>
    <row r="25" spans="1:26" ht="8.25" customHeight="1" outlineLevel="3" x14ac:dyDescent="0.25">
      <c r="A25" s="1"/>
      <c r="B25" s="5"/>
      <c r="C25" s="5"/>
      <c r="D25" s="5"/>
      <c r="E25" s="5"/>
      <c r="F25" s="5"/>
      <c r="G25" s="5"/>
      <c r="H25" s="5"/>
      <c r="I25" s="116"/>
      <c r="J25" s="116"/>
      <c r="K25" s="5"/>
      <c r="L25" s="5"/>
      <c r="M25" s="5"/>
      <c r="N25" s="5"/>
      <c r="O25" s="5"/>
      <c r="P25" s="9"/>
      <c r="Q25" s="9"/>
      <c r="R25" s="1"/>
      <c r="S25" s="1"/>
      <c r="T25" s="1"/>
      <c r="U25" s="1"/>
      <c r="V25" s="1"/>
      <c r="W25" s="1"/>
      <c r="X25" s="1"/>
      <c r="Y25" s="1"/>
      <c r="Z25" s="1"/>
    </row>
    <row r="26" spans="1:26" ht="11.25" customHeight="1" outlineLevel="2" x14ac:dyDescent="0.25">
      <c r="A26" s="18" t="s">
        <v>566</v>
      </c>
      <c r="B26" s="55">
        <v>3</v>
      </c>
      <c r="C26" s="56"/>
      <c r="D26" s="57" t="s">
        <v>28</v>
      </c>
      <c r="E26" s="57"/>
      <c r="F26" s="58" t="s">
        <v>45</v>
      </c>
      <c r="G26" s="57"/>
      <c r="H26" s="59"/>
      <c r="I26" s="108"/>
      <c r="J26" s="109">
        <f>SUBTOTAL(9,J27:J37)</f>
        <v>0</v>
      </c>
      <c r="K26" s="59"/>
      <c r="L26" s="21">
        <f>SUBTOTAL(9,L27:L37)</f>
        <v>7.0431999999999995E-3</v>
      </c>
      <c r="M26" s="59"/>
      <c r="N26" s="21">
        <f>SUBTOTAL(9,N27:N37)</f>
        <v>1.00647</v>
      </c>
      <c r="O26" s="60"/>
      <c r="P26" s="22">
        <f t="shared" ref="P26:Q26" si="3">SUBTOTAL(9,P27:P37)</f>
        <v>0</v>
      </c>
      <c r="Q26" s="22">
        <f t="shared" si="3"/>
        <v>0</v>
      </c>
      <c r="R26" s="9"/>
      <c r="S26" s="9"/>
      <c r="T26" s="1"/>
      <c r="U26" s="1"/>
      <c r="V26" s="1"/>
      <c r="W26" s="1"/>
      <c r="X26" s="1"/>
      <c r="Y26" s="1"/>
      <c r="Z26" s="1"/>
    </row>
    <row r="27" spans="1:26" ht="11.25" customHeight="1" outlineLevel="3" x14ac:dyDescent="0.25">
      <c r="A27" s="61"/>
      <c r="B27" s="62"/>
      <c r="C27" s="63">
        <v>1</v>
      </c>
      <c r="D27" s="64" t="s">
        <v>30</v>
      </c>
      <c r="E27" s="65" t="s">
        <v>46</v>
      </c>
      <c r="F27" s="66" t="s">
        <v>47</v>
      </c>
      <c r="G27" s="64" t="s">
        <v>48</v>
      </c>
      <c r="H27" s="67">
        <v>8</v>
      </c>
      <c r="I27" s="110"/>
      <c r="J27" s="111">
        <f>H27*I27</f>
        <v>0</v>
      </c>
      <c r="K27" s="67"/>
      <c r="L27" s="67">
        <f>H27*K27</f>
        <v>0</v>
      </c>
      <c r="M27" s="67"/>
      <c r="N27" s="67">
        <f>H27*M27</f>
        <v>0</v>
      </c>
      <c r="O27" s="68">
        <v>21</v>
      </c>
      <c r="P27" s="68">
        <f>J27*(O27/100)</f>
        <v>0</v>
      </c>
      <c r="Q27" s="68">
        <f>J27+P27</f>
        <v>0</v>
      </c>
      <c r="R27" s="9"/>
      <c r="S27" s="9"/>
      <c r="T27" s="1"/>
      <c r="U27" s="1"/>
      <c r="V27" s="1"/>
      <c r="W27" s="1"/>
      <c r="X27" s="1"/>
      <c r="Y27" s="1"/>
      <c r="Z27" s="1"/>
    </row>
    <row r="28" spans="1:26" ht="9.75" customHeight="1" outlineLevel="4" x14ac:dyDescent="0.25">
      <c r="A28" s="69"/>
      <c r="B28" s="70"/>
      <c r="C28" s="70"/>
      <c r="D28" s="71"/>
      <c r="E28" s="72" t="s">
        <v>34</v>
      </c>
      <c r="F28" s="73" t="s">
        <v>436</v>
      </c>
      <c r="G28" s="71"/>
      <c r="H28" s="74">
        <v>8</v>
      </c>
      <c r="I28" s="112"/>
      <c r="J28" s="113"/>
      <c r="K28" s="74"/>
      <c r="L28" s="74"/>
      <c r="M28" s="74"/>
      <c r="N28" s="74"/>
      <c r="O28" s="75"/>
      <c r="P28" s="75"/>
      <c r="Q28" s="75"/>
      <c r="R28" s="9"/>
      <c r="S28" s="1"/>
      <c r="T28" s="1"/>
      <c r="U28" s="1"/>
      <c r="V28" s="1"/>
      <c r="W28" s="1"/>
      <c r="X28" s="1"/>
      <c r="Y28" s="1"/>
      <c r="Z28" s="1"/>
    </row>
    <row r="29" spans="1:26" ht="7.5" customHeight="1" outlineLevel="4" x14ac:dyDescent="0.25">
      <c r="A29" s="9"/>
      <c r="B29" s="76"/>
      <c r="C29" s="77"/>
      <c r="D29" s="78"/>
      <c r="E29" s="79"/>
      <c r="F29" s="80"/>
      <c r="G29" s="78"/>
      <c r="H29" s="81"/>
      <c r="I29" s="114"/>
      <c r="J29" s="115"/>
      <c r="K29" s="83"/>
      <c r="L29" s="83"/>
      <c r="M29" s="83"/>
      <c r="N29" s="83"/>
      <c r="O29" s="82"/>
      <c r="P29" s="82"/>
      <c r="Q29" s="82"/>
      <c r="R29" s="9"/>
      <c r="S29" s="1"/>
      <c r="T29" s="1"/>
      <c r="U29" s="1"/>
      <c r="V29" s="1"/>
      <c r="W29" s="1"/>
      <c r="X29" s="1"/>
      <c r="Y29" s="1"/>
      <c r="Z29" s="1"/>
    </row>
    <row r="30" spans="1:26" ht="11.25" customHeight="1" outlineLevel="3" x14ac:dyDescent="0.25">
      <c r="A30" s="61"/>
      <c r="B30" s="62"/>
      <c r="C30" s="63">
        <v>2</v>
      </c>
      <c r="D30" s="64" t="s">
        <v>30</v>
      </c>
      <c r="E30" s="65" t="s">
        <v>567</v>
      </c>
      <c r="F30" s="66" t="s">
        <v>568</v>
      </c>
      <c r="G30" s="64" t="s">
        <v>33</v>
      </c>
      <c r="H30" s="67">
        <v>3.06</v>
      </c>
      <c r="I30" s="110"/>
      <c r="J30" s="111">
        <f>H30*I30</f>
        <v>0</v>
      </c>
      <c r="K30" s="67"/>
      <c r="L30" s="67">
        <f>H30*K30</f>
        <v>0</v>
      </c>
      <c r="M30" s="67">
        <v>3.4000000000000002E-2</v>
      </c>
      <c r="N30" s="67">
        <f>H30*M30</f>
        <v>0.10404000000000001</v>
      </c>
      <c r="O30" s="68">
        <v>21</v>
      </c>
      <c r="P30" s="68">
        <f>J30*(O30/100)</f>
        <v>0</v>
      </c>
      <c r="Q30" s="68">
        <f>J30+P30</f>
        <v>0</v>
      </c>
      <c r="R30" s="9"/>
      <c r="S30" s="9"/>
      <c r="T30" s="1"/>
      <c r="U30" s="1"/>
      <c r="V30" s="1"/>
      <c r="W30" s="1"/>
      <c r="X30" s="1"/>
      <c r="Y30" s="1"/>
      <c r="Z30" s="1"/>
    </row>
    <row r="31" spans="1:26" ht="9.75" customHeight="1" outlineLevel="4" x14ac:dyDescent="0.25">
      <c r="A31" s="69"/>
      <c r="B31" s="70"/>
      <c r="C31" s="70"/>
      <c r="D31" s="71"/>
      <c r="E31" s="72" t="s">
        <v>34</v>
      </c>
      <c r="F31" s="73" t="s">
        <v>564</v>
      </c>
      <c r="G31" s="71"/>
      <c r="H31" s="74">
        <v>3.06</v>
      </c>
      <c r="I31" s="112"/>
      <c r="J31" s="113"/>
      <c r="K31" s="74"/>
      <c r="L31" s="74"/>
      <c r="M31" s="74"/>
      <c r="N31" s="74"/>
      <c r="O31" s="75"/>
      <c r="P31" s="75"/>
      <c r="Q31" s="75"/>
      <c r="R31" s="9"/>
      <c r="S31" s="1"/>
      <c r="T31" s="1"/>
      <c r="U31" s="1"/>
      <c r="V31" s="1"/>
      <c r="W31" s="1"/>
      <c r="X31" s="1"/>
      <c r="Y31" s="1"/>
      <c r="Z31" s="1"/>
    </row>
    <row r="32" spans="1:26" ht="7.5" customHeight="1" outlineLevel="4" x14ac:dyDescent="0.25">
      <c r="A32" s="9"/>
      <c r="B32" s="76"/>
      <c r="C32" s="77"/>
      <c r="D32" s="78"/>
      <c r="E32" s="79"/>
      <c r="F32" s="80"/>
      <c r="G32" s="78"/>
      <c r="H32" s="81"/>
      <c r="I32" s="114"/>
      <c r="J32" s="115"/>
      <c r="K32" s="83"/>
      <c r="L32" s="83"/>
      <c r="M32" s="83"/>
      <c r="N32" s="83"/>
      <c r="O32" s="82"/>
      <c r="P32" s="82"/>
      <c r="Q32" s="82"/>
      <c r="R32" s="9"/>
      <c r="S32" s="1"/>
      <c r="T32" s="1"/>
      <c r="U32" s="1"/>
      <c r="V32" s="1"/>
      <c r="W32" s="1"/>
      <c r="X32" s="1"/>
      <c r="Y32" s="1"/>
      <c r="Z32" s="1"/>
    </row>
    <row r="33" spans="1:26" ht="11.25" customHeight="1" outlineLevel="3" x14ac:dyDescent="0.25">
      <c r="A33" s="61"/>
      <c r="B33" s="62"/>
      <c r="C33" s="63">
        <v>3</v>
      </c>
      <c r="D33" s="64" t="s">
        <v>30</v>
      </c>
      <c r="E33" s="65" t="s">
        <v>53</v>
      </c>
      <c r="F33" s="66" t="s">
        <v>54</v>
      </c>
      <c r="G33" s="64" t="s">
        <v>33</v>
      </c>
      <c r="H33" s="67">
        <v>44.02</v>
      </c>
      <c r="I33" s="110"/>
      <c r="J33" s="111">
        <f t="shared" ref="J33:J36" si="4">H33*I33</f>
        <v>0</v>
      </c>
      <c r="K33" s="67"/>
      <c r="L33" s="67">
        <f t="shared" ref="L33:L36" si="5">H33*K33</f>
        <v>0</v>
      </c>
      <c r="M33" s="67">
        <v>0.01</v>
      </c>
      <c r="N33" s="67">
        <f t="shared" ref="N33:N36" si="6">H33*M33</f>
        <v>0.44020000000000004</v>
      </c>
      <c r="O33" s="68">
        <v>21</v>
      </c>
      <c r="P33" s="68">
        <f t="shared" ref="P33:P36" si="7">J33*(O33/100)</f>
        <v>0</v>
      </c>
      <c r="Q33" s="68">
        <f t="shared" ref="Q33:Q36" si="8">J33+P33</f>
        <v>0</v>
      </c>
      <c r="R33" s="9"/>
      <c r="S33" s="9"/>
      <c r="T33" s="1"/>
      <c r="U33" s="1"/>
      <c r="V33" s="1"/>
      <c r="W33" s="1"/>
      <c r="X33" s="1"/>
      <c r="Y33" s="1"/>
      <c r="Z33" s="1"/>
    </row>
    <row r="34" spans="1:26" ht="11.25" customHeight="1" outlineLevel="3" x14ac:dyDescent="0.25">
      <c r="A34" s="61"/>
      <c r="B34" s="62"/>
      <c r="C34" s="63">
        <v>4</v>
      </c>
      <c r="D34" s="64" t="s">
        <v>30</v>
      </c>
      <c r="E34" s="65" t="s">
        <v>55</v>
      </c>
      <c r="F34" s="66" t="s">
        <v>56</v>
      </c>
      <c r="G34" s="64" t="s">
        <v>33</v>
      </c>
      <c r="H34" s="67">
        <v>46.222999999999999</v>
      </c>
      <c r="I34" s="110"/>
      <c r="J34" s="111">
        <f t="shared" si="4"/>
        <v>0</v>
      </c>
      <c r="K34" s="67"/>
      <c r="L34" s="67">
        <f t="shared" si="5"/>
        <v>0</v>
      </c>
      <c r="M34" s="67">
        <v>0.01</v>
      </c>
      <c r="N34" s="67">
        <f t="shared" si="6"/>
        <v>0.46222999999999997</v>
      </c>
      <c r="O34" s="68">
        <v>21</v>
      </c>
      <c r="P34" s="68">
        <f t="shared" si="7"/>
        <v>0</v>
      </c>
      <c r="Q34" s="68">
        <f t="shared" si="8"/>
        <v>0</v>
      </c>
      <c r="R34" s="9"/>
      <c r="S34" s="9"/>
      <c r="T34" s="1"/>
      <c r="U34" s="1"/>
      <c r="V34" s="1"/>
      <c r="W34" s="1"/>
      <c r="X34" s="1"/>
      <c r="Y34" s="1"/>
      <c r="Z34" s="1"/>
    </row>
    <row r="35" spans="1:26" ht="22.5" customHeight="1" outlineLevel="3" x14ac:dyDescent="0.25">
      <c r="A35" s="61"/>
      <c r="B35" s="62"/>
      <c r="C35" s="63">
        <v>5</v>
      </c>
      <c r="D35" s="64" t="s">
        <v>30</v>
      </c>
      <c r="E35" s="65" t="s">
        <v>57</v>
      </c>
      <c r="F35" s="66" t="s">
        <v>58</v>
      </c>
      <c r="G35" s="64" t="s">
        <v>33</v>
      </c>
      <c r="H35" s="67">
        <v>44.02</v>
      </c>
      <c r="I35" s="110"/>
      <c r="J35" s="111">
        <f t="shared" si="4"/>
        <v>0</v>
      </c>
      <c r="K35" s="67">
        <v>1.2999999999999999E-4</v>
      </c>
      <c r="L35" s="67">
        <f t="shared" si="5"/>
        <v>5.7225999999999996E-3</v>
      </c>
      <c r="M35" s="67"/>
      <c r="N35" s="67">
        <f t="shared" si="6"/>
        <v>0</v>
      </c>
      <c r="O35" s="68">
        <v>21</v>
      </c>
      <c r="P35" s="68">
        <f t="shared" si="7"/>
        <v>0</v>
      </c>
      <c r="Q35" s="68">
        <f t="shared" si="8"/>
        <v>0</v>
      </c>
      <c r="R35" s="9"/>
      <c r="S35" s="9"/>
      <c r="T35" s="1"/>
      <c r="U35" s="1"/>
      <c r="V35" s="1"/>
      <c r="W35" s="1"/>
      <c r="X35" s="1"/>
      <c r="Y35" s="1"/>
      <c r="Z35" s="1"/>
    </row>
    <row r="36" spans="1:26" ht="11.25" customHeight="1" outlineLevel="3" x14ac:dyDescent="0.25">
      <c r="A36" s="61"/>
      <c r="B36" s="62"/>
      <c r="C36" s="63">
        <v>6</v>
      </c>
      <c r="D36" s="64" t="s">
        <v>30</v>
      </c>
      <c r="E36" s="65" t="s">
        <v>408</v>
      </c>
      <c r="F36" s="66" t="s">
        <v>409</v>
      </c>
      <c r="G36" s="64" t="s">
        <v>33</v>
      </c>
      <c r="H36" s="67">
        <v>44.02</v>
      </c>
      <c r="I36" s="110"/>
      <c r="J36" s="111">
        <f t="shared" si="4"/>
        <v>0</v>
      </c>
      <c r="K36" s="67">
        <v>3.0000000000000001E-5</v>
      </c>
      <c r="L36" s="67">
        <f t="shared" si="5"/>
        <v>1.3206000000000001E-3</v>
      </c>
      <c r="M36" s="67"/>
      <c r="N36" s="67">
        <f t="shared" si="6"/>
        <v>0</v>
      </c>
      <c r="O36" s="68">
        <v>21</v>
      </c>
      <c r="P36" s="68">
        <f t="shared" si="7"/>
        <v>0</v>
      </c>
      <c r="Q36" s="68">
        <f t="shared" si="8"/>
        <v>0</v>
      </c>
      <c r="R36" s="9"/>
      <c r="S36" s="9"/>
      <c r="T36" s="1"/>
      <c r="U36" s="1"/>
      <c r="V36" s="1"/>
      <c r="W36" s="1"/>
      <c r="X36" s="1"/>
      <c r="Y36" s="1"/>
      <c r="Z36" s="1"/>
    </row>
    <row r="37" spans="1:26" ht="8.25" customHeight="1" outlineLevel="3" x14ac:dyDescent="0.25">
      <c r="A37" s="1"/>
      <c r="B37" s="5"/>
      <c r="C37" s="5"/>
      <c r="D37" s="5"/>
      <c r="E37" s="5"/>
      <c r="F37" s="5"/>
      <c r="G37" s="5"/>
      <c r="H37" s="5"/>
      <c r="I37" s="116"/>
      <c r="J37" s="116"/>
      <c r="K37" s="5"/>
      <c r="L37" s="5"/>
      <c r="M37" s="5"/>
      <c r="N37" s="5"/>
      <c r="O37" s="5"/>
      <c r="P37" s="9"/>
      <c r="Q37" s="9"/>
      <c r="R37" s="1"/>
      <c r="S37" s="1"/>
      <c r="T37" s="1"/>
      <c r="U37" s="1"/>
      <c r="V37" s="1"/>
      <c r="W37" s="1"/>
      <c r="X37" s="1"/>
      <c r="Y37" s="1"/>
      <c r="Z37" s="1"/>
    </row>
    <row r="38" spans="1:26" ht="11.25" customHeight="1" outlineLevel="2" x14ac:dyDescent="0.25">
      <c r="A38" s="18" t="s">
        <v>569</v>
      </c>
      <c r="B38" s="55">
        <v>3</v>
      </c>
      <c r="C38" s="56"/>
      <c r="D38" s="57" t="s">
        <v>28</v>
      </c>
      <c r="E38" s="57"/>
      <c r="F38" s="58" t="s">
        <v>62</v>
      </c>
      <c r="G38" s="57"/>
      <c r="H38" s="59"/>
      <c r="I38" s="108"/>
      <c r="J38" s="109">
        <f>SUBTOTAL(9,J39:J47)</f>
        <v>0</v>
      </c>
      <c r="K38" s="59"/>
      <c r="L38" s="21">
        <f>SUBTOTAL(9,L39:L47)</f>
        <v>0</v>
      </c>
      <c r="M38" s="59"/>
      <c r="N38" s="21">
        <f>SUBTOTAL(9,N39:N47)</f>
        <v>0</v>
      </c>
      <c r="O38" s="60"/>
      <c r="P38" s="22">
        <f t="shared" ref="P38:Q38" si="9">SUBTOTAL(9,P39:P47)</f>
        <v>0</v>
      </c>
      <c r="Q38" s="22">
        <f t="shared" si="9"/>
        <v>0</v>
      </c>
      <c r="R38" s="9"/>
      <c r="S38" s="9"/>
      <c r="T38" s="1"/>
      <c r="U38" s="1"/>
      <c r="V38" s="1"/>
      <c r="W38" s="1"/>
      <c r="X38" s="1"/>
      <c r="Y38" s="1"/>
      <c r="Z38" s="1"/>
    </row>
    <row r="39" spans="1:26" ht="11.25" customHeight="1" outlineLevel="3" x14ac:dyDescent="0.25">
      <c r="A39" s="61"/>
      <c r="B39" s="62"/>
      <c r="C39" s="63">
        <v>1</v>
      </c>
      <c r="D39" s="64" t="s">
        <v>30</v>
      </c>
      <c r="E39" s="65" t="s">
        <v>63</v>
      </c>
      <c r="F39" s="66" t="s">
        <v>64</v>
      </c>
      <c r="G39" s="64" t="s">
        <v>65</v>
      </c>
      <c r="H39" s="67">
        <v>1.04236083</v>
      </c>
      <c r="I39" s="110"/>
      <c r="J39" s="111">
        <f t="shared" ref="J39:J41" si="10">H39*I39</f>
        <v>0</v>
      </c>
      <c r="K39" s="67"/>
      <c r="L39" s="67">
        <f t="shared" ref="L39:L41" si="11">H39*K39</f>
        <v>0</v>
      </c>
      <c r="M39" s="67"/>
      <c r="N39" s="67">
        <f t="shared" ref="N39:N41" si="12">H39*M39</f>
        <v>0</v>
      </c>
      <c r="O39" s="68">
        <v>21</v>
      </c>
      <c r="P39" s="68">
        <f t="shared" ref="P39:P41" si="13">J39*(O39/100)</f>
        <v>0</v>
      </c>
      <c r="Q39" s="68">
        <f t="shared" ref="Q39:Q41" si="14">J39+P39</f>
        <v>0</v>
      </c>
      <c r="R39" s="9"/>
      <c r="S39" s="9"/>
      <c r="T39" s="1"/>
      <c r="U39" s="1"/>
      <c r="V39" s="1"/>
      <c r="W39" s="1"/>
      <c r="X39" s="1"/>
      <c r="Y39" s="1"/>
      <c r="Z39" s="1"/>
    </row>
    <row r="40" spans="1:26" ht="11.25" customHeight="1" outlineLevel="3" x14ac:dyDescent="0.25">
      <c r="A40" s="61"/>
      <c r="B40" s="62"/>
      <c r="C40" s="63">
        <v>2</v>
      </c>
      <c r="D40" s="64" t="s">
        <v>30</v>
      </c>
      <c r="E40" s="65" t="s">
        <v>66</v>
      </c>
      <c r="F40" s="66" t="s">
        <v>67</v>
      </c>
      <c r="G40" s="64" t="s">
        <v>65</v>
      </c>
      <c r="H40" s="67">
        <v>1.04236083</v>
      </c>
      <c r="I40" s="110"/>
      <c r="J40" s="111">
        <f t="shared" si="10"/>
        <v>0</v>
      </c>
      <c r="K40" s="67"/>
      <c r="L40" s="67">
        <f t="shared" si="11"/>
        <v>0</v>
      </c>
      <c r="M40" s="67"/>
      <c r="N40" s="67">
        <f t="shared" si="12"/>
        <v>0</v>
      </c>
      <c r="O40" s="68">
        <v>21</v>
      </c>
      <c r="P40" s="68">
        <f t="shared" si="13"/>
        <v>0</v>
      </c>
      <c r="Q40" s="68">
        <f t="shared" si="14"/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11.25" customHeight="1" outlineLevel="3" x14ac:dyDescent="0.25">
      <c r="A41" s="61"/>
      <c r="B41" s="62"/>
      <c r="C41" s="63">
        <v>3</v>
      </c>
      <c r="D41" s="64" t="s">
        <v>30</v>
      </c>
      <c r="E41" s="65" t="s">
        <v>68</v>
      </c>
      <c r="F41" s="66" t="s">
        <v>69</v>
      </c>
      <c r="G41" s="64" t="s">
        <v>65</v>
      </c>
      <c r="H41" s="67">
        <v>19.898442600000003</v>
      </c>
      <c r="I41" s="110"/>
      <c r="J41" s="111">
        <f t="shared" si="10"/>
        <v>0</v>
      </c>
      <c r="K41" s="67"/>
      <c r="L41" s="67">
        <f t="shared" si="11"/>
        <v>0</v>
      </c>
      <c r="M41" s="67"/>
      <c r="N41" s="67">
        <f t="shared" si="12"/>
        <v>0</v>
      </c>
      <c r="O41" s="68">
        <v>21</v>
      </c>
      <c r="P41" s="68">
        <f t="shared" si="13"/>
        <v>0</v>
      </c>
      <c r="Q41" s="68">
        <f t="shared" si="14"/>
        <v>0</v>
      </c>
      <c r="R41" s="9"/>
      <c r="S41" s="9"/>
      <c r="T41" s="1"/>
      <c r="U41" s="1"/>
      <c r="V41" s="1"/>
      <c r="W41" s="1"/>
      <c r="X41" s="1"/>
      <c r="Y41" s="1"/>
      <c r="Z41" s="1"/>
    </row>
    <row r="42" spans="1:26" ht="9.75" customHeight="1" outlineLevel="4" x14ac:dyDescent="0.25">
      <c r="A42" s="69"/>
      <c r="B42" s="70"/>
      <c r="C42" s="70"/>
      <c r="D42" s="71"/>
      <c r="E42" s="72" t="s">
        <v>34</v>
      </c>
      <c r="F42" s="73" t="s">
        <v>570</v>
      </c>
      <c r="G42" s="71"/>
      <c r="H42" s="74">
        <v>19.798000000000002</v>
      </c>
      <c r="I42" s="112"/>
      <c r="J42" s="113"/>
      <c r="K42" s="74"/>
      <c r="L42" s="74"/>
      <c r="M42" s="74"/>
      <c r="N42" s="74"/>
      <c r="O42" s="75"/>
      <c r="P42" s="75"/>
      <c r="Q42" s="75"/>
      <c r="R42" s="9"/>
      <c r="S42" s="1"/>
      <c r="T42" s="1"/>
      <c r="U42" s="1"/>
      <c r="V42" s="1"/>
      <c r="W42" s="1"/>
      <c r="X42" s="1"/>
      <c r="Y42" s="1"/>
      <c r="Z42" s="1"/>
    </row>
    <row r="43" spans="1:26" ht="7.5" customHeight="1" outlineLevel="4" x14ac:dyDescent="0.25">
      <c r="A43" s="9"/>
      <c r="B43" s="76"/>
      <c r="C43" s="77"/>
      <c r="D43" s="78"/>
      <c r="E43" s="79"/>
      <c r="F43" s="80"/>
      <c r="G43" s="78"/>
      <c r="H43" s="81"/>
      <c r="I43" s="114"/>
      <c r="J43" s="115"/>
      <c r="K43" s="83"/>
      <c r="L43" s="83"/>
      <c r="M43" s="83"/>
      <c r="N43" s="83"/>
      <c r="O43" s="82"/>
      <c r="P43" s="82"/>
      <c r="Q43" s="82"/>
      <c r="R43" s="9"/>
      <c r="S43" s="1"/>
      <c r="T43" s="1"/>
      <c r="U43" s="1"/>
      <c r="V43" s="1"/>
      <c r="W43" s="1"/>
      <c r="X43" s="1"/>
      <c r="Y43" s="1"/>
      <c r="Z43" s="1"/>
    </row>
    <row r="44" spans="1:26" ht="11.25" customHeight="1" outlineLevel="3" x14ac:dyDescent="0.25">
      <c r="A44" s="61"/>
      <c r="B44" s="62"/>
      <c r="C44" s="63">
        <v>4</v>
      </c>
      <c r="D44" s="64" t="s">
        <v>30</v>
      </c>
      <c r="E44" s="65" t="s">
        <v>71</v>
      </c>
      <c r="F44" s="66" t="s">
        <v>72</v>
      </c>
      <c r="G44" s="64" t="s">
        <v>65</v>
      </c>
      <c r="H44" s="67">
        <v>1.04236083</v>
      </c>
      <c r="I44" s="110"/>
      <c r="J44" s="111">
        <f t="shared" ref="J44:J46" si="15">H44*I44</f>
        <v>0</v>
      </c>
      <c r="K44" s="67"/>
      <c r="L44" s="67">
        <f t="shared" ref="L44:L46" si="16">H44*K44</f>
        <v>0</v>
      </c>
      <c r="M44" s="67"/>
      <c r="N44" s="67">
        <f t="shared" ref="N44:N46" si="17">H44*M44</f>
        <v>0</v>
      </c>
      <c r="O44" s="68">
        <v>21</v>
      </c>
      <c r="P44" s="68">
        <f t="shared" ref="P44:P46" si="18">J44*(O44/100)</f>
        <v>0</v>
      </c>
      <c r="Q44" s="68">
        <f t="shared" ref="Q44:Q46" si="19">J44+P44</f>
        <v>0</v>
      </c>
      <c r="R44" s="9"/>
      <c r="S44" s="9"/>
      <c r="T44" s="1"/>
      <c r="U44" s="1"/>
      <c r="V44" s="1"/>
      <c r="W44" s="1"/>
      <c r="X44" s="1"/>
      <c r="Y44" s="1"/>
      <c r="Z44" s="1"/>
    </row>
    <row r="45" spans="1:26" ht="11.25" customHeight="1" outlineLevel="3" x14ac:dyDescent="0.25">
      <c r="A45" s="61"/>
      <c r="B45" s="62"/>
      <c r="C45" s="63">
        <v>5</v>
      </c>
      <c r="D45" s="64" t="s">
        <v>30</v>
      </c>
      <c r="E45" s="65" t="s">
        <v>73</v>
      </c>
      <c r="F45" s="66" t="s">
        <v>74</v>
      </c>
      <c r="G45" s="64" t="s">
        <v>65</v>
      </c>
      <c r="H45" s="67">
        <v>1.042</v>
      </c>
      <c r="I45" s="110"/>
      <c r="J45" s="111">
        <f t="shared" si="15"/>
        <v>0</v>
      </c>
      <c r="K45" s="67"/>
      <c r="L45" s="67">
        <f t="shared" si="16"/>
        <v>0</v>
      </c>
      <c r="M45" s="67"/>
      <c r="N45" s="67">
        <f t="shared" si="17"/>
        <v>0</v>
      </c>
      <c r="O45" s="68">
        <v>21</v>
      </c>
      <c r="P45" s="68">
        <f t="shared" si="18"/>
        <v>0</v>
      </c>
      <c r="Q45" s="68">
        <f t="shared" si="19"/>
        <v>0</v>
      </c>
      <c r="R45" s="9"/>
      <c r="S45" s="9"/>
      <c r="T45" s="1"/>
      <c r="U45" s="1"/>
      <c r="V45" s="1"/>
      <c r="W45" s="1"/>
      <c r="X45" s="1"/>
      <c r="Y45" s="1"/>
      <c r="Z45" s="1"/>
    </row>
    <row r="46" spans="1:26" ht="11.25" customHeight="1" outlineLevel="3" x14ac:dyDescent="0.25">
      <c r="A46" s="61"/>
      <c r="B46" s="62"/>
      <c r="C46" s="63">
        <v>6</v>
      </c>
      <c r="D46" s="64" t="s">
        <v>30</v>
      </c>
      <c r="E46" s="65" t="s">
        <v>75</v>
      </c>
      <c r="F46" s="66" t="s">
        <v>76</v>
      </c>
      <c r="G46" s="64" t="s">
        <v>65</v>
      </c>
      <c r="H46" s="67">
        <v>1.85122645</v>
      </c>
      <c r="I46" s="110"/>
      <c r="J46" s="111">
        <f t="shared" si="15"/>
        <v>0</v>
      </c>
      <c r="K46" s="67"/>
      <c r="L46" s="67">
        <f t="shared" si="16"/>
        <v>0</v>
      </c>
      <c r="M46" s="67"/>
      <c r="N46" s="67">
        <f t="shared" si="17"/>
        <v>0</v>
      </c>
      <c r="O46" s="68">
        <v>21</v>
      </c>
      <c r="P46" s="68">
        <f t="shared" si="18"/>
        <v>0</v>
      </c>
      <c r="Q46" s="68">
        <f t="shared" si="19"/>
        <v>0</v>
      </c>
      <c r="R46" s="9"/>
      <c r="S46" s="9"/>
      <c r="T46" s="1"/>
      <c r="U46" s="1"/>
      <c r="V46" s="1"/>
      <c r="W46" s="1"/>
      <c r="X46" s="1"/>
      <c r="Y46" s="1"/>
      <c r="Z46" s="1"/>
    </row>
    <row r="47" spans="1:26" ht="8.25" customHeight="1" outlineLevel="3" x14ac:dyDescent="0.25">
      <c r="A47" s="1"/>
      <c r="B47" s="5"/>
      <c r="C47" s="5"/>
      <c r="D47" s="5"/>
      <c r="E47" s="5"/>
      <c r="F47" s="5"/>
      <c r="G47" s="5"/>
      <c r="H47" s="5"/>
      <c r="I47" s="116"/>
      <c r="J47" s="116"/>
      <c r="K47" s="5"/>
      <c r="L47" s="5"/>
      <c r="M47" s="5"/>
      <c r="N47" s="5"/>
      <c r="O47" s="5"/>
      <c r="P47" s="9"/>
      <c r="Q47" s="9"/>
      <c r="R47" s="1"/>
      <c r="S47" s="1"/>
      <c r="T47" s="1"/>
      <c r="U47" s="1"/>
      <c r="V47" s="1"/>
      <c r="W47" s="1"/>
      <c r="X47" s="1"/>
      <c r="Y47" s="1"/>
      <c r="Z47" s="1"/>
    </row>
    <row r="48" spans="1:26" ht="11.25" customHeight="1" outlineLevel="2" x14ac:dyDescent="0.25">
      <c r="A48" s="18" t="s">
        <v>571</v>
      </c>
      <c r="B48" s="55">
        <v>3</v>
      </c>
      <c r="C48" s="56"/>
      <c r="D48" s="57" t="s">
        <v>28</v>
      </c>
      <c r="E48" s="57"/>
      <c r="F48" s="58" t="s">
        <v>351</v>
      </c>
      <c r="G48" s="57"/>
      <c r="H48" s="59"/>
      <c r="I48" s="108"/>
      <c r="J48" s="109">
        <f>SUBTOTAL(9,J49:J57)</f>
        <v>0</v>
      </c>
      <c r="K48" s="59"/>
      <c r="L48" s="21">
        <f>SUBTOTAL(9,L49:L57)</f>
        <v>4.8975299999999998E-3</v>
      </c>
      <c r="M48" s="59"/>
      <c r="N48" s="21">
        <f>SUBTOTAL(9,N49:N57)</f>
        <v>2.5551000000000003E-3</v>
      </c>
      <c r="O48" s="60"/>
      <c r="P48" s="22">
        <f t="shared" ref="P48:Q48" si="20">SUBTOTAL(9,P49:P57)</f>
        <v>0</v>
      </c>
      <c r="Q48" s="22">
        <f t="shared" si="20"/>
        <v>0</v>
      </c>
      <c r="R48" s="9"/>
      <c r="S48" s="9"/>
      <c r="T48" s="1"/>
      <c r="U48" s="1"/>
      <c r="V48" s="1"/>
      <c r="W48" s="1"/>
      <c r="X48" s="1"/>
      <c r="Y48" s="1"/>
      <c r="Z48" s="1"/>
    </row>
    <row r="49" spans="1:26" ht="11.25" customHeight="1" outlineLevel="3" x14ac:dyDescent="0.25">
      <c r="A49" s="61"/>
      <c r="B49" s="62"/>
      <c r="C49" s="63">
        <v>1</v>
      </c>
      <c r="D49" s="64" t="s">
        <v>30</v>
      </c>
      <c r="E49" s="65" t="s">
        <v>352</v>
      </c>
      <c r="F49" s="66" t="s">
        <v>353</v>
      </c>
      <c r="G49" s="64" t="s">
        <v>166</v>
      </c>
      <c r="H49" s="67">
        <v>1.53</v>
      </c>
      <c r="I49" s="110"/>
      <c r="J49" s="111">
        <f>H49*I49</f>
        <v>0</v>
      </c>
      <c r="K49" s="67"/>
      <c r="L49" s="67">
        <f>H49*K49</f>
        <v>0</v>
      </c>
      <c r="M49" s="67">
        <v>1.67E-3</v>
      </c>
      <c r="N49" s="67">
        <f>H49*M49</f>
        <v>2.5551000000000003E-3</v>
      </c>
      <c r="O49" s="68">
        <v>21</v>
      </c>
      <c r="P49" s="68">
        <f>J49*(O49/100)</f>
        <v>0</v>
      </c>
      <c r="Q49" s="68">
        <f>J49+P49</f>
        <v>0</v>
      </c>
      <c r="R49" s="9"/>
      <c r="S49" s="9"/>
      <c r="T49" s="1"/>
      <c r="U49" s="1"/>
      <c r="V49" s="1"/>
      <c r="W49" s="1"/>
      <c r="X49" s="1"/>
      <c r="Y49" s="1"/>
      <c r="Z49" s="1"/>
    </row>
    <row r="50" spans="1:26" ht="9.75" customHeight="1" outlineLevel="4" x14ac:dyDescent="0.25">
      <c r="A50" s="69"/>
      <c r="B50" s="70"/>
      <c r="C50" s="70"/>
      <c r="D50" s="71"/>
      <c r="E50" s="72" t="s">
        <v>34</v>
      </c>
      <c r="F50" s="73" t="s">
        <v>572</v>
      </c>
      <c r="G50" s="71"/>
      <c r="H50" s="74">
        <v>1.53</v>
      </c>
      <c r="I50" s="112"/>
      <c r="J50" s="113"/>
      <c r="K50" s="74"/>
      <c r="L50" s="74"/>
      <c r="M50" s="74"/>
      <c r="N50" s="74"/>
      <c r="O50" s="75"/>
      <c r="P50" s="75"/>
      <c r="Q50" s="75"/>
      <c r="R50" s="9"/>
      <c r="S50" s="1"/>
      <c r="T50" s="1"/>
      <c r="U50" s="1"/>
      <c r="V50" s="1"/>
      <c r="W50" s="1"/>
      <c r="X50" s="1"/>
      <c r="Y50" s="1"/>
      <c r="Z50" s="1"/>
    </row>
    <row r="51" spans="1:26" ht="7.5" customHeight="1" outlineLevel="4" x14ac:dyDescent="0.25">
      <c r="A51" s="9"/>
      <c r="B51" s="76"/>
      <c r="C51" s="77"/>
      <c r="D51" s="78"/>
      <c r="E51" s="79"/>
      <c r="F51" s="80"/>
      <c r="G51" s="78"/>
      <c r="H51" s="81"/>
      <c r="I51" s="114"/>
      <c r="J51" s="115"/>
      <c r="K51" s="83"/>
      <c r="L51" s="83"/>
      <c r="M51" s="83"/>
      <c r="N51" s="83"/>
      <c r="O51" s="82"/>
      <c r="P51" s="82"/>
      <c r="Q51" s="82"/>
      <c r="R51" s="9"/>
      <c r="S51" s="1"/>
      <c r="T51" s="1"/>
      <c r="U51" s="1"/>
      <c r="V51" s="1"/>
      <c r="W51" s="1"/>
      <c r="X51" s="1"/>
      <c r="Y51" s="1"/>
      <c r="Z51" s="1"/>
    </row>
    <row r="52" spans="1:26" ht="11.25" customHeight="1" outlineLevel="3" x14ac:dyDescent="0.25">
      <c r="A52" s="61"/>
      <c r="B52" s="62"/>
      <c r="C52" s="63">
        <v>2</v>
      </c>
      <c r="D52" s="64" t="s">
        <v>30</v>
      </c>
      <c r="E52" s="65" t="s">
        <v>355</v>
      </c>
      <c r="F52" s="66" t="s">
        <v>356</v>
      </c>
      <c r="G52" s="64" t="s">
        <v>166</v>
      </c>
      <c r="H52" s="67">
        <v>1.6830000000000001</v>
      </c>
      <c r="I52" s="110"/>
      <c r="J52" s="111">
        <f>H52*I52</f>
        <v>0</v>
      </c>
      <c r="K52" s="67">
        <v>2.9099999999999998E-3</v>
      </c>
      <c r="L52" s="67">
        <f>H52*K52</f>
        <v>4.8975299999999998E-3</v>
      </c>
      <c r="M52" s="67"/>
      <c r="N52" s="67">
        <f>H52*M52</f>
        <v>0</v>
      </c>
      <c r="O52" s="68">
        <v>21</v>
      </c>
      <c r="P52" s="68">
        <f>J52*(O52/100)</f>
        <v>0</v>
      </c>
      <c r="Q52" s="68">
        <f>J52+P52</f>
        <v>0</v>
      </c>
      <c r="R52" s="9"/>
      <c r="S52" s="9"/>
      <c r="T52" s="1"/>
      <c r="U52" s="1"/>
      <c r="V52" s="1"/>
      <c r="W52" s="1"/>
      <c r="X52" s="1"/>
      <c r="Y52" s="1"/>
      <c r="Z52" s="1"/>
    </row>
    <row r="53" spans="1:26" ht="9.75" customHeight="1" outlineLevel="4" x14ac:dyDescent="0.25">
      <c r="A53" s="69"/>
      <c r="B53" s="70"/>
      <c r="C53" s="70"/>
      <c r="D53" s="71"/>
      <c r="E53" s="72" t="s">
        <v>34</v>
      </c>
      <c r="F53" s="73" t="s">
        <v>573</v>
      </c>
      <c r="G53" s="71"/>
      <c r="H53" s="74">
        <v>1.53</v>
      </c>
      <c r="I53" s="112"/>
      <c r="J53" s="113"/>
      <c r="K53" s="74"/>
      <c r="L53" s="74"/>
      <c r="M53" s="74"/>
      <c r="N53" s="74"/>
      <c r="O53" s="75"/>
      <c r="P53" s="75"/>
      <c r="Q53" s="75"/>
      <c r="R53" s="9"/>
      <c r="S53" s="1"/>
      <c r="T53" s="1"/>
      <c r="U53" s="1"/>
      <c r="V53" s="1"/>
      <c r="W53" s="1"/>
      <c r="X53" s="1"/>
      <c r="Y53" s="1"/>
      <c r="Z53" s="1"/>
    </row>
    <row r="54" spans="1:26" ht="9.75" customHeight="1" outlineLevel="4" x14ac:dyDescent="0.25">
      <c r="A54" s="69"/>
      <c r="B54" s="70"/>
      <c r="C54" s="70"/>
      <c r="D54" s="71"/>
      <c r="E54" s="72"/>
      <c r="F54" s="73" t="s">
        <v>574</v>
      </c>
      <c r="G54" s="71"/>
      <c r="H54" s="74">
        <v>0.15300000000000002</v>
      </c>
      <c r="I54" s="112"/>
      <c r="J54" s="113"/>
      <c r="K54" s="74"/>
      <c r="L54" s="74"/>
      <c r="M54" s="74"/>
      <c r="N54" s="74"/>
      <c r="O54" s="75"/>
      <c r="P54" s="75"/>
      <c r="Q54" s="75"/>
      <c r="R54" s="9"/>
      <c r="S54" s="1"/>
      <c r="T54" s="1"/>
      <c r="U54" s="1"/>
      <c r="V54" s="1"/>
      <c r="W54" s="1"/>
      <c r="X54" s="1"/>
      <c r="Y54" s="1"/>
      <c r="Z54" s="1"/>
    </row>
    <row r="55" spans="1:26" ht="7.5" customHeight="1" outlineLevel="4" x14ac:dyDescent="0.25">
      <c r="A55" s="9"/>
      <c r="B55" s="76"/>
      <c r="C55" s="77"/>
      <c r="D55" s="78"/>
      <c r="E55" s="79"/>
      <c r="F55" s="80"/>
      <c r="G55" s="78"/>
      <c r="H55" s="81"/>
      <c r="I55" s="114"/>
      <c r="J55" s="115"/>
      <c r="K55" s="83"/>
      <c r="L55" s="83"/>
      <c r="M55" s="83"/>
      <c r="N55" s="83"/>
      <c r="O55" s="82"/>
      <c r="P55" s="82"/>
      <c r="Q55" s="82"/>
      <c r="R55" s="9"/>
      <c r="S55" s="1"/>
      <c r="T55" s="1"/>
      <c r="U55" s="1"/>
      <c r="V55" s="1"/>
      <c r="W55" s="1"/>
      <c r="X55" s="1"/>
      <c r="Y55" s="1"/>
      <c r="Z55" s="1"/>
    </row>
    <row r="56" spans="1:26" ht="11.25" customHeight="1" outlineLevel="3" x14ac:dyDescent="0.25">
      <c r="A56" s="61"/>
      <c r="B56" s="62"/>
      <c r="C56" s="63">
        <v>3</v>
      </c>
      <c r="D56" s="64" t="s">
        <v>30</v>
      </c>
      <c r="E56" s="65" t="s">
        <v>359</v>
      </c>
      <c r="F56" s="66" t="s">
        <v>360</v>
      </c>
      <c r="G56" s="64" t="s">
        <v>65</v>
      </c>
      <c r="H56" s="67">
        <v>4.8975299999999998E-3</v>
      </c>
      <c r="I56" s="110"/>
      <c r="J56" s="111">
        <f>H56*I56</f>
        <v>0</v>
      </c>
      <c r="K56" s="67"/>
      <c r="L56" s="67">
        <f>H56*K56</f>
        <v>0</v>
      </c>
      <c r="M56" s="67"/>
      <c r="N56" s="67">
        <f>H56*M56</f>
        <v>0</v>
      </c>
      <c r="O56" s="68">
        <v>21</v>
      </c>
      <c r="P56" s="68">
        <f>J56*(O56/100)</f>
        <v>0</v>
      </c>
      <c r="Q56" s="68">
        <f>J56+P56</f>
        <v>0</v>
      </c>
      <c r="R56" s="9"/>
      <c r="S56" s="9"/>
      <c r="T56" s="1"/>
      <c r="U56" s="1"/>
      <c r="V56" s="1"/>
      <c r="W56" s="1"/>
      <c r="X56" s="1"/>
      <c r="Y56" s="1"/>
      <c r="Z56" s="1"/>
    </row>
    <row r="57" spans="1:26" ht="8.25" customHeight="1" outlineLevel="3" x14ac:dyDescent="0.25">
      <c r="A57" s="1"/>
      <c r="B57" s="5"/>
      <c r="C57" s="5"/>
      <c r="D57" s="5"/>
      <c r="E57" s="5"/>
      <c r="F57" s="5"/>
      <c r="G57" s="5"/>
      <c r="H57" s="5"/>
      <c r="I57" s="116"/>
      <c r="J57" s="116"/>
      <c r="K57" s="5"/>
      <c r="L57" s="5"/>
      <c r="M57" s="5"/>
      <c r="N57" s="5"/>
      <c r="O57" s="5"/>
      <c r="P57" s="9"/>
      <c r="Q57" s="9"/>
      <c r="R57" s="1"/>
      <c r="S57" s="1"/>
      <c r="T57" s="1"/>
      <c r="U57" s="1"/>
      <c r="V57" s="1"/>
      <c r="W57" s="1"/>
      <c r="X57" s="1"/>
      <c r="Y57" s="1"/>
      <c r="Z57" s="1"/>
    </row>
    <row r="58" spans="1:26" ht="11.25" customHeight="1" outlineLevel="2" x14ac:dyDescent="0.25">
      <c r="A58" s="18" t="s">
        <v>575</v>
      </c>
      <c r="B58" s="55">
        <v>3</v>
      </c>
      <c r="C58" s="56"/>
      <c r="D58" s="57" t="s">
        <v>28</v>
      </c>
      <c r="E58" s="57"/>
      <c r="F58" s="58" t="s">
        <v>163</v>
      </c>
      <c r="G58" s="57"/>
      <c r="H58" s="59"/>
      <c r="I58" s="108"/>
      <c r="J58" s="109">
        <f>SUBTOTAL(9,J59:J72)</f>
        <v>0</v>
      </c>
      <c r="K58" s="59"/>
      <c r="L58" s="21">
        <f>SUBTOTAL(9,L59:L72)</f>
        <v>0.12135220000000001</v>
      </c>
      <c r="M58" s="59"/>
      <c r="N58" s="21">
        <f>SUBTOTAL(9,N59:N72)</f>
        <v>3.0600000000000002E-3</v>
      </c>
      <c r="O58" s="60"/>
      <c r="P58" s="22">
        <f t="shared" ref="P58:Q58" si="21">SUBTOTAL(9,P59:P72)</f>
        <v>0</v>
      </c>
      <c r="Q58" s="22">
        <f t="shared" si="21"/>
        <v>0</v>
      </c>
      <c r="R58" s="9"/>
      <c r="S58" s="9"/>
      <c r="T58" s="1"/>
      <c r="U58" s="1"/>
      <c r="V58" s="1"/>
      <c r="W58" s="1"/>
      <c r="X58" s="1"/>
      <c r="Y58" s="1"/>
      <c r="Z58" s="1"/>
    </row>
    <row r="59" spans="1:26" ht="11.25" customHeight="1" outlineLevel="3" x14ac:dyDescent="0.25">
      <c r="A59" s="61"/>
      <c r="B59" s="62"/>
      <c r="C59" s="63">
        <v>1</v>
      </c>
      <c r="D59" s="64" t="s">
        <v>30</v>
      </c>
      <c r="E59" s="65" t="s">
        <v>164</v>
      </c>
      <c r="F59" s="66" t="s">
        <v>165</v>
      </c>
      <c r="G59" s="64" t="s">
        <v>166</v>
      </c>
      <c r="H59" s="67">
        <v>1.53</v>
      </c>
      <c r="I59" s="110"/>
      <c r="J59" s="111">
        <f>H59*I59</f>
        <v>0</v>
      </c>
      <c r="K59" s="67"/>
      <c r="L59" s="67">
        <f>H59*K59</f>
        <v>0</v>
      </c>
      <c r="M59" s="67">
        <v>2E-3</v>
      </c>
      <c r="N59" s="67">
        <f>H59*M59</f>
        <v>3.0600000000000002E-3</v>
      </c>
      <c r="O59" s="68">
        <v>21</v>
      </c>
      <c r="P59" s="68">
        <f>J59*(O59/100)</f>
        <v>0</v>
      </c>
      <c r="Q59" s="68">
        <f>J59+P59</f>
        <v>0</v>
      </c>
      <c r="R59" s="9"/>
      <c r="S59" s="9"/>
      <c r="T59" s="1"/>
      <c r="U59" s="1"/>
      <c r="V59" s="1"/>
      <c r="W59" s="1"/>
      <c r="X59" s="1"/>
      <c r="Y59" s="1"/>
      <c r="Z59" s="1"/>
    </row>
    <row r="60" spans="1:26" ht="9.75" customHeight="1" outlineLevel="4" x14ac:dyDescent="0.25">
      <c r="A60" s="69"/>
      <c r="B60" s="70"/>
      <c r="C60" s="70"/>
      <c r="D60" s="71"/>
      <c r="E60" s="72" t="s">
        <v>34</v>
      </c>
      <c r="F60" s="73" t="s">
        <v>572</v>
      </c>
      <c r="G60" s="71"/>
      <c r="H60" s="74">
        <v>1.53</v>
      </c>
      <c r="I60" s="112"/>
      <c r="J60" s="113"/>
      <c r="K60" s="74"/>
      <c r="L60" s="74"/>
      <c r="M60" s="74"/>
      <c r="N60" s="74"/>
      <c r="O60" s="75"/>
      <c r="P60" s="75"/>
      <c r="Q60" s="75"/>
      <c r="R60" s="9"/>
      <c r="S60" s="1"/>
      <c r="T60" s="1"/>
      <c r="U60" s="1"/>
      <c r="V60" s="1"/>
      <c r="W60" s="1"/>
      <c r="X60" s="1"/>
      <c r="Y60" s="1"/>
      <c r="Z60" s="1"/>
    </row>
    <row r="61" spans="1:26" ht="7.5" customHeight="1" outlineLevel="4" x14ac:dyDescent="0.25">
      <c r="A61" s="9"/>
      <c r="B61" s="76"/>
      <c r="C61" s="77"/>
      <c r="D61" s="78"/>
      <c r="E61" s="79"/>
      <c r="F61" s="80"/>
      <c r="G61" s="78"/>
      <c r="H61" s="81"/>
      <c r="I61" s="114"/>
      <c r="J61" s="115"/>
      <c r="K61" s="83"/>
      <c r="L61" s="83"/>
      <c r="M61" s="83"/>
      <c r="N61" s="83"/>
      <c r="O61" s="82"/>
      <c r="P61" s="82"/>
      <c r="Q61" s="82"/>
      <c r="R61" s="9"/>
      <c r="S61" s="1"/>
      <c r="T61" s="1"/>
      <c r="U61" s="1"/>
      <c r="V61" s="1"/>
      <c r="W61" s="1"/>
      <c r="X61" s="1"/>
      <c r="Y61" s="1"/>
      <c r="Z61" s="1"/>
    </row>
    <row r="62" spans="1:26" ht="11.25" customHeight="1" outlineLevel="3" x14ac:dyDescent="0.25">
      <c r="A62" s="61"/>
      <c r="B62" s="62"/>
      <c r="C62" s="63">
        <v>2</v>
      </c>
      <c r="D62" s="64" t="s">
        <v>30</v>
      </c>
      <c r="E62" s="65" t="s">
        <v>415</v>
      </c>
      <c r="F62" s="66" t="s">
        <v>416</v>
      </c>
      <c r="G62" s="64" t="s">
        <v>33</v>
      </c>
      <c r="H62" s="67">
        <v>3.06</v>
      </c>
      <c r="I62" s="110"/>
      <c r="J62" s="111">
        <f>H62*I62</f>
        <v>0</v>
      </c>
      <c r="K62" s="67">
        <v>2.5999999999999998E-4</v>
      </c>
      <c r="L62" s="67">
        <f>H62*K62</f>
        <v>7.9559999999999993E-4</v>
      </c>
      <c r="M62" s="67"/>
      <c r="N62" s="67">
        <f>H62*M62</f>
        <v>0</v>
      </c>
      <c r="O62" s="68">
        <v>21</v>
      </c>
      <c r="P62" s="68">
        <f>J62*(O62/100)</f>
        <v>0</v>
      </c>
      <c r="Q62" s="68">
        <f>J62+P62</f>
        <v>0</v>
      </c>
      <c r="R62" s="9"/>
      <c r="S62" s="9"/>
      <c r="T62" s="1"/>
      <c r="U62" s="1"/>
      <c r="V62" s="1"/>
      <c r="W62" s="1"/>
      <c r="X62" s="1"/>
      <c r="Y62" s="1"/>
      <c r="Z62" s="1"/>
    </row>
    <row r="63" spans="1:26" ht="9.75" customHeight="1" outlineLevel="4" x14ac:dyDescent="0.25">
      <c r="A63" s="69"/>
      <c r="B63" s="70"/>
      <c r="C63" s="70"/>
      <c r="D63" s="71"/>
      <c r="E63" s="72" t="s">
        <v>34</v>
      </c>
      <c r="F63" s="73" t="s">
        <v>576</v>
      </c>
      <c r="G63" s="71"/>
      <c r="H63" s="74">
        <v>3.06</v>
      </c>
      <c r="I63" s="112"/>
      <c r="J63" s="113"/>
      <c r="K63" s="74"/>
      <c r="L63" s="74"/>
      <c r="M63" s="74"/>
      <c r="N63" s="74"/>
      <c r="O63" s="75"/>
      <c r="P63" s="75"/>
      <c r="Q63" s="75"/>
      <c r="R63" s="9"/>
      <c r="S63" s="1"/>
      <c r="T63" s="1"/>
      <c r="U63" s="1"/>
      <c r="V63" s="1"/>
      <c r="W63" s="1"/>
      <c r="X63" s="1"/>
      <c r="Y63" s="1"/>
      <c r="Z63" s="1"/>
    </row>
    <row r="64" spans="1:26" ht="7.5" customHeight="1" outlineLevel="4" x14ac:dyDescent="0.25">
      <c r="A64" s="9"/>
      <c r="B64" s="76"/>
      <c r="C64" s="77"/>
      <c r="D64" s="78"/>
      <c r="E64" s="79"/>
      <c r="F64" s="80"/>
      <c r="G64" s="78"/>
      <c r="H64" s="81"/>
      <c r="I64" s="114"/>
      <c r="J64" s="115"/>
      <c r="K64" s="83"/>
      <c r="L64" s="83"/>
      <c r="M64" s="83"/>
      <c r="N64" s="83"/>
      <c r="O64" s="82"/>
      <c r="P64" s="82"/>
      <c r="Q64" s="82"/>
      <c r="R64" s="9"/>
      <c r="S64" s="1"/>
      <c r="T64" s="1"/>
      <c r="U64" s="1"/>
      <c r="V64" s="1"/>
      <c r="W64" s="1"/>
      <c r="X64" s="1"/>
      <c r="Y64" s="1"/>
      <c r="Z64" s="1"/>
    </row>
    <row r="65" spans="1:26" ht="11.25" customHeight="1" outlineLevel="3" x14ac:dyDescent="0.25">
      <c r="A65" s="61"/>
      <c r="B65" s="62"/>
      <c r="C65" s="63">
        <v>3</v>
      </c>
      <c r="D65" s="64" t="s">
        <v>233</v>
      </c>
      <c r="E65" s="65" t="s">
        <v>418</v>
      </c>
      <c r="F65" s="66" t="s">
        <v>419</v>
      </c>
      <c r="G65" s="64" t="s">
        <v>33</v>
      </c>
      <c r="H65" s="67">
        <v>3.06</v>
      </c>
      <c r="I65" s="110"/>
      <c r="J65" s="111">
        <f t="shared" ref="J65:J66" si="22">H65*I65</f>
        <v>0</v>
      </c>
      <c r="K65" s="67">
        <v>3.6110000000000003E-2</v>
      </c>
      <c r="L65" s="67">
        <f t="shared" ref="L65:L66" si="23">H65*K65</f>
        <v>0.11049660000000001</v>
      </c>
      <c r="M65" s="67"/>
      <c r="N65" s="67">
        <f t="shared" ref="N65:N66" si="24">H65*M65</f>
        <v>0</v>
      </c>
      <c r="O65" s="68">
        <v>21</v>
      </c>
      <c r="P65" s="68">
        <f t="shared" ref="P65:P66" si="25">J65*(O65/100)</f>
        <v>0</v>
      </c>
      <c r="Q65" s="68">
        <f t="shared" ref="Q65:Q66" si="26">J65+P65</f>
        <v>0</v>
      </c>
      <c r="R65" s="9"/>
      <c r="S65" s="9"/>
      <c r="T65" s="1"/>
      <c r="U65" s="1"/>
      <c r="V65" s="1"/>
      <c r="W65" s="1"/>
      <c r="X65" s="1"/>
      <c r="Y65" s="1"/>
      <c r="Z65" s="1"/>
    </row>
    <row r="66" spans="1:26" ht="11.25" customHeight="1" outlineLevel="3" x14ac:dyDescent="0.25">
      <c r="A66" s="61"/>
      <c r="B66" s="62"/>
      <c r="C66" s="63">
        <v>4</v>
      </c>
      <c r="D66" s="64" t="s">
        <v>30</v>
      </c>
      <c r="E66" s="65" t="s">
        <v>367</v>
      </c>
      <c r="F66" s="66" t="s">
        <v>368</v>
      </c>
      <c r="G66" s="64" t="s">
        <v>166</v>
      </c>
      <c r="H66" s="67">
        <v>1.53</v>
      </c>
      <c r="I66" s="110"/>
      <c r="J66" s="111">
        <f t="shared" si="22"/>
        <v>0</v>
      </c>
      <c r="K66" s="67"/>
      <c r="L66" s="67">
        <f t="shared" si="23"/>
        <v>0</v>
      </c>
      <c r="M66" s="67"/>
      <c r="N66" s="67">
        <f t="shared" si="24"/>
        <v>0</v>
      </c>
      <c r="O66" s="68">
        <v>21</v>
      </c>
      <c r="P66" s="68">
        <f t="shared" si="25"/>
        <v>0</v>
      </c>
      <c r="Q66" s="68">
        <f t="shared" si="26"/>
        <v>0</v>
      </c>
      <c r="R66" s="9"/>
      <c r="S66" s="9"/>
      <c r="T66" s="1"/>
      <c r="U66" s="1"/>
      <c r="V66" s="1"/>
      <c r="W66" s="1"/>
      <c r="X66" s="1"/>
      <c r="Y66" s="1"/>
      <c r="Z66" s="1"/>
    </row>
    <row r="67" spans="1:26" ht="9.75" customHeight="1" outlineLevel="4" x14ac:dyDescent="0.25">
      <c r="A67" s="69"/>
      <c r="B67" s="70"/>
      <c r="C67" s="70"/>
      <c r="D67" s="71"/>
      <c r="E67" s="72" t="s">
        <v>34</v>
      </c>
      <c r="F67" s="73" t="s">
        <v>572</v>
      </c>
      <c r="G67" s="71"/>
      <c r="H67" s="74">
        <v>1.53</v>
      </c>
      <c r="I67" s="112"/>
      <c r="J67" s="113"/>
      <c r="K67" s="74"/>
      <c r="L67" s="74"/>
      <c r="M67" s="74"/>
      <c r="N67" s="74"/>
      <c r="O67" s="75"/>
      <c r="P67" s="75"/>
      <c r="Q67" s="75"/>
      <c r="R67" s="9"/>
      <c r="S67" s="1"/>
      <c r="T67" s="1"/>
      <c r="U67" s="1"/>
      <c r="V67" s="1"/>
      <c r="W67" s="1"/>
      <c r="X67" s="1"/>
      <c r="Y67" s="1"/>
      <c r="Z67" s="1"/>
    </row>
    <row r="68" spans="1:26" ht="7.5" customHeight="1" outlineLevel="4" x14ac:dyDescent="0.25">
      <c r="A68" s="9"/>
      <c r="B68" s="76"/>
      <c r="C68" s="77"/>
      <c r="D68" s="78"/>
      <c r="E68" s="79"/>
      <c r="F68" s="80"/>
      <c r="G68" s="78"/>
      <c r="H68" s="81"/>
      <c r="I68" s="114"/>
      <c r="J68" s="115"/>
      <c r="K68" s="83"/>
      <c r="L68" s="83"/>
      <c r="M68" s="83"/>
      <c r="N68" s="83"/>
      <c r="O68" s="82"/>
      <c r="P68" s="82"/>
      <c r="Q68" s="82"/>
      <c r="R68" s="9"/>
      <c r="S68" s="1"/>
      <c r="T68" s="1"/>
      <c r="U68" s="1"/>
      <c r="V68" s="1"/>
      <c r="W68" s="1"/>
      <c r="X68" s="1"/>
      <c r="Y68" s="1"/>
      <c r="Z68" s="1"/>
    </row>
    <row r="69" spans="1:26" ht="11.25" customHeight="1" outlineLevel="3" x14ac:dyDescent="0.25">
      <c r="A69" s="61"/>
      <c r="B69" s="62"/>
      <c r="C69" s="63">
        <v>5</v>
      </c>
      <c r="D69" s="64" t="s">
        <v>233</v>
      </c>
      <c r="E69" s="65" t="s">
        <v>369</v>
      </c>
      <c r="F69" s="66" t="s">
        <v>370</v>
      </c>
      <c r="G69" s="64" t="s">
        <v>166</v>
      </c>
      <c r="H69" s="67">
        <v>2</v>
      </c>
      <c r="I69" s="110"/>
      <c r="J69" s="111">
        <f t="shared" ref="J69:J71" si="27">H69*I69</f>
        <v>0</v>
      </c>
      <c r="K69" s="67">
        <v>5.0000000000000001E-3</v>
      </c>
      <c r="L69" s="67">
        <f t="shared" ref="L69:L71" si="28">H69*K69</f>
        <v>0.01</v>
      </c>
      <c r="M69" s="67"/>
      <c r="N69" s="67">
        <f t="shared" ref="N69:N71" si="29">H69*M69</f>
        <v>0</v>
      </c>
      <c r="O69" s="68">
        <v>21</v>
      </c>
      <c r="P69" s="68">
        <f t="shared" ref="P69:P71" si="30">J69*(O69/100)</f>
        <v>0</v>
      </c>
      <c r="Q69" s="68">
        <f t="shared" ref="Q69:Q71" si="31">J69+P69</f>
        <v>0</v>
      </c>
      <c r="R69" s="9"/>
      <c r="S69" s="9"/>
      <c r="T69" s="1"/>
      <c r="U69" s="1"/>
      <c r="V69" s="1"/>
      <c r="W69" s="1"/>
      <c r="X69" s="1"/>
      <c r="Y69" s="1"/>
      <c r="Z69" s="1"/>
    </row>
    <row r="70" spans="1:26" ht="11.25" customHeight="1" outlineLevel="3" x14ac:dyDescent="0.25">
      <c r="A70" s="61"/>
      <c r="B70" s="62"/>
      <c r="C70" s="63">
        <v>6</v>
      </c>
      <c r="D70" s="64" t="s">
        <v>233</v>
      </c>
      <c r="E70" s="65" t="s">
        <v>371</v>
      </c>
      <c r="F70" s="66" t="s">
        <v>372</v>
      </c>
      <c r="G70" s="64" t="s">
        <v>151</v>
      </c>
      <c r="H70" s="67">
        <v>1</v>
      </c>
      <c r="I70" s="110"/>
      <c r="J70" s="111">
        <f t="shared" si="27"/>
        <v>0</v>
      </c>
      <c r="K70" s="67">
        <v>6.0000000000000002E-5</v>
      </c>
      <c r="L70" s="67">
        <f t="shared" si="28"/>
        <v>6.0000000000000002E-5</v>
      </c>
      <c r="M70" s="67"/>
      <c r="N70" s="67">
        <f t="shared" si="29"/>
        <v>0</v>
      </c>
      <c r="O70" s="68">
        <v>21</v>
      </c>
      <c r="P70" s="68">
        <f t="shared" si="30"/>
        <v>0</v>
      </c>
      <c r="Q70" s="68">
        <f t="shared" si="31"/>
        <v>0</v>
      </c>
      <c r="R70" s="9"/>
      <c r="S70" s="9"/>
      <c r="T70" s="1"/>
      <c r="U70" s="1"/>
      <c r="V70" s="1"/>
      <c r="W70" s="1"/>
      <c r="X70" s="1"/>
      <c r="Y70" s="1"/>
      <c r="Z70" s="1"/>
    </row>
    <row r="71" spans="1:26" ht="11.25" customHeight="1" outlineLevel="3" x14ac:dyDescent="0.25">
      <c r="A71" s="61"/>
      <c r="B71" s="62"/>
      <c r="C71" s="63">
        <v>7</v>
      </c>
      <c r="D71" s="64" t="s">
        <v>30</v>
      </c>
      <c r="E71" s="65" t="s">
        <v>373</v>
      </c>
      <c r="F71" s="66" t="s">
        <v>374</v>
      </c>
      <c r="G71" s="64" t="s">
        <v>65</v>
      </c>
      <c r="H71" s="67">
        <v>0.12135220000000001</v>
      </c>
      <c r="I71" s="110"/>
      <c r="J71" s="111">
        <f t="shared" si="27"/>
        <v>0</v>
      </c>
      <c r="K71" s="67"/>
      <c r="L71" s="67">
        <f t="shared" si="28"/>
        <v>0</v>
      </c>
      <c r="M71" s="67"/>
      <c r="N71" s="67">
        <f t="shared" si="29"/>
        <v>0</v>
      </c>
      <c r="O71" s="68">
        <v>21</v>
      </c>
      <c r="P71" s="68">
        <f t="shared" si="30"/>
        <v>0</v>
      </c>
      <c r="Q71" s="68">
        <f t="shared" si="31"/>
        <v>0</v>
      </c>
      <c r="R71" s="9"/>
      <c r="S71" s="9"/>
      <c r="T71" s="1"/>
      <c r="U71" s="1"/>
      <c r="V71" s="1"/>
      <c r="W71" s="1"/>
      <c r="X71" s="1"/>
      <c r="Y71" s="1"/>
      <c r="Z71" s="1"/>
    </row>
    <row r="72" spans="1:26" ht="8.25" customHeight="1" outlineLevel="3" x14ac:dyDescent="0.25">
      <c r="A72" s="1"/>
      <c r="B72" s="5"/>
      <c r="C72" s="5"/>
      <c r="D72" s="5"/>
      <c r="E72" s="5"/>
      <c r="F72" s="5"/>
      <c r="G72" s="5"/>
      <c r="H72" s="5"/>
      <c r="I72" s="116"/>
      <c r="J72" s="116"/>
      <c r="K72" s="5"/>
      <c r="L72" s="5"/>
      <c r="M72" s="5"/>
      <c r="N72" s="5"/>
      <c r="O72" s="5"/>
      <c r="P72" s="9"/>
      <c r="Q72" s="9"/>
      <c r="R72" s="1"/>
      <c r="S72" s="1"/>
      <c r="T72" s="1"/>
      <c r="U72" s="1"/>
      <c r="V72" s="1"/>
      <c r="W72" s="1"/>
      <c r="X72" s="1"/>
      <c r="Y72" s="1"/>
      <c r="Z72" s="1"/>
    </row>
    <row r="73" spans="1:26" ht="11.25" customHeight="1" outlineLevel="2" x14ac:dyDescent="0.25">
      <c r="A73" s="18" t="s">
        <v>577</v>
      </c>
      <c r="B73" s="55">
        <v>3</v>
      </c>
      <c r="C73" s="56"/>
      <c r="D73" s="57" t="s">
        <v>28</v>
      </c>
      <c r="E73" s="57"/>
      <c r="F73" s="58" t="s">
        <v>78</v>
      </c>
      <c r="G73" s="57"/>
      <c r="H73" s="59"/>
      <c r="I73" s="108"/>
      <c r="J73" s="109">
        <f>SUBTOTAL(9,J74:J92)</f>
        <v>0</v>
      </c>
      <c r="K73" s="59"/>
      <c r="L73" s="21">
        <f>SUBTOTAL(9,L74:L92)</f>
        <v>0.13175477999999999</v>
      </c>
      <c r="M73" s="59"/>
      <c r="N73" s="21">
        <f>SUBTOTAL(9,N74:N92)</f>
        <v>3.0096810000000002E-2</v>
      </c>
      <c r="O73" s="60"/>
      <c r="P73" s="22">
        <f t="shared" ref="P73:Q73" si="32">SUBTOTAL(9,P74:P92)</f>
        <v>0</v>
      </c>
      <c r="Q73" s="22">
        <f t="shared" si="32"/>
        <v>0</v>
      </c>
      <c r="R73" s="9"/>
      <c r="S73" s="9"/>
      <c r="T73" s="1"/>
      <c r="U73" s="1"/>
      <c r="V73" s="1"/>
      <c r="W73" s="1"/>
      <c r="X73" s="1"/>
      <c r="Y73" s="1"/>
      <c r="Z73" s="1"/>
    </row>
    <row r="74" spans="1:26" ht="11.25" customHeight="1" outlineLevel="3" x14ac:dyDescent="0.25">
      <c r="A74" s="61"/>
      <c r="B74" s="62"/>
      <c r="C74" s="63">
        <v>1</v>
      </c>
      <c r="D74" s="64" t="s">
        <v>30</v>
      </c>
      <c r="E74" s="65" t="s">
        <v>79</v>
      </c>
      <c r="F74" s="66" t="s">
        <v>80</v>
      </c>
      <c r="G74" s="64" t="s">
        <v>33</v>
      </c>
      <c r="H74" s="67">
        <v>52.824000000000005</v>
      </c>
      <c r="I74" s="110"/>
      <c r="J74" s="111">
        <f>H74*I74</f>
        <v>0</v>
      </c>
      <c r="K74" s="67"/>
      <c r="L74" s="67">
        <f>H74*K74</f>
        <v>0</v>
      </c>
      <c r="M74" s="67">
        <v>3.0000000000000001E-5</v>
      </c>
      <c r="N74" s="67">
        <f>H74*M74</f>
        <v>1.5847200000000002E-3</v>
      </c>
      <c r="O74" s="68">
        <v>21</v>
      </c>
      <c r="P74" s="68">
        <f>J74*(O74/100)</f>
        <v>0</v>
      </c>
      <c r="Q74" s="68">
        <f>J74+P74</f>
        <v>0</v>
      </c>
      <c r="R74" s="9"/>
      <c r="S74" s="9"/>
      <c r="T74" s="1"/>
      <c r="U74" s="1"/>
      <c r="V74" s="1"/>
      <c r="W74" s="1"/>
      <c r="X74" s="1"/>
      <c r="Y74" s="1"/>
      <c r="Z74" s="1"/>
    </row>
    <row r="75" spans="1:26" ht="9.75" customHeight="1" outlineLevel="4" x14ac:dyDescent="0.25">
      <c r="A75" s="69"/>
      <c r="B75" s="70"/>
      <c r="C75" s="70"/>
      <c r="D75" s="71"/>
      <c r="E75" s="72" t="s">
        <v>34</v>
      </c>
      <c r="F75" s="73" t="s">
        <v>578</v>
      </c>
      <c r="G75" s="71"/>
      <c r="H75" s="74">
        <v>44.02</v>
      </c>
      <c r="I75" s="112"/>
      <c r="J75" s="113"/>
      <c r="K75" s="74"/>
      <c r="L75" s="74"/>
      <c r="M75" s="74"/>
      <c r="N75" s="74"/>
      <c r="O75" s="75"/>
      <c r="P75" s="75"/>
      <c r="Q75" s="75"/>
      <c r="R75" s="9"/>
      <c r="S75" s="1"/>
      <c r="T75" s="1"/>
      <c r="U75" s="1"/>
      <c r="V75" s="1"/>
      <c r="W75" s="1"/>
      <c r="X75" s="1"/>
      <c r="Y75" s="1"/>
      <c r="Z75" s="1"/>
    </row>
    <row r="76" spans="1:26" ht="9.75" customHeight="1" outlineLevel="4" x14ac:dyDescent="0.25">
      <c r="A76" s="69"/>
      <c r="B76" s="70"/>
      <c r="C76" s="70"/>
      <c r="D76" s="71"/>
      <c r="E76" s="72"/>
      <c r="F76" s="73" t="s">
        <v>579</v>
      </c>
      <c r="G76" s="71"/>
      <c r="H76" s="74">
        <v>8.8040000000000003</v>
      </c>
      <c r="I76" s="112"/>
      <c r="J76" s="113"/>
      <c r="K76" s="74"/>
      <c r="L76" s="74"/>
      <c r="M76" s="74"/>
      <c r="N76" s="74"/>
      <c r="O76" s="75"/>
      <c r="P76" s="75"/>
      <c r="Q76" s="75"/>
      <c r="R76" s="9"/>
      <c r="S76" s="1"/>
      <c r="T76" s="1"/>
      <c r="U76" s="1"/>
      <c r="V76" s="1"/>
      <c r="W76" s="1"/>
      <c r="X76" s="1"/>
      <c r="Y76" s="1"/>
      <c r="Z76" s="1"/>
    </row>
    <row r="77" spans="1:26" ht="7.5" customHeight="1" outlineLevel="4" x14ac:dyDescent="0.25">
      <c r="A77" s="9"/>
      <c r="B77" s="76"/>
      <c r="C77" s="77"/>
      <c r="D77" s="78"/>
      <c r="E77" s="79"/>
      <c r="F77" s="80"/>
      <c r="G77" s="78"/>
      <c r="H77" s="81"/>
      <c r="I77" s="114"/>
      <c r="J77" s="115"/>
      <c r="K77" s="83"/>
      <c r="L77" s="83"/>
      <c r="M77" s="83"/>
      <c r="N77" s="83"/>
      <c r="O77" s="82"/>
      <c r="P77" s="82"/>
      <c r="Q77" s="82"/>
      <c r="R77" s="9"/>
      <c r="S77" s="1"/>
      <c r="T77" s="1"/>
      <c r="U77" s="1"/>
      <c r="V77" s="1"/>
      <c r="W77" s="1"/>
      <c r="X77" s="1"/>
      <c r="Y77" s="1"/>
      <c r="Z77" s="1"/>
    </row>
    <row r="78" spans="1:26" ht="11.25" customHeight="1" outlineLevel="3" x14ac:dyDescent="0.25">
      <c r="A78" s="61"/>
      <c r="B78" s="62"/>
      <c r="C78" s="63">
        <v>2</v>
      </c>
      <c r="D78" s="64" t="s">
        <v>30</v>
      </c>
      <c r="E78" s="65" t="s">
        <v>83</v>
      </c>
      <c r="F78" s="66" t="s">
        <v>84</v>
      </c>
      <c r="G78" s="64" t="s">
        <v>33</v>
      </c>
      <c r="H78" s="67">
        <v>17.891999999999999</v>
      </c>
      <c r="I78" s="110"/>
      <c r="J78" s="111">
        <f>H78*I78</f>
        <v>0</v>
      </c>
      <c r="K78" s="67"/>
      <c r="L78" s="67">
        <f>H78*K78</f>
        <v>0</v>
      </c>
      <c r="M78" s="67">
        <v>3.0000000000000001E-5</v>
      </c>
      <c r="N78" s="67">
        <f>H78*M78</f>
        <v>5.3675999999999995E-4</v>
      </c>
      <c r="O78" s="68">
        <v>21</v>
      </c>
      <c r="P78" s="68">
        <f>J78*(O78/100)</f>
        <v>0</v>
      </c>
      <c r="Q78" s="68">
        <f>J78+P78</f>
        <v>0</v>
      </c>
      <c r="R78" s="9"/>
      <c r="S78" s="9"/>
      <c r="T78" s="1"/>
      <c r="U78" s="1"/>
      <c r="V78" s="1"/>
      <c r="W78" s="1"/>
      <c r="X78" s="1"/>
      <c r="Y78" s="1"/>
      <c r="Z78" s="1"/>
    </row>
    <row r="79" spans="1:26" ht="9.75" customHeight="1" outlineLevel="4" x14ac:dyDescent="0.25">
      <c r="A79" s="69"/>
      <c r="B79" s="70"/>
      <c r="C79" s="70"/>
      <c r="D79" s="71"/>
      <c r="E79" s="72" t="s">
        <v>34</v>
      </c>
      <c r="F79" s="73" t="s">
        <v>330</v>
      </c>
      <c r="G79" s="71"/>
      <c r="H79" s="74">
        <v>3.1500000000000004</v>
      </c>
      <c r="I79" s="112"/>
      <c r="J79" s="113"/>
      <c r="K79" s="74"/>
      <c r="L79" s="74"/>
      <c r="M79" s="74"/>
      <c r="N79" s="74"/>
      <c r="O79" s="75"/>
      <c r="P79" s="75"/>
      <c r="Q79" s="75"/>
      <c r="R79" s="9"/>
      <c r="S79" s="1"/>
      <c r="T79" s="1"/>
      <c r="U79" s="1"/>
      <c r="V79" s="1"/>
      <c r="W79" s="1"/>
      <c r="X79" s="1"/>
      <c r="Y79" s="1"/>
      <c r="Z79" s="1"/>
    </row>
    <row r="80" spans="1:26" ht="9.75" customHeight="1" outlineLevel="4" x14ac:dyDescent="0.25">
      <c r="A80" s="69"/>
      <c r="B80" s="70"/>
      <c r="C80" s="70"/>
      <c r="D80" s="71"/>
      <c r="E80" s="72"/>
      <c r="F80" s="73" t="s">
        <v>564</v>
      </c>
      <c r="G80" s="71"/>
      <c r="H80" s="74">
        <v>3.06</v>
      </c>
      <c r="I80" s="112"/>
      <c r="J80" s="113"/>
      <c r="K80" s="74"/>
      <c r="L80" s="74"/>
      <c r="M80" s="74"/>
      <c r="N80" s="74"/>
      <c r="O80" s="75"/>
      <c r="P80" s="75"/>
      <c r="Q80" s="75"/>
      <c r="R80" s="9"/>
      <c r="S80" s="1"/>
      <c r="T80" s="1"/>
      <c r="U80" s="1"/>
      <c r="V80" s="1"/>
      <c r="W80" s="1"/>
      <c r="X80" s="1"/>
      <c r="Y80" s="1"/>
      <c r="Z80" s="1"/>
    </row>
    <row r="81" spans="1:26" ht="9.75" customHeight="1" outlineLevel="4" x14ac:dyDescent="0.25">
      <c r="A81" s="69"/>
      <c r="B81" s="70"/>
      <c r="C81" s="70"/>
      <c r="D81" s="71"/>
      <c r="E81" s="72"/>
      <c r="F81" s="73" t="s">
        <v>565</v>
      </c>
      <c r="G81" s="71"/>
      <c r="H81" s="74">
        <v>8.6999999999999993</v>
      </c>
      <c r="I81" s="112"/>
      <c r="J81" s="113"/>
      <c r="K81" s="74"/>
      <c r="L81" s="74"/>
      <c r="M81" s="74"/>
      <c r="N81" s="74"/>
      <c r="O81" s="75"/>
      <c r="P81" s="75"/>
      <c r="Q81" s="75"/>
      <c r="R81" s="9"/>
      <c r="S81" s="1"/>
      <c r="T81" s="1"/>
      <c r="U81" s="1"/>
      <c r="V81" s="1"/>
      <c r="W81" s="1"/>
      <c r="X81" s="1"/>
      <c r="Y81" s="1"/>
      <c r="Z81" s="1"/>
    </row>
    <row r="82" spans="1:26" ht="9.75" customHeight="1" outlineLevel="4" x14ac:dyDescent="0.25">
      <c r="A82" s="69"/>
      <c r="B82" s="70"/>
      <c r="C82" s="70"/>
      <c r="D82" s="71"/>
      <c r="E82" s="72"/>
      <c r="F82" s="73" t="s">
        <v>182</v>
      </c>
      <c r="G82" s="71"/>
      <c r="H82" s="74">
        <v>2.9820000000000002</v>
      </c>
      <c r="I82" s="112"/>
      <c r="J82" s="113"/>
      <c r="K82" s="74"/>
      <c r="L82" s="74"/>
      <c r="M82" s="74"/>
      <c r="N82" s="74"/>
      <c r="O82" s="75"/>
      <c r="P82" s="75"/>
      <c r="Q82" s="75"/>
      <c r="R82" s="9"/>
      <c r="S82" s="1"/>
      <c r="T82" s="1"/>
      <c r="U82" s="1"/>
      <c r="V82" s="1"/>
      <c r="W82" s="1"/>
      <c r="X82" s="1"/>
      <c r="Y82" s="1"/>
      <c r="Z82" s="1"/>
    </row>
    <row r="83" spans="1:26" ht="7.5" customHeight="1" outlineLevel="4" x14ac:dyDescent="0.25">
      <c r="A83" s="9"/>
      <c r="B83" s="76"/>
      <c r="C83" s="77"/>
      <c r="D83" s="78"/>
      <c r="E83" s="79"/>
      <c r="F83" s="80"/>
      <c r="G83" s="78"/>
      <c r="H83" s="81"/>
      <c r="I83" s="114"/>
      <c r="J83" s="115"/>
      <c r="K83" s="83"/>
      <c r="L83" s="83"/>
      <c r="M83" s="83"/>
      <c r="N83" s="83"/>
      <c r="O83" s="82"/>
      <c r="P83" s="82"/>
      <c r="Q83" s="82"/>
      <c r="R83" s="9"/>
      <c r="S83" s="1"/>
      <c r="T83" s="1"/>
      <c r="U83" s="1"/>
      <c r="V83" s="1"/>
      <c r="W83" s="1"/>
      <c r="X83" s="1"/>
      <c r="Y83" s="1"/>
      <c r="Z83" s="1"/>
    </row>
    <row r="84" spans="1:26" ht="11.25" customHeight="1" outlineLevel="3" x14ac:dyDescent="0.25">
      <c r="A84" s="61"/>
      <c r="B84" s="62"/>
      <c r="C84" s="63">
        <v>3</v>
      </c>
      <c r="D84" s="64" t="s">
        <v>30</v>
      </c>
      <c r="E84" s="65" t="s">
        <v>85</v>
      </c>
      <c r="F84" s="66" t="s">
        <v>86</v>
      </c>
      <c r="G84" s="64" t="s">
        <v>33</v>
      </c>
      <c r="H84" s="67">
        <v>90.242999999999995</v>
      </c>
      <c r="I84" s="110"/>
      <c r="J84" s="111">
        <f t="shared" ref="J84:J87" si="33">H84*I84</f>
        <v>0</v>
      </c>
      <c r="K84" s="67"/>
      <c r="L84" s="67">
        <f t="shared" ref="L84:L87" si="34">H84*K84</f>
        <v>0</v>
      </c>
      <c r="M84" s="67"/>
      <c r="N84" s="67">
        <f t="shared" ref="N84:N87" si="35">H84*M84</f>
        <v>0</v>
      </c>
      <c r="O84" s="68">
        <v>21</v>
      </c>
      <c r="P84" s="68">
        <f t="shared" ref="P84:P87" si="36">J84*(O84/100)</f>
        <v>0</v>
      </c>
      <c r="Q84" s="68">
        <f t="shared" ref="Q84:Q87" si="37">J84+P84</f>
        <v>0</v>
      </c>
      <c r="R84" s="9"/>
      <c r="S84" s="9"/>
      <c r="T84" s="1"/>
      <c r="U84" s="1"/>
      <c r="V84" s="1"/>
      <c r="W84" s="1"/>
      <c r="X84" s="1"/>
      <c r="Y84" s="1"/>
      <c r="Z84" s="1"/>
    </row>
    <row r="85" spans="1:26" ht="11.25" customHeight="1" outlineLevel="3" x14ac:dyDescent="0.25">
      <c r="A85" s="61"/>
      <c r="B85" s="62"/>
      <c r="C85" s="63">
        <v>4</v>
      </c>
      <c r="D85" s="64" t="s">
        <v>30</v>
      </c>
      <c r="E85" s="65" t="s">
        <v>87</v>
      </c>
      <c r="F85" s="66" t="s">
        <v>88</v>
      </c>
      <c r="G85" s="64" t="s">
        <v>33</v>
      </c>
      <c r="H85" s="67">
        <v>90.242999999999995</v>
      </c>
      <c r="I85" s="110"/>
      <c r="J85" s="111">
        <f t="shared" si="33"/>
        <v>0</v>
      </c>
      <c r="K85" s="67">
        <v>1E-3</v>
      </c>
      <c r="L85" s="67">
        <f t="shared" si="34"/>
        <v>9.0243000000000004E-2</v>
      </c>
      <c r="M85" s="67">
        <v>3.1E-4</v>
      </c>
      <c r="N85" s="67">
        <f t="shared" si="35"/>
        <v>2.797533E-2</v>
      </c>
      <c r="O85" s="68">
        <v>21</v>
      </c>
      <c r="P85" s="68">
        <f t="shared" si="36"/>
        <v>0</v>
      </c>
      <c r="Q85" s="68">
        <f t="shared" si="37"/>
        <v>0</v>
      </c>
      <c r="R85" s="9"/>
      <c r="S85" s="9"/>
      <c r="T85" s="1"/>
      <c r="U85" s="1"/>
      <c r="V85" s="1"/>
      <c r="W85" s="1"/>
      <c r="X85" s="1"/>
      <c r="Y85" s="1"/>
      <c r="Z85" s="1"/>
    </row>
    <row r="86" spans="1:26" ht="11.25" customHeight="1" outlineLevel="3" x14ac:dyDescent="0.25">
      <c r="A86" s="61"/>
      <c r="B86" s="62"/>
      <c r="C86" s="63">
        <v>5</v>
      </c>
      <c r="D86" s="64" t="s">
        <v>30</v>
      </c>
      <c r="E86" s="65" t="s">
        <v>89</v>
      </c>
      <c r="F86" s="66" t="s">
        <v>90</v>
      </c>
      <c r="G86" s="64" t="s">
        <v>33</v>
      </c>
      <c r="H86" s="67">
        <v>90.242999999999995</v>
      </c>
      <c r="I86" s="110"/>
      <c r="J86" s="111">
        <f t="shared" si="33"/>
        <v>0</v>
      </c>
      <c r="K86" s="67"/>
      <c r="L86" s="67">
        <f t="shared" si="34"/>
        <v>0</v>
      </c>
      <c r="M86" s="67"/>
      <c r="N86" s="67">
        <f t="shared" si="35"/>
        <v>0</v>
      </c>
      <c r="O86" s="68">
        <v>21</v>
      </c>
      <c r="P86" s="68">
        <f t="shared" si="36"/>
        <v>0</v>
      </c>
      <c r="Q86" s="68">
        <f t="shared" si="37"/>
        <v>0</v>
      </c>
      <c r="R86" s="9"/>
      <c r="S86" s="9"/>
      <c r="T86" s="1"/>
      <c r="U86" s="1"/>
      <c r="V86" s="1"/>
      <c r="W86" s="1"/>
      <c r="X86" s="1"/>
      <c r="Y86" s="1"/>
      <c r="Z86" s="1"/>
    </row>
    <row r="87" spans="1:26" ht="11.25" customHeight="1" outlineLevel="3" x14ac:dyDescent="0.25">
      <c r="A87" s="61"/>
      <c r="B87" s="62"/>
      <c r="C87" s="63">
        <v>6</v>
      </c>
      <c r="D87" s="64" t="s">
        <v>30</v>
      </c>
      <c r="E87" s="65" t="s">
        <v>91</v>
      </c>
      <c r="F87" s="66" t="s">
        <v>92</v>
      </c>
      <c r="G87" s="64" t="s">
        <v>33</v>
      </c>
      <c r="H87" s="67">
        <v>90.242999999999995</v>
      </c>
      <c r="I87" s="110"/>
      <c r="J87" s="111">
        <f t="shared" si="33"/>
        <v>0</v>
      </c>
      <c r="K87" s="67">
        <v>2.0000000000000001E-4</v>
      </c>
      <c r="L87" s="67">
        <f t="shared" si="34"/>
        <v>1.8048600000000001E-2</v>
      </c>
      <c r="M87" s="67"/>
      <c r="N87" s="67">
        <f t="shared" si="35"/>
        <v>0</v>
      </c>
      <c r="O87" s="68">
        <v>21</v>
      </c>
      <c r="P87" s="68">
        <f t="shared" si="36"/>
        <v>0</v>
      </c>
      <c r="Q87" s="68">
        <f t="shared" si="37"/>
        <v>0</v>
      </c>
      <c r="R87" s="9"/>
      <c r="S87" s="9"/>
      <c r="T87" s="1"/>
      <c r="U87" s="1"/>
      <c r="V87" s="1"/>
      <c r="W87" s="1"/>
      <c r="X87" s="1"/>
      <c r="Y87" s="1"/>
      <c r="Z87" s="1"/>
    </row>
    <row r="88" spans="1:26" ht="9.75" customHeight="1" outlineLevel="4" x14ac:dyDescent="0.25">
      <c r="A88" s="69"/>
      <c r="B88" s="70"/>
      <c r="C88" s="70"/>
      <c r="D88" s="71"/>
      <c r="E88" s="72" t="s">
        <v>34</v>
      </c>
      <c r="F88" s="73" t="s">
        <v>580</v>
      </c>
      <c r="G88" s="71"/>
      <c r="H88" s="74">
        <v>44.02</v>
      </c>
      <c r="I88" s="112"/>
      <c r="J88" s="113"/>
      <c r="K88" s="74"/>
      <c r="L88" s="74"/>
      <c r="M88" s="74"/>
      <c r="N88" s="74"/>
      <c r="O88" s="75"/>
      <c r="P88" s="75"/>
      <c r="Q88" s="75"/>
      <c r="R88" s="9"/>
      <c r="S88" s="1"/>
      <c r="T88" s="1"/>
      <c r="U88" s="1"/>
      <c r="V88" s="1"/>
      <c r="W88" s="1"/>
      <c r="X88" s="1"/>
      <c r="Y88" s="1"/>
      <c r="Z88" s="1"/>
    </row>
    <row r="89" spans="1:26" ht="9.75" customHeight="1" outlineLevel="4" x14ac:dyDescent="0.25">
      <c r="A89" s="69"/>
      <c r="B89" s="70"/>
      <c r="C89" s="70"/>
      <c r="D89" s="71"/>
      <c r="E89" s="72"/>
      <c r="F89" s="73" t="s">
        <v>581</v>
      </c>
      <c r="G89" s="71"/>
      <c r="H89" s="74">
        <v>46.222999999999999</v>
      </c>
      <c r="I89" s="112"/>
      <c r="J89" s="113"/>
      <c r="K89" s="74"/>
      <c r="L89" s="74"/>
      <c r="M89" s="74"/>
      <c r="N89" s="74"/>
      <c r="O89" s="75"/>
      <c r="P89" s="75"/>
      <c r="Q89" s="75"/>
      <c r="R89" s="9"/>
      <c r="S89" s="1"/>
      <c r="T89" s="1"/>
      <c r="U89" s="1"/>
      <c r="V89" s="1"/>
      <c r="W89" s="1"/>
      <c r="X89" s="1"/>
      <c r="Y89" s="1"/>
      <c r="Z89" s="1"/>
    </row>
    <row r="90" spans="1:26" ht="7.5" customHeight="1" outlineLevel="4" x14ac:dyDescent="0.25">
      <c r="A90" s="9"/>
      <c r="B90" s="76"/>
      <c r="C90" s="77"/>
      <c r="D90" s="78"/>
      <c r="E90" s="79"/>
      <c r="F90" s="80"/>
      <c r="G90" s="78"/>
      <c r="H90" s="81"/>
      <c r="I90" s="114"/>
      <c r="J90" s="115"/>
      <c r="K90" s="83"/>
      <c r="L90" s="83"/>
      <c r="M90" s="83"/>
      <c r="N90" s="83"/>
      <c r="O90" s="82"/>
      <c r="P90" s="82"/>
      <c r="Q90" s="82"/>
      <c r="R90" s="9"/>
      <c r="S90" s="1"/>
      <c r="T90" s="1"/>
      <c r="U90" s="1"/>
      <c r="V90" s="1"/>
      <c r="W90" s="1"/>
      <c r="X90" s="1"/>
      <c r="Y90" s="1"/>
      <c r="Z90" s="1"/>
    </row>
    <row r="91" spans="1:26" ht="11.25" customHeight="1" outlineLevel="3" x14ac:dyDescent="0.25">
      <c r="A91" s="61"/>
      <c r="B91" s="62"/>
      <c r="C91" s="63">
        <v>7</v>
      </c>
      <c r="D91" s="64" t="s">
        <v>30</v>
      </c>
      <c r="E91" s="65" t="s">
        <v>95</v>
      </c>
      <c r="F91" s="66" t="s">
        <v>96</v>
      </c>
      <c r="G91" s="64" t="s">
        <v>33</v>
      </c>
      <c r="H91" s="67">
        <v>90.242999999999995</v>
      </c>
      <c r="I91" s="110"/>
      <c r="J91" s="111">
        <f>H91*I91</f>
        <v>0</v>
      </c>
      <c r="K91" s="67">
        <v>2.5999999999999998E-4</v>
      </c>
      <c r="L91" s="67">
        <f>H91*K91</f>
        <v>2.3463179999999997E-2</v>
      </c>
      <c r="M91" s="67"/>
      <c r="N91" s="67">
        <f>H91*M91</f>
        <v>0</v>
      </c>
      <c r="O91" s="68">
        <v>21</v>
      </c>
      <c r="P91" s="68">
        <f>J91*(O91/100)</f>
        <v>0</v>
      </c>
      <c r="Q91" s="68">
        <f>J91+P91</f>
        <v>0</v>
      </c>
      <c r="R91" s="9"/>
      <c r="S91" s="9"/>
      <c r="T91" s="1"/>
      <c r="U91" s="1"/>
      <c r="V91" s="1"/>
      <c r="W91" s="1"/>
      <c r="X91" s="1"/>
      <c r="Y91" s="1"/>
      <c r="Z91" s="1"/>
    </row>
    <row r="92" spans="1:26" ht="8.25" customHeight="1" outlineLevel="3" x14ac:dyDescent="0.25">
      <c r="A92" s="1"/>
      <c r="B92" s="5"/>
      <c r="C92" s="5"/>
      <c r="D92" s="5"/>
      <c r="E92" s="5"/>
      <c r="F92" s="5"/>
      <c r="G92" s="5"/>
      <c r="H92" s="5"/>
      <c r="I92" s="9"/>
      <c r="J92" s="9"/>
      <c r="K92" s="5"/>
      <c r="L92" s="5"/>
      <c r="M92" s="5"/>
      <c r="N92" s="5"/>
      <c r="O92" s="5"/>
      <c r="P92" s="9"/>
      <c r="Q92" s="9"/>
      <c r="R92" s="1"/>
      <c r="S92" s="1"/>
      <c r="T92" s="1"/>
      <c r="U92" s="1"/>
      <c r="V92" s="1"/>
      <c r="W92" s="1"/>
      <c r="X92" s="1"/>
      <c r="Y92" s="1"/>
      <c r="Z92" s="1"/>
    </row>
    <row r="93" spans="1:26" ht="8.25" customHeight="1" outlineLevel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8.2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8.2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8.2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8.2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8.2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8.2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8.2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8.2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8.2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8.2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8.2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8.2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8.2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YE0jeUDS/vBoIySfUCtQ1CHysaw1RwirwBP+Z/hiNGEkDuVJD74IEPbQoY/KvDLAwY33XipoUuUuWHrDkZMnbw==" saltValue="E1WiLV+Ajtm2kdp8+NXXQA==" spinCount="100000" sheet="1" objects="1" scenarios="1"/>
  <pageMargins left="0.7" right="0.7" top="0.75" bottom="0.75" header="0" footer="0"/>
  <pageSetup orientation="landscape"/>
  <headerFooter>
    <oddFooter>&amp;Lčm 151&amp;C&amp;P/&amp;R&amp;D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1" workbookViewId="0">
      <selection activeCell="H14" sqref="H14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SUBTOTAL(9,J8:J196)</f>
        <v>0</v>
      </c>
      <c r="K7" s="46"/>
      <c r="L7" s="17">
        <f>SUBTOTAL(9,L8:L196)</f>
        <v>14.433290269000002</v>
      </c>
      <c r="M7" s="46"/>
      <c r="N7" s="17">
        <f>SUBTOTAL(9,N8:N196)</f>
        <v>20.496699979999999</v>
      </c>
      <c r="O7" s="47"/>
      <c r="P7" s="16">
        <f t="shared" ref="P7:Q7" si="0">SUBTOTAL(9,P8:P196)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582</v>
      </c>
      <c r="B8" s="49">
        <v>2</v>
      </c>
      <c r="C8" s="50"/>
      <c r="D8" s="51" t="s">
        <v>25</v>
      </c>
      <c r="E8" s="51"/>
      <c r="F8" s="19" t="s">
        <v>583</v>
      </c>
      <c r="G8" s="51"/>
      <c r="H8" s="52"/>
      <c r="I8" s="106"/>
      <c r="J8" s="107">
        <f>SUBTOTAL(9,J9:J195)</f>
        <v>0</v>
      </c>
      <c r="K8" s="52"/>
      <c r="L8" s="53">
        <f>SUBTOTAL(9,L9:L195)</f>
        <v>14.433290269000002</v>
      </c>
      <c r="M8" s="52"/>
      <c r="N8" s="53">
        <f>SUBTOTAL(9,N9:N195)</f>
        <v>20.496699979999999</v>
      </c>
      <c r="O8" s="54"/>
      <c r="P8" s="20">
        <f t="shared" ref="P8:Q8" si="1">SUBTOTAL(9,P9:P195)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584</v>
      </c>
      <c r="B9" s="55">
        <v>3</v>
      </c>
      <c r="C9" s="56"/>
      <c r="D9" s="57" t="s">
        <v>28</v>
      </c>
      <c r="E9" s="57"/>
      <c r="F9" s="58" t="s">
        <v>144</v>
      </c>
      <c r="G9" s="57"/>
      <c r="H9" s="59"/>
      <c r="I9" s="108"/>
      <c r="J9" s="109">
        <f>SUBTOTAL(9,J10:J33)</f>
        <v>0</v>
      </c>
      <c r="K9" s="59"/>
      <c r="L9" s="21">
        <f>SUBTOTAL(9,L10:L33)</f>
        <v>3.3549189089999998</v>
      </c>
      <c r="M9" s="59"/>
      <c r="N9" s="21">
        <f>SUBTOTAL(9,N10:N33)</f>
        <v>0</v>
      </c>
      <c r="O9" s="60"/>
      <c r="P9" s="22">
        <f t="shared" ref="P9:Q9" si="2">SUBTOTAL(9,P10:P33)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585</v>
      </c>
      <c r="F10" s="66" t="s">
        <v>586</v>
      </c>
      <c r="G10" s="64" t="s">
        <v>33</v>
      </c>
      <c r="H10" s="67">
        <v>14.1</v>
      </c>
      <c r="I10" s="110"/>
      <c r="J10" s="111">
        <f>H10*I10</f>
        <v>0</v>
      </c>
      <c r="K10" s="67">
        <v>0.15053</v>
      </c>
      <c r="L10" s="67">
        <f>H10*K10</f>
        <v>2.1224729999999998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587</v>
      </c>
      <c r="G11" s="71"/>
      <c r="H11" s="74">
        <v>12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9.75" customHeight="1" outlineLevel="4" x14ac:dyDescent="0.25">
      <c r="A12" s="69"/>
      <c r="B12" s="70"/>
      <c r="C12" s="70"/>
      <c r="D12" s="71"/>
      <c r="E12" s="72"/>
      <c r="F12" s="73" t="s">
        <v>588</v>
      </c>
      <c r="G12" s="71"/>
      <c r="H12" s="74">
        <v>2.1</v>
      </c>
      <c r="I12" s="112"/>
      <c r="J12" s="113"/>
      <c r="K12" s="74"/>
      <c r="L12" s="74"/>
      <c r="M12" s="74"/>
      <c r="N12" s="74"/>
      <c r="O12" s="75"/>
      <c r="P12" s="75"/>
      <c r="Q12" s="75"/>
      <c r="R12" s="9"/>
      <c r="S12" s="1"/>
      <c r="T12" s="1"/>
      <c r="U12" s="1"/>
      <c r="V12" s="1"/>
      <c r="W12" s="1"/>
      <c r="X12" s="1"/>
      <c r="Y12" s="1"/>
      <c r="Z12" s="1"/>
    </row>
    <row r="13" spans="1:26" ht="7.5" customHeight="1" outlineLevel="4" x14ac:dyDescent="0.25">
      <c r="A13" s="9"/>
      <c r="B13" s="76"/>
      <c r="C13" s="77"/>
      <c r="D13" s="78"/>
      <c r="E13" s="79"/>
      <c r="F13" s="80"/>
      <c r="G13" s="78"/>
      <c r="H13" s="81"/>
      <c r="I13" s="114"/>
      <c r="J13" s="115"/>
      <c r="K13" s="83"/>
      <c r="L13" s="83"/>
      <c r="M13" s="83"/>
      <c r="N13" s="83"/>
      <c r="O13" s="82"/>
      <c r="P13" s="82"/>
      <c r="Q13" s="82"/>
      <c r="R13" s="9"/>
      <c r="S13" s="1"/>
      <c r="T13" s="1"/>
      <c r="U13" s="1"/>
      <c r="V13" s="1"/>
      <c r="W13" s="1"/>
      <c r="X13" s="1"/>
      <c r="Y13" s="1"/>
      <c r="Z13" s="1"/>
    </row>
    <row r="14" spans="1:26" ht="22.5" customHeight="1" outlineLevel="3" x14ac:dyDescent="0.25">
      <c r="A14" s="61"/>
      <c r="B14" s="62"/>
      <c r="C14" s="63">
        <v>2</v>
      </c>
      <c r="D14" s="64" t="s">
        <v>30</v>
      </c>
      <c r="E14" s="65" t="s">
        <v>589</v>
      </c>
      <c r="F14" s="66" t="s">
        <v>590</v>
      </c>
      <c r="G14" s="64" t="s">
        <v>65</v>
      </c>
      <c r="H14" s="67">
        <v>0.14759999999999998</v>
      </c>
      <c r="I14" s="110"/>
      <c r="J14" s="111">
        <f>H14*I14</f>
        <v>0</v>
      </c>
      <c r="K14" s="67">
        <v>1.7090000000000001E-2</v>
      </c>
      <c r="L14" s="67">
        <f>H14*K14</f>
        <v>2.5224839999999998E-3</v>
      </c>
      <c r="M14" s="67"/>
      <c r="N14" s="67">
        <f>H14*M14</f>
        <v>0</v>
      </c>
      <c r="O14" s="68">
        <v>21</v>
      </c>
      <c r="P14" s="68">
        <f>J14*(O14/100)</f>
        <v>0</v>
      </c>
      <c r="Q14" s="68">
        <f>J14+P14</f>
        <v>0</v>
      </c>
      <c r="R14" s="9"/>
      <c r="S14" s="9"/>
      <c r="T14" s="1"/>
      <c r="U14" s="1"/>
      <c r="V14" s="1"/>
      <c r="W14" s="1"/>
      <c r="X14" s="1"/>
      <c r="Y14" s="1"/>
      <c r="Z14" s="1"/>
    </row>
    <row r="15" spans="1:26" ht="9.75" customHeight="1" outlineLevel="4" x14ac:dyDescent="0.25">
      <c r="A15" s="69"/>
      <c r="B15" s="70"/>
      <c r="C15" s="70"/>
      <c r="D15" s="71"/>
      <c r="E15" s="72" t="s">
        <v>34</v>
      </c>
      <c r="F15" s="73" t="s">
        <v>591</v>
      </c>
      <c r="G15" s="71"/>
      <c r="H15" s="74">
        <v>0</v>
      </c>
      <c r="I15" s="112"/>
      <c r="J15" s="113"/>
      <c r="K15" s="74"/>
      <c r="L15" s="74"/>
      <c r="M15" s="74"/>
      <c r="N15" s="74"/>
      <c r="O15" s="75"/>
      <c r="P15" s="75"/>
      <c r="Q15" s="75"/>
      <c r="R15" s="9"/>
      <c r="S15" s="1"/>
      <c r="T15" s="1"/>
      <c r="U15" s="1"/>
      <c r="V15" s="1"/>
      <c r="W15" s="1"/>
      <c r="X15" s="1"/>
      <c r="Y15" s="1"/>
      <c r="Z15" s="1"/>
    </row>
    <row r="16" spans="1:26" ht="9.75" customHeight="1" outlineLevel="4" x14ac:dyDescent="0.25">
      <c r="A16" s="69"/>
      <c r="B16" s="70"/>
      <c r="C16" s="70"/>
      <c r="D16" s="71"/>
      <c r="E16" s="72"/>
      <c r="F16" s="73" t="s">
        <v>592</v>
      </c>
      <c r="G16" s="71"/>
      <c r="H16" s="74">
        <v>8.8559999999999986E-2</v>
      </c>
      <c r="I16" s="112"/>
      <c r="J16" s="113"/>
      <c r="K16" s="74"/>
      <c r="L16" s="74"/>
      <c r="M16" s="74"/>
      <c r="N16" s="74"/>
      <c r="O16" s="75"/>
      <c r="P16" s="75"/>
      <c r="Q16" s="75"/>
      <c r="R16" s="9"/>
      <c r="S16" s="1"/>
      <c r="T16" s="1"/>
      <c r="U16" s="1"/>
      <c r="V16" s="1"/>
      <c r="W16" s="1"/>
      <c r="X16" s="1"/>
      <c r="Y16" s="1"/>
      <c r="Z16" s="1"/>
    </row>
    <row r="17" spans="1:26" ht="9.75" customHeight="1" outlineLevel="4" x14ac:dyDescent="0.25">
      <c r="A17" s="69"/>
      <c r="B17" s="70"/>
      <c r="C17" s="70"/>
      <c r="D17" s="71"/>
      <c r="E17" s="72"/>
      <c r="F17" s="73" t="s">
        <v>593</v>
      </c>
      <c r="G17" s="71"/>
      <c r="H17" s="74">
        <v>5.9040000000000002E-2</v>
      </c>
      <c r="I17" s="112"/>
      <c r="J17" s="113"/>
      <c r="K17" s="74"/>
      <c r="L17" s="74"/>
      <c r="M17" s="74"/>
      <c r="N17" s="74"/>
      <c r="O17" s="75"/>
      <c r="P17" s="75"/>
      <c r="Q17" s="75"/>
      <c r="R17" s="9"/>
      <c r="S17" s="1"/>
      <c r="T17" s="1"/>
      <c r="U17" s="1"/>
      <c r="V17" s="1"/>
      <c r="W17" s="1"/>
      <c r="X17" s="1"/>
      <c r="Y17" s="1"/>
      <c r="Z17" s="1"/>
    </row>
    <row r="18" spans="1:26" ht="7.5" customHeight="1" outlineLevel="4" x14ac:dyDescent="0.25">
      <c r="A18" s="9"/>
      <c r="B18" s="76"/>
      <c r="C18" s="77"/>
      <c r="D18" s="78"/>
      <c r="E18" s="79"/>
      <c r="F18" s="80"/>
      <c r="G18" s="78"/>
      <c r="H18" s="81"/>
      <c r="I18" s="114"/>
      <c r="J18" s="115"/>
      <c r="K18" s="83"/>
      <c r="L18" s="83"/>
      <c r="M18" s="83"/>
      <c r="N18" s="83"/>
      <c r="O18" s="82"/>
      <c r="P18" s="82"/>
      <c r="Q18" s="82"/>
      <c r="R18" s="9"/>
      <c r="S18" s="1"/>
      <c r="T18" s="1"/>
      <c r="U18" s="1"/>
      <c r="V18" s="1"/>
      <c r="W18" s="1"/>
      <c r="X18" s="1"/>
      <c r="Y18" s="1"/>
      <c r="Z18" s="1"/>
    </row>
    <row r="19" spans="1:26" ht="11.25" customHeight="1" outlineLevel="3" x14ac:dyDescent="0.25">
      <c r="A19" s="61"/>
      <c r="B19" s="62"/>
      <c r="C19" s="63">
        <v>3</v>
      </c>
      <c r="D19" s="64" t="s">
        <v>233</v>
      </c>
      <c r="E19" s="65" t="s">
        <v>594</v>
      </c>
      <c r="F19" s="66" t="s">
        <v>595</v>
      </c>
      <c r="G19" s="64" t="s">
        <v>65</v>
      </c>
      <c r="H19" s="67">
        <v>0.17759999999999998</v>
      </c>
      <c r="I19" s="110"/>
      <c r="J19" s="111">
        <f>H19*I19</f>
        <v>0</v>
      </c>
      <c r="K19" s="67">
        <v>1</v>
      </c>
      <c r="L19" s="67">
        <f>H19*K19</f>
        <v>0.17759999999999998</v>
      </c>
      <c r="M19" s="67"/>
      <c r="N19" s="67">
        <f>H19*M19</f>
        <v>0</v>
      </c>
      <c r="O19" s="68">
        <v>21</v>
      </c>
      <c r="P19" s="68">
        <f>J19*(O19/100)</f>
        <v>0</v>
      </c>
      <c r="Q19" s="68">
        <f>J19+P19</f>
        <v>0</v>
      </c>
      <c r="R19" s="9"/>
      <c r="S19" s="9"/>
      <c r="T19" s="1"/>
      <c r="U19" s="1"/>
      <c r="V19" s="1"/>
      <c r="W19" s="1"/>
      <c r="X19" s="1"/>
      <c r="Y19" s="1"/>
      <c r="Z19" s="1"/>
    </row>
    <row r="20" spans="1:26" ht="9.75" customHeight="1" outlineLevel="4" x14ac:dyDescent="0.25">
      <c r="A20" s="69"/>
      <c r="B20" s="70"/>
      <c r="C20" s="70"/>
      <c r="D20" s="71"/>
      <c r="E20" s="72" t="s">
        <v>34</v>
      </c>
      <c r="F20" s="73" t="s">
        <v>596</v>
      </c>
      <c r="G20" s="71"/>
      <c r="H20" s="74">
        <v>0.14799999999999999</v>
      </c>
      <c r="I20" s="112"/>
      <c r="J20" s="113"/>
      <c r="K20" s="74"/>
      <c r="L20" s="74"/>
      <c r="M20" s="74"/>
      <c r="N20" s="74"/>
      <c r="O20" s="75"/>
      <c r="P20" s="75"/>
      <c r="Q20" s="75"/>
      <c r="R20" s="9"/>
      <c r="S20" s="1"/>
      <c r="T20" s="1"/>
      <c r="U20" s="1"/>
      <c r="V20" s="1"/>
      <c r="W20" s="1"/>
      <c r="X20" s="1"/>
      <c r="Y20" s="1"/>
      <c r="Z20" s="1"/>
    </row>
    <row r="21" spans="1:26" ht="9.75" customHeight="1" outlineLevel="4" x14ac:dyDescent="0.25">
      <c r="A21" s="69"/>
      <c r="B21" s="70"/>
      <c r="C21" s="70"/>
      <c r="D21" s="71"/>
      <c r="E21" s="72"/>
      <c r="F21" s="73" t="s">
        <v>597</v>
      </c>
      <c r="G21" s="71"/>
      <c r="H21" s="74">
        <v>2.9600000000000001E-2</v>
      </c>
      <c r="I21" s="112"/>
      <c r="J21" s="113"/>
      <c r="K21" s="74"/>
      <c r="L21" s="74"/>
      <c r="M21" s="74"/>
      <c r="N21" s="74"/>
      <c r="O21" s="75"/>
      <c r="P21" s="75"/>
      <c r="Q21" s="75"/>
      <c r="R21" s="9"/>
      <c r="S21" s="1"/>
      <c r="T21" s="1"/>
      <c r="U21" s="1"/>
      <c r="V21" s="1"/>
      <c r="W21" s="1"/>
      <c r="X21" s="1"/>
      <c r="Y21" s="1"/>
      <c r="Z21" s="1"/>
    </row>
    <row r="22" spans="1:26" ht="7.5" customHeight="1" outlineLevel="4" x14ac:dyDescent="0.25">
      <c r="A22" s="9"/>
      <c r="B22" s="76"/>
      <c r="C22" s="77"/>
      <c r="D22" s="78"/>
      <c r="E22" s="79"/>
      <c r="F22" s="80"/>
      <c r="G22" s="78"/>
      <c r="H22" s="81"/>
      <c r="I22" s="114"/>
      <c r="J22" s="115"/>
      <c r="K22" s="83"/>
      <c r="L22" s="83"/>
      <c r="M22" s="83"/>
      <c r="N22" s="83"/>
      <c r="O22" s="82"/>
      <c r="P22" s="82"/>
      <c r="Q22" s="82"/>
      <c r="R22" s="9"/>
      <c r="S22" s="1"/>
      <c r="T22" s="1"/>
      <c r="U22" s="1"/>
      <c r="V22" s="1"/>
      <c r="W22" s="1"/>
      <c r="X22" s="1"/>
      <c r="Y22" s="1"/>
      <c r="Z22" s="1"/>
    </row>
    <row r="23" spans="1:26" ht="11.25" customHeight="1" outlineLevel="3" x14ac:dyDescent="0.25">
      <c r="A23" s="61"/>
      <c r="B23" s="62"/>
      <c r="C23" s="63">
        <v>4</v>
      </c>
      <c r="D23" s="64" t="s">
        <v>30</v>
      </c>
      <c r="E23" s="65" t="s">
        <v>598</v>
      </c>
      <c r="F23" s="66" t="s">
        <v>599</v>
      </c>
      <c r="G23" s="64" t="s">
        <v>442</v>
      </c>
      <c r="H23" s="67">
        <v>0.35874999999999996</v>
      </c>
      <c r="I23" s="110"/>
      <c r="J23" s="111">
        <f>H23*I23</f>
        <v>0</v>
      </c>
      <c r="K23" s="67">
        <v>1.94302</v>
      </c>
      <c r="L23" s="67">
        <f>H23*K23</f>
        <v>0.69705842499999993</v>
      </c>
      <c r="M23" s="67"/>
      <c r="N23" s="67">
        <f>H23*M23</f>
        <v>0</v>
      </c>
      <c r="O23" s="68">
        <v>21</v>
      </c>
      <c r="P23" s="68">
        <f>J23*(O23/100)</f>
        <v>0</v>
      </c>
      <c r="Q23" s="68">
        <f>J23+P23</f>
        <v>0</v>
      </c>
      <c r="R23" s="9"/>
      <c r="S23" s="9"/>
      <c r="T23" s="1"/>
      <c r="U23" s="1"/>
      <c r="V23" s="1"/>
      <c r="W23" s="1"/>
      <c r="X23" s="1"/>
      <c r="Y23" s="1"/>
      <c r="Z23" s="1"/>
    </row>
    <row r="24" spans="1:26" ht="9.75" customHeight="1" outlineLevel="4" x14ac:dyDescent="0.25">
      <c r="A24" s="69"/>
      <c r="B24" s="70"/>
      <c r="C24" s="70"/>
      <c r="D24" s="71"/>
      <c r="E24" s="72" t="s">
        <v>34</v>
      </c>
      <c r="F24" s="73" t="s">
        <v>591</v>
      </c>
      <c r="G24" s="71"/>
      <c r="H24" s="74">
        <v>0</v>
      </c>
      <c r="I24" s="112"/>
      <c r="J24" s="113"/>
      <c r="K24" s="74"/>
      <c r="L24" s="74"/>
      <c r="M24" s="74"/>
      <c r="N24" s="74"/>
      <c r="O24" s="75"/>
      <c r="P24" s="75"/>
      <c r="Q24" s="75"/>
      <c r="R24" s="9"/>
      <c r="S24" s="1"/>
      <c r="T24" s="1"/>
      <c r="U24" s="1"/>
      <c r="V24" s="1"/>
      <c r="W24" s="1"/>
      <c r="X24" s="1"/>
      <c r="Y24" s="1"/>
      <c r="Z24" s="1"/>
    </row>
    <row r="25" spans="1:26" ht="9.75" customHeight="1" outlineLevel="4" x14ac:dyDescent="0.25">
      <c r="A25" s="69"/>
      <c r="B25" s="70"/>
      <c r="C25" s="70"/>
      <c r="D25" s="71"/>
      <c r="E25" s="72"/>
      <c r="F25" s="73" t="s">
        <v>600</v>
      </c>
      <c r="G25" s="71"/>
      <c r="H25" s="74">
        <v>0.25624999999999998</v>
      </c>
      <c r="I25" s="112"/>
      <c r="J25" s="113"/>
      <c r="K25" s="74"/>
      <c r="L25" s="74"/>
      <c r="M25" s="74"/>
      <c r="N25" s="74"/>
      <c r="O25" s="75"/>
      <c r="P25" s="75"/>
      <c r="Q25" s="75"/>
      <c r="R25" s="9"/>
      <c r="S25" s="1"/>
      <c r="T25" s="1"/>
      <c r="U25" s="1"/>
      <c r="V25" s="1"/>
      <c r="W25" s="1"/>
      <c r="X25" s="1"/>
      <c r="Y25" s="1"/>
      <c r="Z25" s="1"/>
    </row>
    <row r="26" spans="1:26" ht="9.75" customHeight="1" outlineLevel="4" x14ac:dyDescent="0.25">
      <c r="A26" s="69"/>
      <c r="B26" s="70"/>
      <c r="C26" s="70"/>
      <c r="D26" s="71"/>
      <c r="E26" s="72"/>
      <c r="F26" s="73" t="s">
        <v>601</v>
      </c>
      <c r="G26" s="71"/>
      <c r="H26" s="74">
        <v>0.10249999999999999</v>
      </c>
      <c r="I26" s="112"/>
      <c r="J26" s="113"/>
      <c r="K26" s="74"/>
      <c r="L26" s="74"/>
      <c r="M26" s="74"/>
      <c r="N26" s="74"/>
      <c r="O26" s="75"/>
      <c r="P26" s="75"/>
      <c r="Q26" s="75"/>
      <c r="R26" s="9"/>
      <c r="S26" s="1"/>
      <c r="T26" s="1"/>
      <c r="U26" s="1"/>
      <c r="V26" s="1"/>
      <c r="W26" s="1"/>
      <c r="X26" s="1"/>
      <c r="Y26" s="1"/>
      <c r="Z26" s="1"/>
    </row>
    <row r="27" spans="1:26" ht="7.5" customHeight="1" outlineLevel="4" x14ac:dyDescent="0.25">
      <c r="A27" s="9"/>
      <c r="B27" s="76"/>
      <c r="C27" s="77"/>
      <c r="D27" s="78"/>
      <c r="E27" s="79"/>
      <c r="F27" s="80"/>
      <c r="G27" s="78"/>
      <c r="H27" s="81"/>
      <c r="I27" s="114"/>
      <c r="J27" s="115"/>
      <c r="K27" s="83"/>
      <c r="L27" s="83"/>
      <c r="M27" s="83"/>
      <c r="N27" s="83"/>
      <c r="O27" s="82"/>
      <c r="P27" s="82"/>
      <c r="Q27" s="82"/>
      <c r="R27" s="9"/>
      <c r="S27" s="1"/>
      <c r="T27" s="1"/>
      <c r="U27" s="1"/>
      <c r="V27" s="1"/>
      <c r="W27" s="1"/>
      <c r="X27" s="1"/>
      <c r="Y27" s="1"/>
      <c r="Z27" s="1"/>
    </row>
    <row r="28" spans="1:26" ht="11.25" customHeight="1" outlineLevel="3" x14ac:dyDescent="0.25">
      <c r="A28" s="61"/>
      <c r="B28" s="62"/>
      <c r="C28" s="63">
        <v>5</v>
      </c>
      <c r="D28" s="64" t="s">
        <v>30</v>
      </c>
      <c r="E28" s="65" t="s">
        <v>602</v>
      </c>
      <c r="F28" s="66" t="s">
        <v>603</v>
      </c>
      <c r="G28" s="64" t="s">
        <v>33</v>
      </c>
      <c r="H28" s="67">
        <v>2.0499999999999998</v>
      </c>
      <c r="I28" s="110"/>
      <c r="J28" s="111">
        <f>H28*I28</f>
        <v>0</v>
      </c>
      <c r="K28" s="67">
        <v>0.17330000000000001</v>
      </c>
      <c r="L28" s="67">
        <f>H28*K28</f>
        <v>0.355265</v>
      </c>
      <c r="M28" s="67"/>
      <c r="N28" s="67">
        <f>H28*M28</f>
        <v>0</v>
      </c>
      <c r="O28" s="68">
        <v>21</v>
      </c>
      <c r="P28" s="68">
        <f>J28*(O28/100)</f>
        <v>0</v>
      </c>
      <c r="Q28" s="68">
        <f>J28+P28</f>
        <v>0</v>
      </c>
      <c r="R28" s="9"/>
      <c r="S28" s="9"/>
      <c r="T28" s="1"/>
      <c r="U28" s="1"/>
      <c r="V28" s="1"/>
      <c r="W28" s="1"/>
      <c r="X28" s="1"/>
      <c r="Y28" s="1"/>
      <c r="Z28" s="1"/>
    </row>
    <row r="29" spans="1:26" ht="9.75" customHeight="1" outlineLevel="4" x14ac:dyDescent="0.25">
      <c r="A29" s="69"/>
      <c r="B29" s="70"/>
      <c r="C29" s="70"/>
      <c r="D29" s="71"/>
      <c r="E29" s="72" t="s">
        <v>34</v>
      </c>
      <c r="F29" s="73" t="s">
        <v>591</v>
      </c>
      <c r="G29" s="71"/>
      <c r="H29" s="74">
        <v>0</v>
      </c>
      <c r="I29" s="112"/>
      <c r="J29" s="113"/>
      <c r="K29" s="74"/>
      <c r="L29" s="74"/>
      <c r="M29" s="74"/>
      <c r="N29" s="74"/>
      <c r="O29" s="75"/>
      <c r="P29" s="75"/>
      <c r="Q29" s="75"/>
      <c r="R29" s="9"/>
      <c r="S29" s="1"/>
      <c r="T29" s="1"/>
      <c r="U29" s="1"/>
      <c r="V29" s="1"/>
      <c r="W29" s="1"/>
      <c r="X29" s="1"/>
      <c r="Y29" s="1"/>
      <c r="Z29" s="1"/>
    </row>
    <row r="30" spans="1:26" ht="9.75" customHeight="1" outlineLevel="4" x14ac:dyDescent="0.25">
      <c r="A30" s="69"/>
      <c r="B30" s="70"/>
      <c r="C30" s="70"/>
      <c r="D30" s="71"/>
      <c r="E30" s="72"/>
      <c r="F30" s="73" t="s">
        <v>604</v>
      </c>
      <c r="G30" s="71"/>
      <c r="H30" s="74">
        <v>1.0249999999999999</v>
      </c>
      <c r="I30" s="112"/>
      <c r="J30" s="113"/>
      <c r="K30" s="74"/>
      <c r="L30" s="74"/>
      <c r="M30" s="74"/>
      <c r="N30" s="74"/>
      <c r="O30" s="75"/>
      <c r="P30" s="75"/>
      <c r="Q30" s="75"/>
      <c r="R30" s="9"/>
      <c r="S30" s="1"/>
      <c r="T30" s="1"/>
      <c r="U30" s="1"/>
      <c r="V30" s="1"/>
      <c r="W30" s="1"/>
      <c r="X30" s="1"/>
      <c r="Y30" s="1"/>
      <c r="Z30" s="1"/>
    </row>
    <row r="31" spans="1:26" ht="9.75" customHeight="1" outlineLevel="4" x14ac:dyDescent="0.25">
      <c r="A31" s="69"/>
      <c r="B31" s="70"/>
      <c r="C31" s="70"/>
      <c r="D31" s="71"/>
      <c r="E31" s="72"/>
      <c r="F31" s="73" t="s">
        <v>605</v>
      </c>
      <c r="G31" s="71"/>
      <c r="H31" s="74">
        <v>1.0249999999999999</v>
      </c>
      <c r="I31" s="112"/>
      <c r="J31" s="113"/>
      <c r="K31" s="74"/>
      <c r="L31" s="74"/>
      <c r="M31" s="74"/>
      <c r="N31" s="74"/>
      <c r="O31" s="75"/>
      <c r="P31" s="75"/>
      <c r="Q31" s="75"/>
      <c r="R31" s="9"/>
      <c r="S31" s="1"/>
      <c r="T31" s="1"/>
      <c r="U31" s="1"/>
      <c r="V31" s="1"/>
      <c r="W31" s="1"/>
      <c r="X31" s="1"/>
      <c r="Y31" s="1"/>
      <c r="Z31" s="1"/>
    </row>
    <row r="32" spans="1:26" ht="7.5" customHeight="1" outlineLevel="4" x14ac:dyDescent="0.25">
      <c r="A32" s="9"/>
      <c r="B32" s="76"/>
      <c r="C32" s="77"/>
      <c r="D32" s="78"/>
      <c r="E32" s="79"/>
      <c r="F32" s="80"/>
      <c r="G32" s="78"/>
      <c r="H32" s="81"/>
      <c r="I32" s="114"/>
      <c r="J32" s="115"/>
      <c r="K32" s="83"/>
      <c r="L32" s="83"/>
      <c r="M32" s="83"/>
      <c r="N32" s="83"/>
      <c r="O32" s="82"/>
      <c r="P32" s="82"/>
      <c r="Q32" s="82"/>
      <c r="R32" s="9"/>
      <c r="S32" s="1"/>
      <c r="T32" s="1"/>
      <c r="U32" s="1"/>
      <c r="V32" s="1"/>
      <c r="W32" s="1"/>
      <c r="X32" s="1"/>
      <c r="Y32" s="1"/>
      <c r="Z32" s="1"/>
    </row>
    <row r="33" spans="1:26" ht="8.25" customHeight="1" outlineLevel="3" x14ac:dyDescent="0.25">
      <c r="A33" s="1"/>
      <c r="B33" s="5"/>
      <c r="C33" s="5"/>
      <c r="D33" s="5"/>
      <c r="E33" s="5"/>
      <c r="F33" s="5"/>
      <c r="G33" s="5"/>
      <c r="H33" s="5"/>
      <c r="I33" s="116"/>
      <c r="J33" s="116"/>
      <c r="K33" s="5"/>
      <c r="L33" s="5"/>
      <c r="M33" s="5"/>
      <c r="N33" s="5"/>
      <c r="O33" s="5"/>
      <c r="P33" s="9"/>
      <c r="Q33" s="9"/>
      <c r="R33" s="1"/>
      <c r="S33" s="1"/>
      <c r="T33" s="1"/>
      <c r="U33" s="1"/>
      <c r="V33" s="1"/>
      <c r="W33" s="1"/>
      <c r="X33" s="1"/>
      <c r="Y33" s="1"/>
      <c r="Z33" s="1"/>
    </row>
    <row r="34" spans="1:26" ht="11.25" customHeight="1" outlineLevel="2" x14ac:dyDescent="0.25">
      <c r="A34" s="18" t="s">
        <v>606</v>
      </c>
      <c r="B34" s="55">
        <v>3</v>
      </c>
      <c r="C34" s="56"/>
      <c r="D34" s="57" t="s">
        <v>28</v>
      </c>
      <c r="E34" s="57"/>
      <c r="F34" s="58" t="s">
        <v>29</v>
      </c>
      <c r="G34" s="57"/>
      <c r="H34" s="59"/>
      <c r="I34" s="108"/>
      <c r="J34" s="109">
        <f>SUBTOTAL(9,J35:J52)</f>
        <v>0</v>
      </c>
      <c r="K34" s="59"/>
      <c r="L34" s="21">
        <f>SUBTOTAL(9,L35:L52)</f>
        <v>7.8615317000000005</v>
      </c>
      <c r="M34" s="59"/>
      <c r="N34" s="21">
        <f>SUBTOTAL(9,N35:N52)</f>
        <v>1.5120000000000002E-4</v>
      </c>
      <c r="O34" s="60"/>
      <c r="P34" s="22">
        <f t="shared" ref="P34:Q34" si="3">SUBTOTAL(9,P35:P52)</f>
        <v>0</v>
      </c>
      <c r="Q34" s="22">
        <f t="shared" si="3"/>
        <v>0</v>
      </c>
      <c r="R34" s="9"/>
      <c r="S34" s="9"/>
      <c r="T34" s="1"/>
      <c r="U34" s="1"/>
      <c r="V34" s="1"/>
      <c r="W34" s="1"/>
      <c r="X34" s="1"/>
      <c r="Y34" s="1"/>
      <c r="Z34" s="1"/>
    </row>
    <row r="35" spans="1:26" ht="22.5" customHeight="1" outlineLevel="3" x14ac:dyDescent="0.25">
      <c r="A35" s="61"/>
      <c r="B35" s="62"/>
      <c r="C35" s="63">
        <v>1</v>
      </c>
      <c r="D35" s="64" t="s">
        <v>30</v>
      </c>
      <c r="E35" s="65" t="s">
        <v>31</v>
      </c>
      <c r="F35" s="66" t="s">
        <v>32</v>
      </c>
      <c r="G35" s="64" t="s">
        <v>33</v>
      </c>
      <c r="H35" s="67">
        <v>125.72</v>
      </c>
      <c r="I35" s="110"/>
      <c r="J35" s="111">
        <f>H35*I35</f>
        <v>0</v>
      </c>
      <c r="K35" s="67">
        <v>2.1000000000000001E-2</v>
      </c>
      <c r="L35" s="67">
        <f>H35*K35</f>
        <v>2.64012</v>
      </c>
      <c r="M35" s="67"/>
      <c r="N35" s="67">
        <f>H35*M35</f>
        <v>0</v>
      </c>
      <c r="O35" s="68">
        <v>21</v>
      </c>
      <c r="P35" s="68">
        <f>J35*(O35/100)</f>
        <v>0</v>
      </c>
      <c r="Q35" s="68">
        <f>J35+P35</f>
        <v>0</v>
      </c>
      <c r="R35" s="9"/>
      <c r="S35" s="9"/>
      <c r="T35" s="1"/>
      <c r="U35" s="1"/>
      <c r="V35" s="1"/>
      <c r="W35" s="1"/>
      <c r="X35" s="1"/>
      <c r="Y35" s="1"/>
      <c r="Z35" s="1"/>
    </row>
    <row r="36" spans="1:26" ht="9.75" customHeight="1" outlineLevel="4" x14ac:dyDescent="0.25">
      <c r="A36" s="69"/>
      <c r="B36" s="70"/>
      <c r="C36" s="70"/>
      <c r="D36" s="71"/>
      <c r="E36" s="72" t="s">
        <v>34</v>
      </c>
      <c r="F36" s="73" t="s">
        <v>607</v>
      </c>
      <c r="G36" s="71"/>
      <c r="H36" s="74">
        <v>125.72</v>
      </c>
      <c r="I36" s="112"/>
      <c r="J36" s="113"/>
      <c r="K36" s="74"/>
      <c r="L36" s="74"/>
      <c r="M36" s="74"/>
      <c r="N36" s="74"/>
      <c r="O36" s="75"/>
      <c r="P36" s="75"/>
      <c r="Q36" s="75"/>
      <c r="R36" s="9"/>
      <c r="S36" s="1"/>
      <c r="T36" s="1"/>
      <c r="U36" s="1"/>
      <c r="V36" s="1"/>
      <c r="W36" s="1"/>
      <c r="X36" s="1"/>
      <c r="Y36" s="1"/>
      <c r="Z36" s="1"/>
    </row>
    <row r="37" spans="1:26" ht="7.5" customHeight="1" outlineLevel="4" x14ac:dyDescent="0.25">
      <c r="A37" s="9"/>
      <c r="B37" s="76"/>
      <c r="C37" s="77"/>
      <c r="D37" s="78"/>
      <c r="E37" s="79"/>
      <c r="F37" s="80"/>
      <c r="G37" s="78"/>
      <c r="H37" s="81"/>
      <c r="I37" s="114"/>
      <c r="J37" s="115"/>
      <c r="K37" s="83"/>
      <c r="L37" s="83"/>
      <c r="M37" s="83"/>
      <c r="N37" s="83"/>
      <c r="O37" s="82"/>
      <c r="P37" s="82"/>
      <c r="Q37" s="82"/>
      <c r="R37" s="9"/>
      <c r="S37" s="1"/>
      <c r="T37" s="1"/>
      <c r="U37" s="1"/>
      <c r="V37" s="1"/>
      <c r="W37" s="1"/>
      <c r="X37" s="1"/>
      <c r="Y37" s="1"/>
      <c r="Z37" s="1"/>
    </row>
    <row r="38" spans="1:26" ht="22.5" customHeight="1" outlineLevel="3" x14ac:dyDescent="0.25">
      <c r="A38" s="61"/>
      <c r="B38" s="62"/>
      <c r="C38" s="63">
        <v>2</v>
      </c>
      <c r="D38" s="64" t="s">
        <v>30</v>
      </c>
      <c r="E38" s="65" t="s">
        <v>36</v>
      </c>
      <c r="F38" s="66" t="s">
        <v>37</v>
      </c>
      <c r="G38" s="64" t="s">
        <v>33</v>
      </c>
      <c r="H38" s="67">
        <v>194.22600000000006</v>
      </c>
      <c r="I38" s="110"/>
      <c r="J38" s="111">
        <f>H38*I38</f>
        <v>0</v>
      </c>
      <c r="K38" s="67">
        <v>1.9699999999999999E-2</v>
      </c>
      <c r="L38" s="67">
        <f>H38*K38</f>
        <v>3.8262522000000008</v>
      </c>
      <c r="M38" s="67"/>
      <c r="N38" s="67">
        <f>H38*M38</f>
        <v>0</v>
      </c>
      <c r="O38" s="68">
        <v>21</v>
      </c>
      <c r="P38" s="68">
        <f>J38*(O38/100)</f>
        <v>0</v>
      </c>
      <c r="Q38" s="68">
        <f>J38+P38</f>
        <v>0</v>
      </c>
      <c r="R38" s="9"/>
      <c r="S38" s="9"/>
      <c r="T38" s="1"/>
      <c r="U38" s="1"/>
      <c r="V38" s="1"/>
      <c r="W38" s="1"/>
      <c r="X38" s="1"/>
      <c r="Y38" s="1"/>
      <c r="Z38" s="1"/>
    </row>
    <row r="39" spans="1:26" ht="9.75" customHeight="1" outlineLevel="4" x14ac:dyDescent="0.25">
      <c r="A39" s="69"/>
      <c r="B39" s="70"/>
      <c r="C39" s="70"/>
      <c r="D39" s="71"/>
      <c r="E39" s="72" t="s">
        <v>34</v>
      </c>
      <c r="F39" s="73" t="s">
        <v>608</v>
      </c>
      <c r="G39" s="71"/>
      <c r="H39" s="74">
        <v>194.22600000000006</v>
      </c>
      <c r="I39" s="112"/>
      <c r="J39" s="113"/>
      <c r="K39" s="74"/>
      <c r="L39" s="74"/>
      <c r="M39" s="74"/>
      <c r="N39" s="74"/>
      <c r="O39" s="75"/>
      <c r="P39" s="75"/>
      <c r="Q39" s="75"/>
      <c r="R39" s="9"/>
      <c r="S39" s="1"/>
      <c r="T39" s="1"/>
      <c r="U39" s="1"/>
      <c r="V39" s="1"/>
      <c r="W39" s="1"/>
      <c r="X39" s="1"/>
      <c r="Y39" s="1"/>
      <c r="Z39" s="1"/>
    </row>
    <row r="40" spans="1:26" ht="7.5" customHeight="1" outlineLevel="4" x14ac:dyDescent="0.25">
      <c r="A40" s="9"/>
      <c r="B40" s="76"/>
      <c r="C40" s="77"/>
      <c r="D40" s="78"/>
      <c r="E40" s="79"/>
      <c r="F40" s="80"/>
      <c r="G40" s="78"/>
      <c r="H40" s="81"/>
      <c r="I40" s="114"/>
      <c r="J40" s="115"/>
      <c r="K40" s="83"/>
      <c r="L40" s="83"/>
      <c r="M40" s="83"/>
      <c r="N40" s="83"/>
      <c r="O40" s="82"/>
      <c r="P40" s="82"/>
      <c r="Q40" s="82"/>
      <c r="R40" s="9"/>
      <c r="S40" s="1"/>
      <c r="T40" s="1"/>
      <c r="U40" s="1"/>
      <c r="V40" s="1"/>
      <c r="W40" s="1"/>
      <c r="X40" s="1"/>
      <c r="Y40" s="1"/>
      <c r="Z40" s="1"/>
    </row>
    <row r="41" spans="1:26" ht="11.25" customHeight="1" outlineLevel="3" x14ac:dyDescent="0.25">
      <c r="A41" s="61"/>
      <c r="B41" s="62"/>
      <c r="C41" s="63">
        <v>3</v>
      </c>
      <c r="D41" s="64" t="s">
        <v>30</v>
      </c>
      <c r="E41" s="65" t="s">
        <v>149</v>
      </c>
      <c r="F41" s="66" t="s">
        <v>150</v>
      </c>
      <c r="G41" s="64" t="s">
        <v>151</v>
      </c>
      <c r="H41" s="67">
        <v>8</v>
      </c>
      <c r="I41" s="110"/>
      <c r="J41" s="111">
        <f>H41*I41</f>
        <v>0</v>
      </c>
      <c r="K41" s="67">
        <v>0.1575</v>
      </c>
      <c r="L41" s="67">
        <f>H41*K41</f>
        <v>1.26</v>
      </c>
      <c r="M41" s="67"/>
      <c r="N41" s="67">
        <f>H41*M41</f>
        <v>0</v>
      </c>
      <c r="O41" s="68">
        <v>21</v>
      </c>
      <c r="P41" s="68">
        <f>J41*(O41/100)</f>
        <v>0</v>
      </c>
      <c r="Q41" s="68">
        <f>J41+P41</f>
        <v>0</v>
      </c>
      <c r="R41" s="9"/>
      <c r="S41" s="9"/>
      <c r="T41" s="1"/>
      <c r="U41" s="1"/>
      <c r="V41" s="1"/>
      <c r="W41" s="1"/>
      <c r="X41" s="1"/>
      <c r="Y41" s="1"/>
      <c r="Z41" s="1"/>
    </row>
    <row r="42" spans="1:26" ht="9.75" customHeight="1" outlineLevel="4" x14ac:dyDescent="0.25">
      <c r="A42" s="69"/>
      <c r="B42" s="70"/>
      <c r="C42" s="70"/>
      <c r="D42" s="71"/>
      <c r="E42" s="72" t="s">
        <v>34</v>
      </c>
      <c r="F42" s="73" t="s">
        <v>609</v>
      </c>
      <c r="G42" s="71"/>
      <c r="H42" s="74">
        <v>8</v>
      </c>
      <c r="I42" s="112"/>
      <c r="J42" s="113"/>
      <c r="K42" s="74"/>
      <c r="L42" s="74"/>
      <c r="M42" s="74"/>
      <c r="N42" s="74"/>
      <c r="O42" s="75"/>
      <c r="P42" s="75"/>
      <c r="Q42" s="75"/>
      <c r="R42" s="9"/>
      <c r="S42" s="1"/>
      <c r="T42" s="1"/>
      <c r="U42" s="1"/>
      <c r="V42" s="1"/>
      <c r="W42" s="1"/>
      <c r="X42" s="1"/>
      <c r="Y42" s="1"/>
      <c r="Z42" s="1"/>
    </row>
    <row r="43" spans="1:26" ht="7.5" customHeight="1" outlineLevel="4" x14ac:dyDescent="0.25">
      <c r="A43" s="9"/>
      <c r="B43" s="76"/>
      <c r="C43" s="77"/>
      <c r="D43" s="78"/>
      <c r="E43" s="79"/>
      <c r="F43" s="80"/>
      <c r="G43" s="78"/>
      <c r="H43" s="81"/>
      <c r="I43" s="114"/>
      <c r="J43" s="115"/>
      <c r="K43" s="83"/>
      <c r="L43" s="83"/>
      <c r="M43" s="83"/>
      <c r="N43" s="83"/>
      <c r="O43" s="82"/>
      <c r="P43" s="82"/>
      <c r="Q43" s="82"/>
      <c r="R43" s="9"/>
      <c r="S43" s="1"/>
      <c r="T43" s="1"/>
      <c r="U43" s="1"/>
      <c r="V43" s="1"/>
      <c r="W43" s="1"/>
      <c r="X43" s="1"/>
      <c r="Y43" s="1"/>
      <c r="Z43" s="1"/>
    </row>
    <row r="44" spans="1:26" ht="11.25" customHeight="1" outlineLevel="3" x14ac:dyDescent="0.25">
      <c r="A44" s="61"/>
      <c r="B44" s="62"/>
      <c r="C44" s="63">
        <v>4</v>
      </c>
      <c r="D44" s="64" t="s">
        <v>30</v>
      </c>
      <c r="E44" s="65" t="s">
        <v>430</v>
      </c>
      <c r="F44" s="66" t="s">
        <v>431</v>
      </c>
      <c r="G44" s="64" t="s">
        <v>33</v>
      </c>
      <c r="H44" s="67">
        <v>4.0250000000000004</v>
      </c>
      <c r="I44" s="110"/>
      <c r="J44" s="111">
        <f>H44*I44</f>
        <v>0</v>
      </c>
      <c r="K44" s="67">
        <v>3.3579999999999999E-2</v>
      </c>
      <c r="L44" s="67">
        <f>H44*K44</f>
        <v>0.13515950000000002</v>
      </c>
      <c r="M44" s="67"/>
      <c r="N44" s="67">
        <f>H44*M44</f>
        <v>0</v>
      </c>
      <c r="O44" s="68">
        <v>21</v>
      </c>
      <c r="P44" s="68">
        <f>J44*(O44/100)</f>
        <v>0</v>
      </c>
      <c r="Q44" s="68">
        <f>J44+P44</f>
        <v>0</v>
      </c>
      <c r="R44" s="9"/>
      <c r="S44" s="9"/>
      <c r="T44" s="1"/>
      <c r="U44" s="1"/>
      <c r="V44" s="1"/>
      <c r="W44" s="1"/>
      <c r="X44" s="1"/>
      <c r="Y44" s="1"/>
      <c r="Z44" s="1"/>
    </row>
    <row r="45" spans="1:26" ht="9.75" customHeight="1" outlineLevel="4" x14ac:dyDescent="0.25">
      <c r="A45" s="69"/>
      <c r="B45" s="70"/>
      <c r="C45" s="70"/>
      <c r="D45" s="71"/>
      <c r="E45" s="72" t="s">
        <v>34</v>
      </c>
      <c r="F45" s="73" t="s">
        <v>610</v>
      </c>
      <c r="G45" s="71"/>
      <c r="H45" s="74">
        <v>2.875</v>
      </c>
      <c r="I45" s="112"/>
      <c r="J45" s="113"/>
      <c r="K45" s="74"/>
      <c r="L45" s="74"/>
      <c r="M45" s="74"/>
      <c r="N45" s="74"/>
      <c r="O45" s="75"/>
      <c r="P45" s="75"/>
      <c r="Q45" s="75"/>
      <c r="R45" s="9"/>
      <c r="S45" s="1"/>
      <c r="T45" s="1"/>
      <c r="U45" s="1"/>
      <c r="V45" s="1"/>
      <c r="W45" s="1"/>
      <c r="X45" s="1"/>
      <c r="Y45" s="1"/>
      <c r="Z45" s="1"/>
    </row>
    <row r="46" spans="1:26" ht="9.75" customHeight="1" outlineLevel="4" x14ac:dyDescent="0.25">
      <c r="A46" s="69"/>
      <c r="B46" s="70"/>
      <c r="C46" s="70"/>
      <c r="D46" s="71"/>
      <c r="E46" s="72"/>
      <c r="F46" s="73" t="s">
        <v>611</v>
      </c>
      <c r="G46" s="71"/>
      <c r="H46" s="74">
        <v>1.1500000000000001</v>
      </c>
      <c r="I46" s="112"/>
      <c r="J46" s="113"/>
      <c r="K46" s="74"/>
      <c r="L46" s="74"/>
      <c r="M46" s="74"/>
      <c r="N46" s="74"/>
      <c r="O46" s="75"/>
      <c r="P46" s="75"/>
      <c r="Q46" s="75"/>
      <c r="R46" s="9"/>
      <c r="S46" s="1"/>
      <c r="T46" s="1"/>
      <c r="U46" s="1"/>
      <c r="V46" s="1"/>
      <c r="W46" s="1"/>
      <c r="X46" s="1"/>
      <c r="Y46" s="1"/>
      <c r="Z46" s="1"/>
    </row>
    <row r="47" spans="1:26" ht="7.5" customHeight="1" outlineLevel="4" x14ac:dyDescent="0.25">
      <c r="A47" s="9"/>
      <c r="B47" s="76"/>
      <c r="C47" s="77"/>
      <c r="D47" s="78"/>
      <c r="E47" s="79"/>
      <c r="F47" s="80"/>
      <c r="G47" s="78"/>
      <c r="H47" s="81"/>
      <c r="I47" s="114"/>
      <c r="J47" s="115"/>
      <c r="K47" s="83"/>
      <c r="L47" s="83"/>
      <c r="M47" s="83"/>
      <c r="N47" s="83"/>
      <c r="O47" s="82"/>
      <c r="P47" s="82"/>
      <c r="Q47" s="82"/>
      <c r="R47" s="9"/>
      <c r="S47" s="1"/>
      <c r="T47" s="1"/>
      <c r="U47" s="1"/>
      <c r="V47" s="1"/>
      <c r="W47" s="1"/>
      <c r="X47" s="1"/>
      <c r="Y47" s="1"/>
      <c r="Z47" s="1"/>
    </row>
    <row r="48" spans="1:26" ht="11.25" customHeight="1" outlineLevel="3" x14ac:dyDescent="0.25">
      <c r="A48" s="61"/>
      <c r="B48" s="62"/>
      <c r="C48" s="63">
        <v>5</v>
      </c>
      <c r="D48" s="64" t="s">
        <v>30</v>
      </c>
      <c r="E48" s="65" t="s">
        <v>39</v>
      </c>
      <c r="F48" s="66" t="s">
        <v>40</v>
      </c>
      <c r="G48" s="64" t="s">
        <v>33</v>
      </c>
      <c r="H48" s="67">
        <v>15.12</v>
      </c>
      <c r="I48" s="110"/>
      <c r="J48" s="111">
        <f>H48*I48</f>
        <v>0</v>
      </c>
      <c r="K48" s="67"/>
      <c r="L48" s="67">
        <f>H48*K48</f>
        <v>0</v>
      </c>
      <c r="M48" s="67">
        <v>1.0000000000000001E-5</v>
      </c>
      <c r="N48" s="67">
        <f>H48*M48</f>
        <v>1.5120000000000002E-4</v>
      </c>
      <c r="O48" s="68">
        <v>21</v>
      </c>
      <c r="P48" s="68">
        <f>J48*(O48/100)</f>
        <v>0</v>
      </c>
      <c r="Q48" s="68">
        <f>J48+P48</f>
        <v>0</v>
      </c>
      <c r="R48" s="9"/>
      <c r="S48" s="9"/>
      <c r="T48" s="1"/>
      <c r="U48" s="1"/>
      <c r="V48" s="1"/>
      <c r="W48" s="1"/>
      <c r="X48" s="1"/>
      <c r="Y48" s="1"/>
      <c r="Z48" s="1"/>
    </row>
    <row r="49" spans="1:26" ht="9.75" customHeight="1" outlineLevel="4" x14ac:dyDescent="0.25">
      <c r="A49" s="69"/>
      <c r="B49" s="70"/>
      <c r="C49" s="70"/>
      <c r="D49" s="71"/>
      <c r="E49" s="72" t="s">
        <v>34</v>
      </c>
      <c r="F49" s="73" t="s">
        <v>612</v>
      </c>
      <c r="G49" s="71"/>
      <c r="H49" s="74">
        <v>12.600000000000001</v>
      </c>
      <c r="I49" s="112"/>
      <c r="J49" s="113"/>
      <c r="K49" s="74"/>
      <c r="L49" s="74"/>
      <c r="M49" s="74"/>
      <c r="N49" s="74"/>
      <c r="O49" s="75"/>
      <c r="P49" s="75"/>
      <c r="Q49" s="75"/>
      <c r="R49" s="9"/>
      <c r="S49" s="1"/>
      <c r="T49" s="1"/>
      <c r="U49" s="1"/>
      <c r="V49" s="1"/>
      <c r="W49" s="1"/>
      <c r="X49" s="1"/>
      <c r="Y49" s="1"/>
      <c r="Z49" s="1"/>
    </row>
    <row r="50" spans="1:26" ht="9.75" customHeight="1" outlineLevel="4" x14ac:dyDescent="0.25">
      <c r="A50" s="69"/>
      <c r="B50" s="70"/>
      <c r="C50" s="70"/>
      <c r="D50" s="71"/>
      <c r="E50" s="72"/>
      <c r="F50" s="73" t="s">
        <v>613</v>
      </c>
      <c r="G50" s="71"/>
      <c r="H50" s="74">
        <v>2.52</v>
      </c>
      <c r="I50" s="112"/>
      <c r="J50" s="113"/>
      <c r="K50" s="74"/>
      <c r="L50" s="74"/>
      <c r="M50" s="74"/>
      <c r="N50" s="74"/>
      <c r="O50" s="75"/>
      <c r="P50" s="75"/>
      <c r="Q50" s="75"/>
      <c r="R50" s="9"/>
      <c r="S50" s="1"/>
      <c r="T50" s="1"/>
      <c r="U50" s="1"/>
      <c r="V50" s="1"/>
      <c r="W50" s="1"/>
      <c r="X50" s="1"/>
      <c r="Y50" s="1"/>
      <c r="Z50" s="1"/>
    </row>
    <row r="51" spans="1:26" ht="7.5" customHeight="1" outlineLevel="4" x14ac:dyDescent="0.25">
      <c r="A51" s="9"/>
      <c r="B51" s="76"/>
      <c r="C51" s="77"/>
      <c r="D51" s="78"/>
      <c r="E51" s="79"/>
      <c r="F51" s="80"/>
      <c r="G51" s="78"/>
      <c r="H51" s="81"/>
      <c r="I51" s="114"/>
      <c r="J51" s="115"/>
      <c r="K51" s="83"/>
      <c r="L51" s="83"/>
      <c r="M51" s="83"/>
      <c r="N51" s="83"/>
      <c r="O51" s="82"/>
      <c r="P51" s="82"/>
      <c r="Q51" s="82"/>
      <c r="R51" s="9"/>
      <c r="S51" s="1"/>
      <c r="T51" s="1"/>
      <c r="U51" s="1"/>
      <c r="V51" s="1"/>
      <c r="W51" s="1"/>
      <c r="X51" s="1"/>
      <c r="Y51" s="1"/>
      <c r="Z51" s="1"/>
    </row>
    <row r="52" spans="1:26" ht="8.25" customHeight="1" outlineLevel="3" x14ac:dyDescent="0.25">
      <c r="A52" s="1"/>
      <c r="B52" s="5"/>
      <c r="C52" s="5"/>
      <c r="D52" s="5"/>
      <c r="E52" s="5"/>
      <c r="F52" s="5"/>
      <c r="G52" s="5"/>
      <c r="H52" s="5"/>
      <c r="I52" s="116"/>
      <c r="J52" s="116"/>
      <c r="K52" s="5"/>
      <c r="L52" s="5"/>
      <c r="M52" s="5"/>
      <c r="N52" s="5"/>
      <c r="O52" s="5"/>
      <c r="P52" s="9"/>
      <c r="Q52" s="9"/>
      <c r="R52" s="1"/>
      <c r="S52" s="1"/>
      <c r="T52" s="1"/>
      <c r="U52" s="1"/>
      <c r="V52" s="1"/>
      <c r="W52" s="1"/>
      <c r="X52" s="1"/>
      <c r="Y52" s="1"/>
      <c r="Z52" s="1"/>
    </row>
    <row r="53" spans="1:26" ht="11.25" customHeight="1" outlineLevel="2" x14ac:dyDescent="0.25">
      <c r="A53" s="18" t="s">
        <v>614</v>
      </c>
      <c r="B53" s="55">
        <v>3</v>
      </c>
      <c r="C53" s="56"/>
      <c r="D53" s="57" t="s">
        <v>28</v>
      </c>
      <c r="E53" s="57"/>
      <c r="F53" s="58" t="s">
        <v>45</v>
      </c>
      <c r="G53" s="57"/>
      <c r="H53" s="59"/>
      <c r="I53" s="108"/>
      <c r="J53" s="109">
        <f>SUBTOTAL(9,J54:J103)</f>
        <v>0</v>
      </c>
      <c r="K53" s="59"/>
      <c r="L53" s="21">
        <f>SUBTOTAL(9,L54:L103)</f>
        <v>2.94525E-2</v>
      </c>
      <c r="M53" s="59"/>
      <c r="N53" s="21">
        <f>SUBTOTAL(9,N54:N103)</f>
        <v>15.427880000000002</v>
      </c>
      <c r="O53" s="60"/>
      <c r="P53" s="22">
        <f t="shared" ref="P53:Q53" si="4">SUBTOTAL(9,P54:P103)</f>
        <v>0</v>
      </c>
      <c r="Q53" s="22">
        <f t="shared" si="4"/>
        <v>0</v>
      </c>
      <c r="R53" s="9"/>
      <c r="S53" s="9"/>
      <c r="T53" s="1"/>
      <c r="U53" s="1"/>
      <c r="V53" s="1"/>
      <c r="W53" s="1"/>
      <c r="X53" s="1"/>
      <c r="Y53" s="1"/>
      <c r="Z53" s="1"/>
    </row>
    <row r="54" spans="1:26" ht="11.25" customHeight="1" outlineLevel="3" x14ac:dyDescent="0.25">
      <c r="A54" s="61"/>
      <c r="B54" s="62"/>
      <c r="C54" s="63">
        <v>1</v>
      </c>
      <c r="D54" s="64" t="s">
        <v>30</v>
      </c>
      <c r="E54" s="65" t="s">
        <v>46</v>
      </c>
      <c r="F54" s="66" t="s">
        <v>47</v>
      </c>
      <c r="G54" s="64" t="s">
        <v>48</v>
      </c>
      <c r="H54" s="67">
        <v>40</v>
      </c>
      <c r="I54" s="110"/>
      <c r="J54" s="111">
        <f>H54*I54</f>
        <v>0</v>
      </c>
      <c r="K54" s="67"/>
      <c r="L54" s="67">
        <f>H54*K54</f>
        <v>0</v>
      </c>
      <c r="M54" s="67"/>
      <c r="N54" s="67">
        <f>H54*M54</f>
        <v>0</v>
      </c>
      <c r="O54" s="68">
        <v>21</v>
      </c>
      <c r="P54" s="68">
        <f>J54*(O54/100)</f>
        <v>0</v>
      </c>
      <c r="Q54" s="68">
        <f>J54+P54</f>
        <v>0</v>
      </c>
      <c r="R54" s="9"/>
      <c r="S54" s="9"/>
      <c r="T54" s="1"/>
      <c r="U54" s="1"/>
      <c r="V54" s="1"/>
      <c r="W54" s="1"/>
      <c r="X54" s="1"/>
      <c r="Y54" s="1"/>
      <c r="Z54" s="1"/>
    </row>
    <row r="55" spans="1:26" ht="9.75" customHeight="1" outlineLevel="4" x14ac:dyDescent="0.25">
      <c r="A55" s="69"/>
      <c r="B55" s="70"/>
      <c r="C55" s="70"/>
      <c r="D55" s="71"/>
      <c r="E55" s="72" t="s">
        <v>34</v>
      </c>
      <c r="F55" s="73" t="s">
        <v>49</v>
      </c>
      <c r="G55" s="71"/>
      <c r="H55" s="74">
        <v>40</v>
      </c>
      <c r="I55" s="112"/>
      <c r="J55" s="113"/>
      <c r="K55" s="74"/>
      <c r="L55" s="74"/>
      <c r="M55" s="74"/>
      <c r="N55" s="74"/>
      <c r="O55" s="75"/>
      <c r="P55" s="75"/>
      <c r="Q55" s="75"/>
      <c r="R55" s="9"/>
      <c r="S55" s="1"/>
      <c r="T55" s="1"/>
      <c r="U55" s="1"/>
      <c r="V55" s="1"/>
      <c r="W55" s="1"/>
      <c r="X55" s="1"/>
      <c r="Y55" s="1"/>
      <c r="Z55" s="1"/>
    </row>
    <row r="56" spans="1:26" ht="7.5" customHeight="1" outlineLevel="4" x14ac:dyDescent="0.25">
      <c r="A56" s="9"/>
      <c r="B56" s="76"/>
      <c r="C56" s="77"/>
      <c r="D56" s="78"/>
      <c r="E56" s="79"/>
      <c r="F56" s="80"/>
      <c r="G56" s="78"/>
      <c r="H56" s="81"/>
      <c r="I56" s="114"/>
      <c r="J56" s="115"/>
      <c r="K56" s="83"/>
      <c r="L56" s="83"/>
      <c r="M56" s="83"/>
      <c r="N56" s="83"/>
      <c r="O56" s="82"/>
      <c r="P56" s="82"/>
      <c r="Q56" s="82"/>
      <c r="R56" s="9"/>
      <c r="S56" s="1"/>
      <c r="T56" s="1"/>
      <c r="U56" s="1"/>
      <c r="V56" s="1"/>
      <c r="W56" s="1"/>
      <c r="X56" s="1"/>
      <c r="Y56" s="1"/>
      <c r="Z56" s="1"/>
    </row>
    <row r="57" spans="1:26" ht="11.25" customHeight="1" outlineLevel="3" x14ac:dyDescent="0.25">
      <c r="A57" s="61"/>
      <c r="B57" s="62"/>
      <c r="C57" s="63">
        <v>2</v>
      </c>
      <c r="D57" s="64" t="s">
        <v>30</v>
      </c>
      <c r="E57" s="65" t="s">
        <v>50</v>
      </c>
      <c r="F57" s="66" t="s">
        <v>51</v>
      </c>
      <c r="G57" s="64" t="s">
        <v>48</v>
      </c>
      <c r="H57" s="67">
        <v>8</v>
      </c>
      <c r="I57" s="110"/>
      <c r="J57" s="111">
        <f>H57*I57</f>
        <v>0</v>
      </c>
      <c r="K57" s="67"/>
      <c r="L57" s="67">
        <f>H57*K57</f>
        <v>0</v>
      </c>
      <c r="M57" s="67"/>
      <c r="N57" s="67">
        <f>H57*M57</f>
        <v>0</v>
      </c>
      <c r="O57" s="68">
        <v>21</v>
      </c>
      <c r="P57" s="68">
        <f>J57*(O57/100)</f>
        <v>0</v>
      </c>
      <c r="Q57" s="68">
        <f>J57+P57</f>
        <v>0</v>
      </c>
      <c r="R57" s="9"/>
      <c r="S57" s="9"/>
      <c r="T57" s="1"/>
      <c r="U57" s="1"/>
      <c r="V57" s="1"/>
      <c r="W57" s="1"/>
      <c r="X57" s="1"/>
      <c r="Y57" s="1"/>
      <c r="Z57" s="1"/>
    </row>
    <row r="58" spans="1:26" ht="9.75" customHeight="1" outlineLevel="4" x14ac:dyDescent="0.25">
      <c r="A58" s="69"/>
      <c r="B58" s="70"/>
      <c r="C58" s="70"/>
      <c r="D58" s="71"/>
      <c r="E58" s="72" t="s">
        <v>34</v>
      </c>
      <c r="F58" s="73" t="s">
        <v>615</v>
      </c>
      <c r="G58" s="71"/>
      <c r="H58" s="74">
        <v>8</v>
      </c>
      <c r="I58" s="112"/>
      <c r="J58" s="113"/>
      <c r="K58" s="74"/>
      <c r="L58" s="74"/>
      <c r="M58" s="74"/>
      <c r="N58" s="74"/>
      <c r="O58" s="75"/>
      <c r="P58" s="75"/>
      <c r="Q58" s="75"/>
      <c r="R58" s="9"/>
      <c r="S58" s="1"/>
      <c r="T58" s="1"/>
      <c r="U58" s="1"/>
      <c r="V58" s="1"/>
      <c r="W58" s="1"/>
      <c r="X58" s="1"/>
      <c r="Y58" s="1"/>
      <c r="Z58" s="1"/>
    </row>
    <row r="59" spans="1:26" ht="7.5" customHeight="1" outlineLevel="4" x14ac:dyDescent="0.25">
      <c r="A59" s="9"/>
      <c r="B59" s="76"/>
      <c r="C59" s="77"/>
      <c r="D59" s="78"/>
      <c r="E59" s="79"/>
      <c r="F59" s="80"/>
      <c r="G59" s="78"/>
      <c r="H59" s="81"/>
      <c r="I59" s="114"/>
      <c r="J59" s="115"/>
      <c r="K59" s="83"/>
      <c r="L59" s="83"/>
      <c r="M59" s="83"/>
      <c r="N59" s="83"/>
      <c r="O59" s="82"/>
      <c r="P59" s="82"/>
      <c r="Q59" s="82"/>
      <c r="R59" s="9"/>
      <c r="S59" s="1"/>
      <c r="T59" s="1"/>
      <c r="U59" s="1"/>
      <c r="V59" s="1"/>
      <c r="W59" s="1"/>
      <c r="X59" s="1"/>
      <c r="Y59" s="1"/>
      <c r="Z59" s="1"/>
    </row>
    <row r="60" spans="1:26" ht="11.25" customHeight="1" outlineLevel="3" x14ac:dyDescent="0.25">
      <c r="A60" s="61"/>
      <c r="B60" s="62"/>
      <c r="C60" s="63">
        <v>3</v>
      </c>
      <c r="D60" s="64" t="s">
        <v>30</v>
      </c>
      <c r="E60" s="65" t="s">
        <v>616</v>
      </c>
      <c r="F60" s="66" t="s">
        <v>617</v>
      </c>
      <c r="G60" s="64" t="s">
        <v>33</v>
      </c>
      <c r="H60" s="67">
        <v>5.67</v>
      </c>
      <c r="I60" s="110"/>
      <c r="J60" s="111">
        <f>H60*I60</f>
        <v>0</v>
      </c>
      <c r="K60" s="67"/>
      <c r="L60" s="67">
        <f>H60*K60</f>
        <v>0</v>
      </c>
      <c r="M60" s="67">
        <v>7.5999999999999998E-2</v>
      </c>
      <c r="N60" s="67">
        <f>H60*M60</f>
        <v>0.43091999999999997</v>
      </c>
      <c r="O60" s="68">
        <v>21</v>
      </c>
      <c r="P60" s="68">
        <f>J60*(O60/100)</f>
        <v>0</v>
      </c>
      <c r="Q60" s="68">
        <f>J60+P60</f>
        <v>0</v>
      </c>
      <c r="R60" s="9"/>
      <c r="S60" s="9"/>
      <c r="T60" s="1"/>
      <c r="U60" s="1"/>
      <c r="V60" s="1"/>
      <c r="W60" s="1"/>
      <c r="X60" s="1"/>
      <c r="Y60" s="1"/>
      <c r="Z60" s="1"/>
    </row>
    <row r="61" spans="1:26" ht="9.75" customHeight="1" outlineLevel="4" x14ac:dyDescent="0.25">
      <c r="A61" s="69"/>
      <c r="B61" s="70"/>
      <c r="C61" s="70"/>
      <c r="D61" s="71"/>
      <c r="E61" s="72" t="s">
        <v>34</v>
      </c>
      <c r="F61" s="73" t="s">
        <v>618</v>
      </c>
      <c r="G61" s="71"/>
      <c r="H61" s="74">
        <v>5.67</v>
      </c>
      <c r="I61" s="112"/>
      <c r="J61" s="113"/>
      <c r="K61" s="74"/>
      <c r="L61" s="74"/>
      <c r="M61" s="74"/>
      <c r="N61" s="74"/>
      <c r="O61" s="75"/>
      <c r="P61" s="75"/>
      <c r="Q61" s="75"/>
      <c r="R61" s="9"/>
      <c r="S61" s="1"/>
      <c r="T61" s="1"/>
      <c r="U61" s="1"/>
      <c r="V61" s="1"/>
      <c r="W61" s="1"/>
      <c r="X61" s="1"/>
      <c r="Y61" s="1"/>
      <c r="Z61" s="1"/>
    </row>
    <row r="62" spans="1:26" ht="7.5" customHeight="1" outlineLevel="4" x14ac:dyDescent="0.25">
      <c r="A62" s="9"/>
      <c r="B62" s="76"/>
      <c r="C62" s="77"/>
      <c r="D62" s="78"/>
      <c r="E62" s="79"/>
      <c r="F62" s="80"/>
      <c r="G62" s="78"/>
      <c r="H62" s="81"/>
      <c r="I62" s="114"/>
      <c r="J62" s="115"/>
      <c r="K62" s="83"/>
      <c r="L62" s="83"/>
      <c r="M62" s="83"/>
      <c r="N62" s="83"/>
      <c r="O62" s="82"/>
      <c r="P62" s="82"/>
      <c r="Q62" s="82"/>
      <c r="R62" s="9"/>
      <c r="S62" s="1"/>
      <c r="T62" s="1"/>
      <c r="U62" s="1"/>
      <c r="V62" s="1"/>
      <c r="W62" s="1"/>
      <c r="X62" s="1"/>
      <c r="Y62" s="1"/>
      <c r="Z62" s="1"/>
    </row>
    <row r="63" spans="1:26" ht="11.25" customHeight="1" outlineLevel="3" x14ac:dyDescent="0.25">
      <c r="A63" s="61"/>
      <c r="B63" s="62"/>
      <c r="C63" s="63">
        <v>4</v>
      </c>
      <c r="D63" s="64" t="s">
        <v>30</v>
      </c>
      <c r="E63" s="65" t="s">
        <v>619</v>
      </c>
      <c r="F63" s="66" t="s">
        <v>620</v>
      </c>
      <c r="G63" s="64" t="s">
        <v>33</v>
      </c>
      <c r="H63" s="67">
        <v>12</v>
      </c>
      <c r="I63" s="110"/>
      <c r="J63" s="111">
        <f>H63*I63</f>
        <v>0</v>
      </c>
      <c r="K63" s="67"/>
      <c r="L63" s="67">
        <f>H63*K63</f>
        <v>0</v>
      </c>
      <c r="M63" s="67">
        <v>0.15</v>
      </c>
      <c r="N63" s="67">
        <f>H63*M63</f>
        <v>1.7999999999999998</v>
      </c>
      <c r="O63" s="68">
        <v>21</v>
      </c>
      <c r="P63" s="68">
        <f>J63*(O63/100)</f>
        <v>0</v>
      </c>
      <c r="Q63" s="68">
        <f>J63+P63</f>
        <v>0</v>
      </c>
      <c r="R63" s="9"/>
      <c r="S63" s="9"/>
      <c r="T63" s="1"/>
      <c r="U63" s="1"/>
      <c r="V63" s="1"/>
      <c r="W63" s="1"/>
      <c r="X63" s="1"/>
      <c r="Y63" s="1"/>
      <c r="Z63" s="1"/>
    </row>
    <row r="64" spans="1:26" ht="9.75" customHeight="1" outlineLevel="4" x14ac:dyDescent="0.25">
      <c r="A64" s="69"/>
      <c r="B64" s="70"/>
      <c r="C64" s="70"/>
      <c r="D64" s="71"/>
      <c r="E64" s="72" t="s">
        <v>34</v>
      </c>
      <c r="F64" s="73" t="s">
        <v>621</v>
      </c>
      <c r="G64" s="71"/>
      <c r="H64" s="74">
        <v>12</v>
      </c>
      <c r="I64" s="112"/>
      <c r="J64" s="113"/>
      <c r="K64" s="74"/>
      <c r="L64" s="74"/>
      <c r="M64" s="74"/>
      <c r="N64" s="74"/>
      <c r="O64" s="75"/>
      <c r="P64" s="75"/>
      <c r="Q64" s="75"/>
      <c r="R64" s="9"/>
      <c r="S64" s="1"/>
      <c r="T64" s="1"/>
      <c r="U64" s="1"/>
      <c r="V64" s="1"/>
      <c r="W64" s="1"/>
      <c r="X64" s="1"/>
      <c r="Y64" s="1"/>
      <c r="Z64" s="1"/>
    </row>
    <row r="65" spans="1:26" ht="7.5" customHeight="1" outlineLevel="4" x14ac:dyDescent="0.25">
      <c r="A65" s="9"/>
      <c r="B65" s="76"/>
      <c r="C65" s="77"/>
      <c r="D65" s="78"/>
      <c r="E65" s="79"/>
      <c r="F65" s="80"/>
      <c r="G65" s="78"/>
      <c r="H65" s="81"/>
      <c r="I65" s="114"/>
      <c r="J65" s="115"/>
      <c r="K65" s="83"/>
      <c r="L65" s="83"/>
      <c r="M65" s="83"/>
      <c r="N65" s="83"/>
      <c r="O65" s="82"/>
      <c r="P65" s="82"/>
      <c r="Q65" s="82"/>
      <c r="R65" s="9"/>
      <c r="S65" s="1"/>
      <c r="T65" s="1"/>
      <c r="U65" s="1"/>
      <c r="V65" s="1"/>
      <c r="W65" s="1"/>
      <c r="X65" s="1"/>
      <c r="Y65" s="1"/>
      <c r="Z65" s="1"/>
    </row>
    <row r="66" spans="1:26" ht="11.25" customHeight="1" outlineLevel="3" x14ac:dyDescent="0.25">
      <c r="A66" s="61"/>
      <c r="B66" s="62"/>
      <c r="C66" s="63">
        <v>5</v>
      </c>
      <c r="D66" s="64" t="s">
        <v>30</v>
      </c>
      <c r="E66" s="65" t="s">
        <v>622</v>
      </c>
      <c r="F66" s="66" t="s">
        <v>623</v>
      </c>
      <c r="G66" s="64" t="s">
        <v>166</v>
      </c>
      <c r="H66" s="67">
        <v>8.1999999999999993</v>
      </c>
      <c r="I66" s="110"/>
      <c r="J66" s="111">
        <f>H66*I66</f>
        <v>0</v>
      </c>
      <c r="K66" s="67"/>
      <c r="L66" s="67">
        <f>H66*K66</f>
        <v>0</v>
      </c>
      <c r="M66" s="67">
        <v>6.5000000000000002E-2</v>
      </c>
      <c r="N66" s="67">
        <f>H66*M66</f>
        <v>0.53299999999999992</v>
      </c>
      <c r="O66" s="68">
        <v>21</v>
      </c>
      <c r="P66" s="68">
        <f>J66*(O66/100)</f>
        <v>0</v>
      </c>
      <c r="Q66" s="68">
        <f>J66+P66</f>
        <v>0</v>
      </c>
      <c r="R66" s="9"/>
      <c r="S66" s="9"/>
      <c r="T66" s="1"/>
      <c r="U66" s="1"/>
      <c r="V66" s="1"/>
      <c r="W66" s="1"/>
      <c r="X66" s="1"/>
      <c r="Y66" s="1"/>
      <c r="Z66" s="1"/>
    </row>
    <row r="67" spans="1:26" ht="9.75" customHeight="1" outlineLevel="4" x14ac:dyDescent="0.25">
      <c r="A67" s="69"/>
      <c r="B67" s="70"/>
      <c r="C67" s="70"/>
      <c r="D67" s="71"/>
      <c r="E67" s="72" t="s">
        <v>34</v>
      </c>
      <c r="F67" s="73" t="s">
        <v>591</v>
      </c>
      <c r="G67" s="71"/>
      <c r="H67" s="74">
        <v>0</v>
      </c>
      <c r="I67" s="112"/>
      <c r="J67" s="113"/>
      <c r="K67" s="74"/>
      <c r="L67" s="74"/>
      <c r="M67" s="74"/>
      <c r="N67" s="74"/>
      <c r="O67" s="75"/>
      <c r="P67" s="75"/>
      <c r="Q67" s="75"/>
      <c r="R67" s="9"/>
      <c r="S67" s="1"/>
      <c r="T67" s="1"/>
      <c r="U67" s="1"/>
      <c r="V67" s="1"/>
      <c r="W67" s="1"/>
      <c r="X67" s="1"/>
      <c r="Y67" s="1"/>
      <c r="Z67" s="1"/>
    </row>
    <row r="68" spans="1:26" ht="9.75" customHeight="1" outlineLevel="4" x14ac:dyDescent="0.25">
      <c r="A68" s="69"/>
      <c r="B68" s="70"/>
      <c r="C68" s="70"/>
      <c r="D68" s="71"/>
      <c r="E68" s="72"/>
      <c r="F68" s="73" t="s">
        <v>624</v>
      </c>
      <c r="G68" s="71"/>
      <c r="H68" s="74">
        <v>4.0999999999999996</v>
      </c>
      <c r="I68" s="112"/>
      <c r="J68" s="113"/>
      <c r="K68" s="74"/>
      <c r="L68" s="74"/>
      <c r="M68" s="74"/>
      <c r="N68" s="74"/>
      <c r="O68" s="75"/>
      <c r="P68" s="75"/>
      <c r="Q68" s="75"/>
      <c r="R68" s="9"/>
      <c r="S68" s="1"/>
      <c r="T68" s="1"/>
      <c r="U68" s="1"/>
      <c r="V68" s="1"/>
      <c r="W68" s="1"/>
      <c r="X68" s="1"/>
      <c r="Y68" s="1"/>
      <c r="Z68" s="1"/>
    </row>
    <row r="69" spans="1:26" ht="9.75" customHeight="1" outlineLevel="4" x14ac:dyDescent="0.25">
      <c r="A69" s="69"/>
      <c r="B69" s="70"/>
      <c r="C69" s="70"/>
      <c r="D69" s="71"/>
      <c r="E69" s="72"/>
      <c r="F69" s="73" t="s">
        <v>625</v>
      </c>
      <c r="G69" s="71"/>
      <c r="H69" s="74">
        <v>4.0999999999999996</v>
      </c>
      <c r="I69" s="112"/>
      <c r="J69" s="113"/>
      <c r="K69" s="74"/>
      <c r="L69" s="74"/>
      <c r="M69" s="74"/>
      <c r="N69" s="74"/>
      <c r="O69" s="75"/>
      <c r="P69" s="75"/>
      <c r="Q69" s="75"/>
      <c r="R69" s="9"/>
      <c r="S69" s="1"/>
      <c r="T69" s="1"/>
      <c r="U69" s="1"/>
      <c r="V69" s="1"/>
      <c r="W69" s="1"/>
      <c r="X69" s="1"/>
      <c r="Y69" s="1"/>
      <c r="Z69" s="1"/>
    </row>
    <row r="70" spans="1:26" ht="7.5" customHeight="1" outlineLevel="4" x14ac:dyDescent="0.25">
      <c r="A70" s="9"/>
      <c r="B70" s="76"/>
      <c r="C70" s="77"/>
      <c r="D70" s="78"/>
      <c r="E70" s="79"/>
      <c r="F70" s="80"/>
      <c r="G70" s="78"/>
      <c r="H70" s="81"/>
      <c r="I70" s="114"/>
      <c r="J70" s="115"/>
      <c r="K70" s="83"/>
      <c r="L70" s="83"/>
      <c r="M70" s="83"/>
      <c r="N70" s="83"/>
      <c r="O70" s="82"/>
      <c r="P70" s="82"/>
      <c r="Q70" s="82"/>
      <c r="R70" s="9"/>
      <c r="S70" s="1"/>
      <c r="T70" s="1"/>
      <c r="U70" s="1"/>
      <c r="V70" s="1"/>
      <c r="W70" s="1"/>
      <c r="X70" s="1"/>
      <c r="Y70" s="1"/>
      <c r="Z70" s="1"/>
    </row>
    <row r="71" spans="1:26" ht="11.25" customHeight="1" outlineLevel="3" x14ac:dyDescent="0.25">
      <c r="A71" s="61"/>
      <c r="B71" s="62"/>
      <c r="C71" s="63">
        <v>6</v>
      </c>
      <c r="D71" s="64" t="s">
        <v>30</v>
      </c>
      <c r="E71" s="65" t="s">
        <v>626</v>
      </c>
      <c r="F71" s="66" t="s">
        <v>627</v>
      </c>
      <c r="G71" s="64" t="s">
        <v>151</v>
      </c>
      <c r="H71" s="67">
        <v>8</v>
      </c>
      <c r="I71" s="110"/>
      <c r="J71" s="111">
        <f>H71*I71</f>
        <v>0</v>
      </c>
      <c r="K71" s="67"/>
      <c r="L71" s="67">
        <f>H71*K71</f>
        <v>0</v>
      </c>
      <c r="M71" s="67">
        <v>7.3999999999999996E-2</v>
      </c>
      <c r="N71" s="67">
        <f>H71*M71</f>
        <v>0.59199999999999997</v>
      </c>
      <c r="O71" s="68">
        <v>21</v>
      </c>
      <c r="P71" s="68">
        <f>J71*(O71/100)</f>
        <v>0</v>
      </c>
      <c r="Q71" s="68">
        <f>J71+P71</f>
        <v>0</v>
      </c>
      <c r="R71" s="9"/>
      <c r="S71" s="9"/>
      <c r="T71" s="1"/>
      <c r="U71" s="1"/>
      <c r="V71" s="1"/>
      <c r="W71" s="1"/>
      <c r="X71" s="1"/>
      <c r="Y71" s="1"/>
      <c r="Z71" s="1"/>
    </row>
    <row r="72" spans="1:26" ht="9.75" customHeight="1" outlineLevel="4" x14ac:dyDescent="0.25">
      <c r="A72" s="69"/>
      <c r="B72" s="70"/>
      <c r="C72" s="70"/>
      <c r="D72" s="71"/>
      <c r="E72" s="72" t="s">
        <v>34</v>
      </c>
      <c r="F72" s="73" t="s">
        <v>591</v>
      </c>
      <c r="G72" s="71"/>
      <c r="H72" s="74">
        <v>0</v>
      </c>
      <c r="I72" s="112"/>
      <c r="J72" s="113"/>
      <c r="K72" s="74"/>
      <c r="L72" s="74"/>
      <c r="M72" s="74"/>
      <c r="N72" s="74"/>
      <c r="O72" s="75"/>
      <c r="P72" s="75"/>
      <c r="Q72" s="75"/>
      <c r="R72" s="9"/>
      <c r="S72" s="1"/>
      <c r="T72" s="1"/>
      <c r="U72" s="1"/>
      <c r="V72" s="1"/>
      <c r="W72" s="1"/>
      <c r="X72" s="1"/>
      <c r="Y72" s="1"/>
      <c r="Z72" s="1"/>
    </row>
    <row r="73" spans="1:26" ht="9.75" customHeight="1" outlineLevel="4" x14ac:dyDescent="0.25">
      <c r="A73" s="69"/>
      <c r="B73" s="70"/>
      <c r="C73" s="70"/>
      <c r="D73" s="71"/>
      <c r="E73" s="72"/>
      <c r="F73" s="73" t="s">
        <v>628</v>
      </c>
      <c r="G73" s="71"/>
      <c r="H73" s="74">
        <v>4</v>
      </c>
      <c r="I73" s="112"/>
      <c r="J73" s="113"/>
      <c r="K73" s="74"/>
      <c r="L73" s="74"/>
      <c r="M73" s="74"/>
      <c r="N73" s="74"/>
      <c r="O73" s="75"/>
      <c r="P73" s="75"/>
      <c r="Q73" s="75"/>
      <c r="R73" s="9"/>
      <c r="S73" s="1"/>
      <c r="T73" s="1"/>
      <c r="U73" s="1"/>
      <c r="V73" s="1"/>
      <c r="W73" s="1"/>
      <c r="X73" s="1"/>
      <c r="Y73" s="1"/>
      <c r="Z73" s="1"/>
    </row>
    <row r="74" spans="1:26" ht="9.75" customHeight="1" outlineLevel="4" x14ac:dyDescent="0.25">
      <c r="A74" s="69"/>
      <c r="B74" s="70"/>
      <c r="C74" s="70"/>
      <c r="D74" s="71"/>
      <c r="E74" s="72"/>
      <c r="F74" s="73" t="s">
        <v>629</v>
      </c>
      <c r="G74" s="71"/>
      <c r="H74" s="74">
        <v>4</v>
      </c>
      <c r="I74" s="112"/>
      <c r="J74" s="113"/>
      <c r="K74" s="74"/>
      <c r="L74" s="74"/>
      <c r="M74" s="74"/>
      <c r="N74" s="74"/>
      <c r="O74" s="75"/>
      <c r="P74" s="75"/>
      <c r="Q74" s="75"/>
      <c r="R74" s="9"/>
      <c r="S74" s="1"/>
      <c r="T74" s="1"/>
      <c r="U74" s="1"/>
      <c r="V74" s="1"/>
      <c r="W74" s="1"/>
      <c r="X74" s="1"/>
      <c r="Y74" s="1"/>
      <c r="Z74" s="1"/>
    </row>
    <row r="75" spans="1:26" ht="7.5" customHeight="1" outlineLevel="4" x14ac:dyDescent="0.25">
      <c r="A75" s="9"/>
      <c r="B75" s="76"/>
      <c r="C75" s="77"/>
      <c r="D75" s="78"/>
      <c r="E75" s="79"/>
      <c r="F75" s="80"/>
      <c r="G75" s="78"/>
      <c r="H75" s="81"/>
      <c r="I75" s="114"/>
      <c r="J75" s="115"/>
      <c r="K75" s="83"/>
      <c r="L75" s="83"/>
      <c r="M75" s="83"/>
      <c r="N75" s="83"/>
      <c r="O75" s="82"/>
      <c r="P75" s="82"/>
      <c r="Q75" s="82"/>
      <c r="R75" s="9"/>
      <c r="S75" s="1"/>
      <c r="T75" s="1"/>
      <c r="U75" s="1"/>
      <c r="V75" s="1"/>
      <c r="W75" s="1"/>
      <c r="X75" s="1"/>
      <c r="Y75" s="1"/>
      <c r="Z75" s="1"/>
    </row>
    <row r="76" spans="1:26" ht="11.25" customHeight="1" outlineLevel="3" x14ac:dyDescent="0.25">
      <c r="A76" s="61"/>
      <c r="B76" s="62"/>
      <c r="C76" s="63">
        <v>7</v>
      </c>
      <c r="D76" s="64" t="s">
        <v>30</v>
      </c>
      <c r="E76" s="65" t="s">
        <v>630</v>
      </c>
      <c r="F76" s="66" t="s">
        <v>631</v>
      </c>
      <c r="G76" s="64" t="s">
        <v>151</v>
      </c>
      <c r="H76" s="67">
        <v>2</v>
      </c>
      <c r="I76" s="110"/>
      <c r="J76" s="111">
        <f>H76*I76</f>
        <v>0</v>
      </c>
      <c r="K76" s="67"/>
      <c r="L76" s="67">
        <f>H76*K76</f>
        <v>0</v>
      </c>
      <c r="M76" s="67">
        <v>0.20699999999999999</v>
      </c>
      <c r="N76" s="67">
        <f>H76*M76</f>
        <v>0.41399999999999998</v>
      </c>
      <c r="O76" s="68">
        <v>21</v>
      </c>
      <c r="P76" s="68">
        <f>J76*(O76/100)</f>
        <v>0</v>
      </c>
      <c r="Q76" s="68">
        <f>J76+P76</f>
        <v>0</v>
      </c>
      <c r="R76" s="9"/>
      <c r="S76" s="9"/>
      <c r="T76" s="1"/>
      <c r="U76" s="1"/>
      <c r="V76" s="1"/>
      <c r="W76" s="1"/>
      <c r="X76" s="1"/>
      <c r="Y76" s="1"/>
      <c r="Z76" s="1"/>
    </row>
    <row r="77" spans="1:26" ht="9.75" customHeight="1" outlineLevel="4" x14ac:dyDescent="0.25">
      <c r="A77" s="69"/>
      <c r="B77" s="70"/>
      <c r="C77" s="70"/>
      <c r="D77" s="71"/>
      <c r="E77" s="72" t="s">
        <v>34</v>
      </c>
      <c r="F77" s="73" t="s">
        <v>591</v>
      </c>
      <c r="G77" s="71"/>
      <c r="H77" s="74">
        <v>0</v>
      </c>
      <c r="I77" s="112"/>
      <c r="J77" s="113"/>
      <c r="K77" s="74"/>
      <c r="L77" s="74"/>
      <c r="M77" s="74"/>
      <c r="N77" s="74"/>
      <c r="O77" s="75"/>
      <c r="P77" s="75"/>
      <c r="Q77" s="75"/>
      <c r="R77" s="9"/>
      <c r="S77" s="1"/>
      <c r="T77" s="1"/>
      <c r="U77" s="1"/>
      <c r="V77" s="1"/>
      <c r="W77" s="1"/>
      <c r="X77" s="1"/>
      <c r="Y77" s="1"/>
      <c r="Z77" s="1"/>
    </row>
    <row r="78" spans="1:26" ht="9.75" customHeight="1" outlineLevel="4" x14ac:dyDescent="0.25">
      <c r="A78" s="69"/>
      <c r="B78" s="70"/>
      <c r="C78" s="70"/>
      <c r="D78" s="71"/>
      <c r="E78" s="72"/>
      <c r="F78" s="73" t="s">
        <v>632</v>
      </c>
      <c r="G78" s="71"/>
      <c r="H78" s="74">
        <v>1</v>
      </c>
      <c r="I78" s="112"/>
      <c r="J78" s="113"/>
      <c r="K78" s="74"/>
      <c r="L78" s="74"/>
      <c r="M78" s="74"/>
      <c r="N78" s="74"/>
      <c r="O78" s="75"/>
      <c r="P78" s="75"/>
      <c r="Q78" s="75"/>
      <c r="R78" s="9"/>
      <c r="S78" s="1"/>
      <c r="T78" s="1"/>
      <c r="U78" s="1"/>
      <c r="V78" s="1"/>
      <c r="W78" s="1"/>
      <c r="X78" s="1"/>
      <c r="Y78" s="1"/>
      <c r="Z78" s="1"/>
    </row>
    <row r="79" spans="1:26" ht="9.75" customHeight="1" outlineLevel="4" x14ac:dyDescent="0.25">
      <c r="A79" s="69"/>
      <c r="B79" s="70"/>
      <c r="C79" s="70"/>
      <c r="D79" s="71"/>
      <c r="E79" s="72"/>
      <c r="F79" s="73" t="s">
        <v>633</v>
      </c>
      <c r="G79" s="71"/>
      <c r="H79" s="74">
        <v>1</v>
      </c>
      <c r="I79" s="112"/>
      <c r="J79" s="113"/>
      <c r="K79" s="74"/>
      <c r="L79" s="74"/>
      <c r="M79" s="74"/>
      <c r="N79" s="74"/>
      <c r="O79" s="75"/>
      <c r="P79" s="75"/>
      <c r="Q79" s="75"/>
      <c r="R79" s="9"/>
      <c r="S79" s="1"/>
      <c r="T79" s="1"/>
      <c r="U79" s="1"/>
      <c r="V79" s="1"/>
      <c r="W79" s="1"/>
      <c r="X79" s="1"/>
      <c r="Y79" s="1"/>
      <c r="Z79" s="1"/>
    </row>
    <row r="80" spans="1:26" ht="7.5" customHeight="1" outlineLevel="4" x14ac:dyDescent="0.25">
      <c r="A80" s="9"/>
      <c r="B80" s="76"/>
      <c r="C80" s="77"/>
      <c r="D80" s="78"/>
      <c r="E80" s="79"/>
      <c r="F80" s="80"/>
      <c r="G80" s="78"/>
      <c r="H80" s="81"/>
      <c r="I80" s="114"/>
      <c r="J80" s="115"/>
      <c r="K80" s="83"/>
      <c r="L80" s="83"/>
      <c r="M80" s="83"/>
      <c r="N80" s="83"/>
      <c r="O80" s="82"/>
      <c r="P80" s="82"/>
      <c r="Q80" s="82"/>
      <c r="R80" s="9"/>
      <c r="S80" s="1"/>
      <c r="T80" s="1"/>
      <c r="U80" s="1"/>
      <c r="V80" s="1"/>
      <c r="W80" s="1"/>
      <c r="X80" s="1"/>
      <c r="Y80" s="1"/>
      <c r="Z80" s="1"/>
    </row>
    <row r="81" spans="1:26" ht="11.25" customHeight="1" outlineLevel="3" x14ac:dyDescent="0.25">
      <c r="A81" s="61"/>
      <c r="B81" s="62"/>
      <c r="C81" s="63">
        <v>8</v>
      </c>
      <c r="D81" s="64" t="s">
        <v>30</v>
      </c>
      <c r="E81" s="65" t="s">
        <v>634</v>
      </c>
      <c r="F81" s="66" t="s">
        <v>635</v>
      </c>
      <c r="G81" s="64" t="s">
        <v>442</v>
      </c>
      <c r="H81" s="67">
        <v>0.31500000000000006</v>
      </c>
      <c r="I81" s="110"/>
      <c r="J81" s="111">
        <f>H81*I81</f>
        <v>0</v>
      </c>
      <c r="K81" s="67"/>
      <c r="L81" s="67">
        <f>H81*K81</f>
        <v>0</v>
      </c>
      <c r="M81" s="67">
        <v>1.8</v>
      </c>
      <c r="N81" s="67">
        <f>H81*M81</f>
        <v>0.56700000000000017</v>
      </c>
      <c r="O81" s="68">
        <v>21</v>
      </c>
      <c r="P81" s="68">
        <f>J81*(O81/100)</f>
        <v>0</v>
      </c>
      <c r="Q81" s="68">
        <f>J81+P81</f>
        <v>0</v>
      </c>
      <c r="R81" s="9"/>
      <c r="S81" s="9"/>
      <c r="T81" s="1"/>
      <c r="U81" s="1"/>
      <c r="V81" s="1"/>
      <c r="W81" s="1"/>
      <c r="X81" s="1"/>
      <c r="Y81" s="1"/>
      <c r="Z81" s="1"/>
    </row>
    <row r="82" spans="1:26" ht="9.75" customHeight="1" outlineLevel="4" x14ac:dyDescent="0.25">
      <c r="A82" s="69"/>
      <c r="B82" s="70"/>
      <c r="C82" s="70"/>
      <c r="D82" s="71"/>
      <c r="E82" s="72" t="s">
        <v>34</v>
      </c>
      <c r="F82" s="73" t="s">
        <v>636</v>
      </c>
      <c r="G82" s="71"/>
      <c r="H82" s="74">
        <v>0.31500000000000006</v>
      </c>
      <c r="I82" s="112"/>
      <c r="J82" s="113"/>
      <c r="K82" s="74"/>
      <c r="L82" s="74"/>
      <c r="M82" s="74"/>
      <c r="N82" s="74"/>
      <c r="O82" s="75"/>
      <c r="P82" s="75"/>
      <c r="Q82" s="75"/>
      <c r="R82" s="9"/>
      <c r="S82" s="1"/>
      <c r="T82" s="1"/>
      <c r="U82" s="1"/>
      <c r="V82" s="1"/>
      <c r="W82" s="1"/>
      <c r="X82" s="1"/>
      <c r="Y82" s="1"/>
      <c r="Z82" s="1"/>
    </row>
    <row r="83" spans="1:26" ht="7.5" customHeight="1" outlineLevel="4" x14ac:dyDescent="0.25">
      <c r="A83" s="9"/>
      <c r="B83" s="76"/>
      <c r="C83" s="77"/>
      <c r="D83" s="78"/>
      <c r="E83" s="79"/>
      <c r="F83" s="80"/>
      <c r="G83" s="78"/>
      <c r="H83" s="81"/>
      <c r="I83" s="114"/>
      <c r="J83" s="115"/>
      <c r="K83" s="83"/>
      <c r="L83" s="83"/>
      <c r="M83" s="83"/>
      <c r="N83" s="83"/>
      <c r="O83" s="82"/>
      <c r="P83" s="82"/>
      <c r="Q83" s="82"/>
      <c r="R83" s="9"/>
      <c r="S83" s="1"/>
      <c r="T83" s="1"/>
      <c r="U83" s="1"/>
      <c r="V83" s="1"/>
      <c r="W83" s="1"/>
      <c r="X83" s="1"/>
      <c r="Y83" s="1"/>
      <c r="Z83" s="1"/>
    </row>
    <row r="84" spans="1:26" ht="11.25" customHeight="1" outlineLevel="3" x14ac:dyDescent="0.25">
      <c r="A84" s="61"/>
      <c r="B84" s="62"/>
      <c r="C84" s="63">
        <v>9</v>
      </c>
      <c r="D84" s="64" t="s">
        <v>30</v>
      </c>
      <c r="E84" s="65" t="s">
        <v>481</v>
      </c>
      <c r="F84" s="66" t="s">
        <v>482</v>
      </c>
      <c r="G84" s="64" t="s">
        <v>442</v>
      </c>
      <c r="H84" s="67">
        <v>1.6275000000000002</v>
      </c>
      <c r="I84" s="110"/>
      <c r="J84" s="111">
        <f>H84*I84</f>
        <v>0</v>
      </c>
      <c r="K84" s="67"/>
      <c r="L84" s="67">
        <f>H84*K84</f>
        <v>0</v>
      </c>
      <c r="M84" s="67">
        <v>1.8</v>
      </c>
      <c r="N84" s="67">
        <f>H84*M84</f>
        <v>2.9295000000000004</v>
      </c>
      <c r="O84" s="68">
        <v>21</v>
      </c>
      <c r="P84" s="68">
        <f>J84*(O84/100)</f>
        <v>0</v>
      </c>
      <c r="Q84" s="68">
        <f>J84+P84</f>
        <v>0</v>
      </c>
      <c r="R84" s="9"/>
      <c r="S84" s="9"/>
      <c r="T84" s="1"/>
      <c r="U84" s="1"/>
      <c r="V84" s="1"/>
      <c r="W84" s="1"/>
      <c r="X84" s="1"/>
      <c r="Y84" s="1"/>
      <c r="Z84" s="1"/>
    </row>
    <row r="85" spans="1:26" ht="9.75" customHeight="1" outlineLevel="4" x14ac:dyDescent="0.25">
      <c r="A85" s="69"/>
      <c r="B85" s="70"/>
      <c r="C85" s="70"/>
      <c r="D85" s="71"/>
      <c r="E85" s="72" t="s">
        <v>34</v>
      </c>
      <c r="F85" s="73" t="s">
        <v>637</v>
      </c>
      <c r="G85" s="71"/>
      <c r="H85" s="74">
        <v>1.6275000000000002</v>
      </c>
      <c r="I85" s="112"/>
      <c r="J85" s="113"/>
      <c r="K85" s="74"/>
      <c r="L85" s="74"/>
      <c r="M85" s="74"/>
      <c r="N85" s="74"/>
      <c r="O85" s="75"/>
      <c r="P85" s="75"/>
      <c r="Q85" s="75"/>
      <c r="R85" s="9"/>
      <c r="S85" s="1"/>
      <c r="T85" s="1"/>
      <c r="U85" s="1"/>
      <c r="V85" s="1"/>
      <c r="W85" s="1"/>
      <c r="X85" s="1"/>
      <c r="Y85" s="1"/>
      <c r="Z85" s="1"/>
    </row>
    <row r="86" spans="1:26" ht="7.5" customHeight="1" outlineLevel="4" x14ac:dyDescent="0.25">
      <c r="A86" s="9"/>
      <c r="B86" s="76"/>
      <c r="C86" s="77"/>
      <c r="D86" s="78"/>
      <c r="E86" s="79"/>
      <c r="F86" s="80"/>
      <c r="G86" s="78"/>
      <c r="H86" s="81"/>
      <c r="I86" s="114"/>
      <c r="J86" s="115"/>
      <c r="K86" s="83"/>
      <c r="L86" s="83"/>
      <c r="M86" s="83"/>
      <c r="N86" s="83"/>
      <c r="O86" s="82"/>
      <c r="P86" s="82"/>
      <c r="Q86" s="82"/>
      <c r="R86" s="9"/>
      <c r="S86" s="1"/>
      <c r="T86" s="1"/>
      <c r="U86" s="1"/>
      <c r="V86" s="1"/>
      <c r="W86" s="1"/>
      <c r="X86" s="1"/>
      <c r="Y86" s="1"/>
      <c r="Z86" s="1"/>
    </row>
    <row r="87" spans="1:26" ht="11.25" customHeight="1" outlineLevel="3" x14ac:dyDescent="0.25">
      <c r="A87" s="61"/>
      <c r="B87" s="62"/>
      <c r="C87" s="63">
        <v>10</v>
      </c>
      <c r="D87" s="64" t="s">
        <v>30</v>
      </c>
      <c r="E87" s="65" t="s">
        <v>638</v>
      </c>
      <c r="F87" s="66" t="s">
        <v>639</v>
      </c>
      <c r="G87" s="64" t="s">
        <v>442</v>
      </c>
      <c r="H87" s="67">
        <v>0.125</v>
      </c>
      <c r="I87" s="110"/>
      <c r="J87" s="111">
        <f>H87*I87</f>
        <v>0</v>
      </c>
      <c r="K87" s="67"/>
      <c r="L87" s="67">
        <f>H87*K87</f>
        <v>0</v>
      </c>
      <c r="M87" s="67">
        <v>2.4</v>
      </c>
      <c r="N87" s="67">
        <f>H87*M87</f>
        <v>0.3</v>
      </c>
      <c r="O87" s="68">
        <v>21</v>
      </c>
      <c r="P87" s="68">
        <f>J87*(O87/100)</f>
        <v>0</v>
      </c>
      <c r="Q87" s="68">
        <f>J87+P87</f>
        <v>0</v>
      </c>
      <c r="R87" s="9"/>
      <c r="S87" s="9"/>
      <c r="T87" s="1"/>
      <c r="U87" s="1"/>
      <c r="V87" s="1"/>
      <c r="W87" s="1"/>
      <c r="X87" s="1"/>
      <c r="Y87" s="1"/>
      <c r="Z87" s="1"/>
    </row>
    <row r="88" spans="1:26" ht="9.75" customHeight="1" outlineLevel="4" x14ac:dyDescent="0.25">
      <c r="A88" s="69"/>
      <c r="B88" s="70"/>
      <c r="C88" s="70"/>
      <c r="D88" s="71"/>
      <c r="E88" s="72" t="s">
        <v>34</v>
      </c>
      <c r="F88" s="73" t="s">
        <v>640</v>
      </c>
      <c r="G88" s="71"/>
      <c r="H88" s="74">
        <v>0.125</v>
      </c>
      <c r="I88" s="112"/>
      <c r="J88" s="113"/>
      <c r="K88" s="74"/>
      <c r="L88" s="74"/>
      <c r="M88" s="74"/>
      <c r="N88" s="74"/>
      <c r="O88" s="75"/>
      <c r="P88" s="75"/>
      <c r="Q88" s="75"/>
      <c r="R88" s="9"/>
      <c r="S88" s="1"/>
      <c r="T88" s="1"/>
      <c r="U88" s="1"/>
      <c r="V88" s="1"/>
      <c r="W88" s="1"/>
      <c r="X88" s="1"/>
      <c r="Y88" s="1"/>
      <c r="Z88" s="1"/>
    </row>
    <row r="89" spans="1:26" ht="7.5" customHeight="1" outlineLevel="4" x14ac:dyDescent="0.25">
      <c r="A89" s="9"/>
      <c r="B89" s="76"/>
      <c r="C89" s="77"/>
      <c r="D89" s="78"/>
      <c r="E89" s="79"/>
      <c r="F89" s="80"/>
      <c r="G89" s="78"/>
      <c r="H89" s="81"/>
      <c r="I89" s="114"/>
      <c r="J89" s="115"/>
      <c r="K89" s="83"/>
      <c r="L89" s="83"/>
      <c r="M89" s="83"/>
      <c r="N89" s="83"/>
      <c r="O89" s="82"/>
      <c r="P89" s="82"/>
      <c r="Q89" s="82"/>
      <c r="R89" s="9"/>
      <c r="S89" s="1"/>
      <c r="T89" s="1"/>
      <c r="U89" s="1"/>
      <c r="V89" s="1"/>
      <c r="W89" s="1"/>
      <c r="X89" s="1"/>
      <c r="Y89" s="1"/>
      <c r="Z89" s="1"/>
    </row>
    <row r="90" spans="1:26" ht="11.25" customHeight="1" outlineLevel="3" x14ac:dyDescent="0.25">
      <c r="A90" s="61"/>
      <c r="B90" s="62"/>
      <c r="C90" s="63">
        <v>11</v>
      </c>
      <c r="D90" s="64" t="s">
        <v>30</v>
      </c>
      <c r="E90" s="65" t="s">
        <v>440</v>
      </c>
      <c r="F90" s="66" t="s">
        <v>441</v>
      </c>
      <c r="G90" s="64" t="s">
        <v>442</v>
      </c>
      <c r="H90" s="67">
        <v>2.5900000000000003</v>
      </c>
      <c r="I90" s="110"/>
      <c r="J90" s="111">
        <f>H90*I90</f>
        <v>0</v>
      </c>
      <c r="K90" s="67"/>
      <c r="L90" s="67">
        <f>H90*K90</f>
        <v>0</v>
      </c>
      <c r="M90" s="67">
        <v>1.8</v>
      </c>
      <c r="N90" s="67">
        <f>H90*M90</f>
        <v>4.6620000000000008</v>
      </c>
      <c r="O90" s="68">
        <v>21</v>
      </c>
      <c r="P90" s="68">
        <f>J90*(O90/100)</f>
        <v>0</v>
      </c>
      <c r="Q90" s="68">
        <f>J90+P90</f>
        <v>0</v>
      </c>
      <c r="R90" s="9"/>
      <c r="S90" s="9"/>
      <c r="T90" s="1"/>
      <c r="U90" s="1"/>
      <c r="V90" s="1"/>
      <c r="W90" s="1"/>
      <c r="X90" s="1"/>
      <c r="Y90" s="1"/>
      <c r="Z90" s="1"/>
    </row>
    <row r="91" spans="1:26" ht="9.75" customHeight="1" outlineLevel="4" x14ac:dyDescent="0.25">
      <c r="A91" s="69"/>
      <c r="B91" s="70"/>
      <c r="C91" s="70"/>
      <c r="D91" s="71"/>
      <c r="E91" s="72" t="s">
        <v>34</v>
      </c>
      <c r="F91" s="73" t="s">
        <v>641</v>
      </c>
      <c r="G91" s="71"/>
      <c r="H91" s="74">
        <v>2.5900000000000003</v>
      </c>
      <c r="I91" s="112"/>
      <c r="J91" s="113"/>
      <c r="K91" s="74"/>
      <c r="L91" s="74"/>
      <c r="M91" s="74"/>
      <c r="N91" s="74"/>
      <c r="O91" s="75"/>
      <c r="P91" s="75"/>
      <c r="Q91" s="75"/>
      <c r="R91" s="9"/>
      <c r="S91" s="1"/>
      <c r="T91" s="1"/>
      <c r="U91" s="1"/>
      <c r="V91" s="1"/>
      <c r="W91" s="1"/>
      <c r="X91" s="1"/>
      <c r="Y91" s="1"/>
      <c r="Z91" s="1"/>
    </row>
    <row r="92" spans="1:26" ht="7.5" customHeight="1" outlineLevel="4" x14ac:dyDescent="0.25">
      <c r="A92" s="9"/>
      <c r="B92" s="76"/>
      <c r="C92" s="77"/>
      <c r="D92" s="78"/>
      <c r="E92" s="79"/>
      <c r="F92" s="80"/>
      <c r="G92" s="78"/>
      <c r="H92" s="81"/>
      <c r="I92" s="114"/>
      <c r="J92" s="115"/>
      <c r="K92" s="83"/>
      <c r="L92" s="83"/>
      <c r="M92" s="83"/>
      <c r="N92" s="83"/>
      <c r="O92" s="82"/>
      <c r="P92" s="82"/>
      <c r="Q92" s="82"/>
      <c r="R92" s="9"/>
      <c r="S92" s="1"/>
      <c r="T92" s="1"/>
      <c r="U92" s="1"/>
      <c r="V92" s="1"/>
      <c r="W92" s="1"/>
      <c r="X92" s="1"/>
      <c r="Y92" s="1"/>
      <c r="Z92" s="1"/>
    </row>
    <row r="93" spans="1:26" ht="11.25" customHeight="1" outlineLevel="3" x14ac:dyDescent="0.25">
      <c r="A93" s="61"/>
      <c r="B93" s="62"/>
      <c r="C93" s="63">
        <v>12</v>
      </c>
      <c r="D93" s="64" t="s">
        <v>30</v>
      </c>
      <c r="E93" s="65" t="s">
        <v>53</v>
      </c>
      <c r="F93" s="66" t="s">
        <v>54</v>
      </c>
      <c r="G93" s="64" t="s">
        <v>33</v>
      </c>
      <c r="H93" s="67">
        <v>125.72</v>
      </c>
      <c r="I93" s="110"/>
      <c r="J93" s="111">
        <f t="shared" ref="J93:J95" si="5">H93*I93</f>
        <v>0</v>
      </c>
      <c r="K93" s="67"/>
      <c r="L93" s="67">
        <f t="shared" ref="L93:L95" si="6">H93*K93</f>
        <v>0</v>
      </c>
      <c r="M93" s="67">
        <v>0.01</v>
      </c>
      <c r="N93" s="67">
        <f t="shared" ref="N93:N95" si="7">H93*M93</f>
        <v>1.2572000000000001</v>
      </c>
      <c r="O93" s="68">
        <v>21</v>
      </c>
      <c r="P93" s="68">
        <f t="shared" ref="P93:P95" si="8">J93*(O93/100)</f>
        <v>0</v>
      </c>
      <c r="Q93" s="68">
        <f t="shared" ref="Q93:Q95" si="9">J93+P93</f>
        <v>0</v>
      </c>
      <c r="R93" s="9"/>
      <c r="S93" s="9"/>
      <c r="T93" s="1"/>
      <c r="U93" s="1"/>
      <c r="V93" s="1"/>
      <c r="W93" s="1"/>
      <c r="X93" s="1"/>
      <c r="Y93" s="1"/>
      <c r="Z93" s="1"/>
    </row>
    <row r="94" spans="1:26" ht="11.25" customHeight="1" outlineLevel="3" x14ac:dyDescent="0.25">
      <c r="A94" s="61"/>
      <c r="B94" s="62"/>
      <c r="C94" s="63">
        <v>13</v>
      </c>
      <c r="D94" s="64" t="s">
        <v>30</v>
      </c>
      <c r="E94" s="65" t="s">
        <v>55</v>
      </c>
      <c r="F94" s="66" t="s">
        <v>56</v>
      </c>
      <c r="G94" s="64" t="s">
        <v>33</v>
      </c>
      <c r="H94" s="67">
        <v>194.226</v>
      </c>
      <c r="I94" s="110"/>
      <c r="J94" s="111">
        <f t="shared" si="5"/>
        <v>0</v>
      </c>
      <c r="K94" s="67"/>
      <c r="L94" s="67">
        <f t="shared" si="6"/>
        <v>0</v>
      </c>
      <c r="M94" s="67">
        <v>0.01</v>
      </c>
      <c r="N94" s="67">
        <f t="shared" si="7"/>
        <v>1.9422600000000001</v>
      </c>
      <c r="O94" s="68">
        <v>21</v>
      </c>
      <c r="P94" s="68">
        <f t="shared" si="8"/>
        <v>0</v>
      </c>
      <c r="Q94" s="68">
        <f t="shared" si="9"/>
        <v>0</v>
      </c>
      <c r="R94" s="9"/>
      <c r="S94" s="9"/>
      <c r="T94" s="1"/>
      <c r="U94" s="1"/>
      <c r="V94" s="1"/>
      <c r="W94" s="1"/>
      <c r="X94" s="1"/>
      <c r="Y94" s="1"/>
      <c r="Z94" s="1"/>
    </row>
    <row r="95" spans="1:26" ht="11.25" customHeight="1" outlineLevel="3" x14ac:dyDescent="0.25">
      <c r="A95" s="61"/>
      <c r="B95" s="62"/>
      <c r="C95" s="63">
        <v>14</v>
      </c>
      <c r="D95" s="64" t="s">
        <v>30</v>
      </c>
      <c r="E95" s="65" t="s">
        <v>203</v>
      </c>
      <c r="F95" s="66" t="s">
        <v>204</v>
      </c>
      <c r="G95" s="64" t="s">
        <v>33</v>
      </c>
      <c r="H95" s="67">
        <v>125.72</v>
      </c>
      <c r="I95" s="110"/>
      <c r="J95" s="111">
        <f t="shared" si="5"/>
        <v>0</v>
      </c>
      <c r="K95" s="67"/>
      <c r="L95" s="67">
        <f t="shared" si="6"/>
        <v>0</v>
      </c>
      <c r="M95" s="67"/>
      <c r="N95" s="67">
        <f t="shared" si="7"/>
        <v>0</v>
      </c>
      <c r="O95" s="68">
        <v>21</v>
      </c>
      <c r="P95" s="68">
        <f t="shared" si="8"/>
        <v>0</v>
      </c>
      <c r="Q95" s="68">
        <f t="shared" si="9"/>
        <v>0</v>
      </c>
      <c r="R95" s="9"/>
      <c r="S95" s="9"/>
      <c r="T95" s="1"/>
      <c r="U95" s="1"/>
      <c r="V95" s="1"/>
      <c r="W95" s="1"/>
      <c r="X95" s="1"/>
      <c r="Y95" s="1"/>
      <c r="Z95" s="1"/>
    </row>
    <row r="96" spans="1:26" ht="9.75" customHeight="1" outlineLevel="4" x14ac:dyDescent="0.25">
      <c r="A96" s="69"/>
      <c r="B96" s="70"/>
      <c r="C96" s="70"/>
      <c r="D96" s="71"/>
      <c r="E96" s="72" t="s">
        <v>34</v>
      </c>
      <c r="F96" s="73" t="s">
        <v>642</v>
      </c>
      <c r="G96" s="71"/>
      <c r="H96" s="74">
        <v>125.72</v>
      </c>
      <c r="I96" s="112"/>
      <c r="J96" s="113"/>
      <c r="K96" s="74"/>
      <c r="L96" s="74"/>
      <c r="M96" s="74"/>
      <c r="N96" s="74"/>
      <c r="O96" s="75"/>
      <c r="P96" s="75"/>
      <c r="Q96" s="75"/>
      <c r="R96" s="9"/>
      <c r="S96" s="1"/>
      <c r="T96" s="1"/>
      <c r="U96" s="1"/>
      <c r="V96" s="1"/>
      <c r="W96" s="1"/>
      <c r="X96" s="1"/>
      <c r="Y96" s="1"/>
      <c r="Z96" s="1"/>
    </row>
    <row r="97" spans="1:26" ht="7.5" customHeight="1" outlineLevel="4" x14ac:dyDescent="0.25">
      <c r="A97" s="9"/>
      <c r="B97" s="76"/>
      <c r="C97" s="77"/>
      <c r="D97" s="78"/>
      <c r="E97" s="79"/>
      <c r="F97" s="80"/>
      <c r="G97" s="78"/>
      <c r="H97" s="81"/>
      <c r="I97" s="114"/>
      <c r="J97" s="115"/>
      <c r="K97" s="83"/>
      <c r="L97" s="83"/>
      <c r="M97" s="83"/>
      <c r="N97" s="83"/>
      <c r="O97" s="82"/>
      <c r="P97" s="82"/>
      <c r="Q97" s="82"/>
      <c r="R97" s="9"/>
      <c r="S97" s="1"/>
      <c r="T97" s="1"/>
      <c r="U97" s="1"/>
      <c r="V97" s="1"/>
      <c r="W97" s="1"/>
      <c r="X97" s="1"/>
      <c r="Y97" s="1"/>
      <c r="Z97" s="1"/>
    </row>
    <row r="98" spans="1:26" ht="11.25" customHeight="1" outlineLevel="3" x14ac:dyDescent="0.25">
      <c r="A98" s="61"/>
      <c r="B98" s="62"/>
      <c r="C98" s="63">
        <v>15</v>
      </c>
      <c r="D98" s="64" t="s">
        <v>30</v>
      </c>
      <c r="E98" s="65" t="s">
        <v>206</v>
      </c>
      <c r="F98" s="66" t="s">
        <v>207</v>
      </c>
      <c r="G98" s="64" t="s">
        <v>33</v>
      </c>
      <c r="H98" s="67">
        <v>251.44</v>
      </c>
      <c r="I98" s="110"/>
      <c r="J98" s="111">
        <f>H98*I98</f>
        <v>0</v>
      </c>
      <c r="K98" s="67"/>
      <c r="L98" s="67">
        <f>H98*K98</f>
        <v>0</v>
      </c>
      <c r="M98" s="67"/>
      <c r="N98" s="67">
        <f>H98*M98</f>
        <v>0</v>
      </c>
      <c r="O98" s="68">
        <v>21</v>
      </c>
      <c r="P98" s="68">
        <f>J98*(O98/100)</f>
        <v>0</v>
      </c>
      <c r="Q98" s="68">
        <f>J98+P98</f>
        <v>0</v>
      </c>
      <c r="R98" s="9"/>
      <c r="S98" s="9"/>
      <c r="T98" s="1"/>
      <c r="U98" s="1"/>
      <c r="V98" s="1"/>
      <c r="W98" s="1"/>
      <c r="X98" s="1"/>
      <c r="Y98" s="1"/>
      <c r="Z98" s="1"/>
    </row>
    <row r="99" spans="1:26" ht="9.75" customHeight="1" outlineLevel="4" x14ac:dyDescent="0.25">
      <c r="A99" s="69"/>
      <c r="B99" s="70"/>
      <c r="C99" s="70"/>
      <c r="D99" s="71"/>
      <c r="E99" s="72" t="s">
        <v>34</v>
      </c>
      <c r="F99" s="73" t="s">
        <v>643</v>
      </c>
      <c r="G99" s="71"/>
      <c r="H99" s="74">
        <v>251.44</v>
      </c>
      <c r="I99" s="112"/>
      <c r="J99" s="113"/>
      <c r="K99" s="74"/>
      <c r="L99" s="74"/>
      <c r="M99" s="74"/>
      <c r="N99" s="74"/>
      <c r="O99" s="75"/>
      <c r="P99" s="75"/>
      <c r="Q99" s="75"/>
      <c r="R99" s="9"/>
      <c r="S99" s="1"/>
      <c r="T99" s="1"/>
      <c r="U99" s="1"/>
      <c r="V99" s="1"/>
      <c r="W99" s="1"/>
      <c r="X99" s="1"/>
      <c r="Y99" s="1"/>
      <c r="Z99" s="1"/>
    </row>
    <row r="100" spans="1:26" ht="7.5" customHeight="1" outlineLevel="4" x14ac:dyDescent="0.25">
      <c r="A100" s="9"/>
      <c r="B100" s="76"/>
      <c r="C100" s="77"/>
      <c r="D100" s="78"/>
      <c r="E100" s="79"/>
      <c r="F100" s="80"/>
      <c r="G100" s="78"/>
      <c r="H100" s="81"/>
      <c r="I100" s="114"/>
      <c r="J100" s="115"/>
      <c r="K100" s="83"/>
      <c r="L100" s="83"/>
      <c r="M100" s="83"/>
      <c r="N100" s="83"/>
      <c r="O100" s="82"/>
      <c r="P100" s="82"/>
      <c r="Q100" s="82"/>
      <c r="R100" s="9"/>
      <c r="S100" s="1"/>
      <c r="T100" s="1"/>
      <c r="U100" s="1"/>
      <c r="V100" s="1"/>
      <c r="W100" s="1"/>
      <c r="X100" s="1"/>
      <c r="Y100" s="1"/>
      <c r="Z100" s="1"/>
    </row>
    <row r="101" spans="1:26" ht="22.5" customHeight="1" outlineLevel="3" x14ac:dyDescent="0.25">
      <c r="A101" s="61"/>
      <c r="B101" s="62"/>
      <c r="C101" s="63">
        <v>16</v>
      </c>
      <c r="D101" s="64" t="s">
        <v>30</v>
      </c>
      <c r="E101" s="65" t="s">
        <v>57</v>
      </c>
      <c r="F101" s="66" t="s">
        <v>58</v>
      </c>
      <c r="G101" s="64" t="s">
        <v>33</v>
      </c>
      <c r="H101" s="67">
        <v>173.25</v>
      </c>
      <c r="I101" s="110"/>
      <c r="J101" s="111">
        <f t="shared" ref="J101:J102" si="10">H101*I101</f>
        <v>0</v>
      </c>
      <c r="K101" s="67">
        <v>1.2999999999999999E-4</v>
      </c>
      <c r="L101" s="67">
        <f t="shared" ref="L101:L102" si="11">H101*K101</f>
        <v>2.2522499999999997E-2</v>
      </c>
      <c r="M101" s="67"/>
      <c r="N101" s="67">
        <f t="shared" ref="N101:N102" si="12">H101*M101</f>
        <v>0</v>
      </c>
      <c r="O101" s="68">
        <v>21</v>
      </c>
      <c r="P101" s="68">
        <f t="shared" ref="P101:P102" si="13">J101*(O101/100)</f>
        <v>0</v>
      </c>
      <c r="Q101" s="68">
        <f t="shared" ref="Q101:Q102" si="14">J101+P101</f>
        <v>0</v>
      </c>
      <c r="R101" s="9"/>
      <c r="S101" s="9"/>
      <c r="T101" s="1"/>
      <c r="U101" s="1"/>
      <c r="V101" s="1"/>
      <c r="W101" s="1"/>
      <c r="X101" s="1"/>
      <c r="Y101" s="1"/>
      <c r="Z101" s="1"/>
    </row>
    <row r="102" spans="1:26" ht="11.25" customHeight="1" outlineLevel="3" x14ac:dyDescent="0.25">
      <c r="A102" s="61"/>
      <c r="B102" s="62"/>
      <c r="C102" s="63">
        <v>17</v>
      </c>
      <c r="D102" s="64" t="s">
        <v>30</v>
      </c>
      <c r="E102" s="65" t="s">
        <v>59</v>
      </c>
      <c r="F102" s="66" t="s">
        <v>60</v>
      </c>
      <c r="G102" s="64" t="s">
        <v>33</v>
      </c>
      <c r="H102" s="67">
        <v>173.25</v>
      </c>
      <c r="I102" s="110"/>
      <c r="J102" s="111">
        <f t="shared" si="10"/>
        <v>0</v>
      </c>
      <c r="K102" s="67">
        <v>4.0000000000000003E-5</v>
      </c>
      <c r="L102" s="67">
        <f t="shared" si="11"/>
        <v>6.9300000000000004E-3</v>
      </c>
      <c r="M102" s="67"/>
      <c r="N102" s="67">
        <f t="shared" si="12"/>
        <v>0</v>
      </c>
      <c r="O102" s="68">
        <v>21</v>
      </c>
      <c r="P102" s="68">
        <f t="shared" si="13"/>
        <v>0</v>
      </c>
      <c r="Q102" s="68">
        <f t="shared" si="14"/>
        <v>0</v>
      </c>
      <c r="R102" s="9"/>
      <c r="S102" s="9"/>
      <c r="T102" s="1"/>
      <c r="U102" s="1"/>
      <c r="V102" s="1"/>
      <c r="W102" s="1"/>
      <c r="X102" s="1"/>
      <c r="Y102" s="1"/>
      <c r="Z102" s="1"/>
    </row>
    <row r="103" spans="1:26" ht="8.25" customHeight="1" outlineLevel="3" x14ac:dyDescent="0.25">
      <c r="A103" s="1"/>
      <c r="B103" s="5"/>
      <c r="C103" s="5"/>
      <c r="D103" s="5"/>
      <c r="E103" s="5"/>
      <c r="F103" s="5"/>
      <c r="G103" s="5"/>
      <c r="H103" s="5"/>
      <c r="I103" s="116"/>
      <c r="J103" s="116"/>
      <c r="K103" s="5"/>
      <c r="L103" s="5"/>
      <c r="M103" s="5"/>
      <c r="N103" s="5"/>
      <c r="O103" s="5"/>
      <c r="P103" s="9"/>
      <c r="Q103" s="9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1.25" customHeight="1" outlineLevel="2" x14ac:dyDescent="0.25">
      <c r="A104" s="18" t="s">
        <v>644</v>
      </c>
      <c r="B104" s="55">
        <v>3</v>
      </c>
      <c r="C104" s="56"/>
      <c r="D104" s="57" t="s">
        <v>28</v>
      </c>
      <c r="E104" s="57"/>
      <c r="F104" s="58" t="s">
        <v>62</v>
      </c>
      <c r="G104" s="57"/>
      <c r="H104" s="59"/>
      <c r="I104" s="108"/>
      <c r="J104" s="109">
        <f>SUBTOTAL(9,J105:J113)</f>
        <v>0</v>
      </c>
      <c r="K104" s="59"/>
      <c r="L104" s="21">
        <f>SUBTOTAL(9,L105:L113)</f>
        <v>0</v>
      </c>
      <c r="M104" s="59"/>
      <c r="N104" s="21">
        <f>SUBTOTAL(9,N105:N113)</f>
        <v>0</v>
      </c>
      <c r="O104" s="60"/>
      <c r="P104" s="22">
        <f t="shared" ref="P104:Q104" si="15">SUBTOTAL(9,P105:P113)</f>
        <v>0</v>
      </c>
      <c r="Q104" s="22">
        <f t="shared" si="15"/>
        <v>0</v>
      </c>
      <c r="R104" s="9"/>
      <c r="S104" s="9"/>
      <c r="T104" s="1"/>
      <c r="U104" s="1"/>
      <c r="V104" s="1"/>
      <c r="W104" s="1"/>
      <c r="X104" s="1"/>
      <c r="Y104" s="1"/>
      <c r="Z104" s="1"/>
    </row>
    <row r="105" spans="1:26" ht="11.25" customHeight="1" outlineLevel="3" x14ac:dyDescent="0.25">
      <c r="A105" s="61"/>
      <c r="B105" s="62"/>
      <c r="C105" s="63">
        <v>1</v>
      </c>
      <c r="D105" s="64" t="s">
        <v>30</v>
      </c>
      <c r="E105" s="65" t="s">
        <v>63</v>
      </c>
      <c r="F105" s="66" t="s">
        <v>64</v>
      </c>
      <c r="G105" s="64" t="s">
        <v>65</v>
      </c>
      <c r="H105" s="67">
        <v>20.496699980000002</v>
      </c>
      <c r="I105" s="110"/>
      <c r="J105" s="111">
        <f t="shared" ref="J105:J107" si="16">H105*I105</f>
        <v>0</v>
      </c>
      <c r="K105" s="67"/>
      <c r="L105" s="67">
        <f t="shared" ref="L105:L107" si="17">H105*K105</f>
        <v>0</v>
      </c>
      <c r="M105" s="67"/>
      <c r="N105" s="67">
        <f t="shared" ref="N105:N107" si="18">H105*M105</f>
        <v>0</v>
      </c>
      <c r="O105" s="68">
        <v>21</v>
      </c>
      <c r="P105" s="68">
        <f t="shared" ref="P105:P107" si="19">J105*(O105/100)</f>
        <v>0</v>
      </c>
      <c r="Q105" s="68">
        <f t="shared" ref="Q105:Q107" si="20">J105+P105</f>
        <v>0</v>
      </c>
      <c r="R105" s="9"/>
      <c r="S105" s="9"/>
      <c r="T105" s="1"/>
      <c r="U105" s="1"/>
      <c r="V105" s="1"/>
      <c r="W105" s="1"/>
      <c r="X105" s="1"/>
      <c r="Y105" s="1"/>
      <c r="Z105" s="1"/>
    </row>
    <row r="106" spans="1:26" ht="11.25" customHeight="1" outlineLevel="3" x14ac:dyDescent="0.25">
      <c r="A106" s="61"/>
      <c r="B106" s="62"/>
      <c r="C106" s="63">
        <v>2</v>
      </c>
      <c r="D106" s="64" t="s">
        <v>30</v>
      </c>
      <c r="E106" s="65" t="s">
        <v>66</v>
      </c>
      <c r="F106" s="66" t="s">
        <v>67</v>
      </c>
      <c r="G106" s="64" t="s">
        <v>65</v>
      </c>
      <c r="H106" s="67">
        <v>20.496699980000002</v>
      </c>
      <c r="I106" s="110"/>
      <c r="J106" s="111">
        <f t="shared" si="16"/>
        <v>0</v>
      </c>
      <c r="K106" s="67"/>
      <c r="L106" s="67">
        <f t="shared" si="17"/>
        <v>0</v>
      </c>
      <c r="M106" s="67"/>
      <c r="N106" s="67">
        <f t="shared" si="18"/>
        <v>0</v>
      </c>
      <c r="O106" s="68">
        <v>21</v>
      </c>
      <c r="P106" s="68">
        <f t="shared" si="19"/>
        <v>0</v>
      </c>
      <c r="Q106" s="68">
        <f t="shared" si="20"/>
        <v>0</v>
      </c>
      <c r="R106" s="9"/>
      <c r="S106" s="9"/>
      <c r="T106" s="1"/>
      <c r="U106" s="1"/>
      <c r="V106" s="1"/>
      <c r="W106" s="1"/>
      <c r="X106" s="1"/>
      <c r="Y106" s="1"/>
      <c r="Z106" s="1"/>
    </row>
    <row r="107" spans="1:26" ht="11.25" customHeight="1" outlineLevel="3" x14ac:dyDescent="0.25">
      <c r="A107" s="61"/>
      <c r="B107" s="62"/>
      <c r="C107" s="63">
        <v>3</v>
      </c>
      <c r="D107" s="64" t="s">
        <v>30</v>
      </c>
      <c r="E107" s="65" t="s">
        <v>68</v>
      </c>
      <c r="F107" s="66" t="s">
        <v>69</v>
      </c>
      <c r="G107" s="64" t="s">
        <v>65</v>
      </c>
      <c r="H107" s="67">
        <v>389.44299999999998</v>
      </c>
      <c r="I107" s="110"/>
      <c r="J107" s="111">
        <f t="shared" si="16"/>
        <v>0</v>
      </c>
      <c r="K107" s="67"/>
      <c r="L107" s="67">
        <f t="shared" si="17"/>
        <v>0</v>
      </c>
      <c r="M107" s="67"/>
      <c r="N107" s="67">
        <f t="shared" si="18"/>
        <v>0</v>
      </c>
      <c r="O107" s="68">
        <v>21</v>
      </c>
      <c r="P107" s="68">
        <f t="shared" si="19"/>
        <v>0</v>
      </c>
      <c r="Q107" s="68">
        <f t="shared" si="20"/>
        <v>0</v>
      </c>
      <c r="R107" s="9"/>
      <c r="S107" s="9"/>
      <c r="T107" s="1"/>
      <c r="U107" s="1"/>
      <c r="V107" s="1"/>
      <c r="W107" s="1"/>
      <c r="X107" s="1"/>
      <c r="Y107" s="1"/>
      <c r="Z107" s="1"/>
    </row>
    <row r="108" spans="1:26" ht="9.75" customHeight="1" outlineLevel="4" x14ac:dyDescent="0.25">
      <c r="A108" s="69"/>
      <c r="B108" s="70"/>
      <c r="C108" s="70"/>
      <c r="D108" s="71"/>
      <c r="E108" s="72" t="s">
        <v>34</v>
      </c>
      <c r="F108" s="73" t="s">
        <v>645</v>
      </c>
      <c r="G108" s="71"/>
      <c r="H108" s="74">
        <v>389.44299999999998</v>
      </c>
      <c r="I108" s="112"/>
      <c r="J108" s="113"/>
      <c r="K108" s="74"/>
      <c r="L108" s="74"/>
      <c r="M108" s="74"/>
      <c r="N108" s="74"/>
      <c r="O108" s="75"/>
      <c r="P108" s="75"/>
      <c r="Q108" s="75"/>
      <c r="R108" s="9"/>
      <c r="S108" s="1"/>
      <c r="T108" s="1"/>
      <c r="U108" s="1"/>
      <c r="V108" s="1"/>
      <c r="W108" s="1"/>
      <c r="X108" s="1"/>
      <c r="Y108" s="1"/>
      <c r="Z108" s="1"/>
    </row>
    <row r="109" spans="1:26" ht="7.5" customHeight="1" outlineLevel="4" x14ac:dyDescent="0.25">
      <c r="A109" s="9"/>
      <c r="B109" s="76"/>
      <c r="C109" s="77"/>
      <c r="D109" s="78"/>
      <c r="E109" s="79"/>
      <c r="F109" s="80"/>
      <c r="G109" s="78"/>
      <c r="H109" s="81"/>
      <c r="I109" s="114"/>
      <c r="J109" s="115"/>
      <c r="K109" s="83"/>
      <c r="L109" s="83"/>
      <c r="M109" s="83"/>
      <c r="N109" s="83"/>
      <c r="O109" s="82"/>
      <c r="P109" s="82"/>
      <c r="Q109" s="82"/>
      <c r="R109" s="9"/>
      <c r="S109" s="1"/>
      <c r="T109" s="1"/>
      <c r="U109" s="1"/>
      <c r="V109" s="1"/>
      <c r="W109" s="1"/>
      <c r="X109" s="1"/>
      <c r="Y109" s="1"/>
      <c r="Z109" s="1"/>
    </row>
    <row r="110" spans="1:26" ht="11.25" customHeight="1" outlineLevel="3" x14ac:dyDescent="0.25">
      <c r="A110" s="61"/>
      <c r="B110" s="62"/>
      <c r="C110" s="63">
        <v>4</v>
      </c>
      <c r="D110" s="64" t="s">
        <v>30</v>
      </c>
      <c r="E110" s="65" t="s">
        <v>71</v>
      </c>
      <c r="F110" s="66" t="s">
        <v>72</v>
      </c>
      <c r="G110" s="64" t="s">
        <v>65</v>
      </c>
      <c r="H110" s="67">
        <v>20.496699980000002</v>
      </c>
      <c r="I110" s="110"/>
      <c r="J110" s="111">
        <f t="shared" ref="J110:J112" si="21">H110*I110</f>
        <v>0</v>
      </c>
      <c r="K110" s="67"/>
      <c r="L110" s="67">
        <f t="shared" ref="L110:L112" si="22">H110*K110</f>
        <v>0</v>
      </c>
      <c r="M110" s="67"/>
      <c r="N110" s="67">
        <f t="shared" ref="N110:N112" si="23">H110*M110</f>
        <v>0</v>
      </c>
      <c r="O110" s="68">
        <v>21</v>
      </c>
      <c r="P110" s="68">
        <f t="shared" ref="P110:P112" si="24">J110*(O110/100)</f>
        <v>0</v>
      </c>
      <c r="Q110" s="68">
        <f t="shared" ref="Q110:Q112" si="25">J110+P110</f>
        <v>0</v>
      </c>
      <c r="R110" s="9"/>
      <c r="S110" s="9"/>
      <c r="T110" s="1"/>
      <c r="U110" s="1"/>
      <c r="V110" s="1"/>
      <c r="W110" s="1"/>
      <c r="X110" s="1"/>
      <c r="Y110" s="1"/>
      <c r="Z110" s="1"/>
    </row>
    <row r="111" spans="1:26" ht="11.25" customHeight="1" outlineLevel="3" x14ac:dyDescent="0.25">
      <c r="A111" s="61"/>
      <c r="B111" s="62"/>
      <c r="C111" s="63">
        <v>5</v>
      </c>
      <c r="D111" s="64" t="s">
        <v>30</v>
      </c>
      <c r="E111" s="65" t="s">
        <v>73</v>
      </c>
      <c r="F111" s="66" t="s">
        <v>74</v>
      </c>
      <c r="G111" s="64" t="s">
        <v>65</v>
      </c>
      <c r="H111" s="67">
        <v>20.497</v>
      </c>
      <c r="I111" s="110"/>
      <c r="J111" s="111">
        <f t="shared" si="21"/>
        <v>0</v>
      </c>
      <c r="K111" s="67"/>
      <c r="L111" s="67">
        <f t="shared" si="22"/>
        <v>0</v>
      </c>
      <c r="M111" s="67"/>
      <c r="N111" s="67">
        <f t="shared" si="23"/>
        <v>0</v>
      </c>
      <c r="O111" s="68">
        <v>21</v>
      </c>
      <c r="P111" s="68">
        <f t="shared" si="24"/>
        <v>0</v>
      </c>
      <c r="Q111" s="68">
        <f t="shared" si="25"/>
        <v>0</v>
      </c>
      <c r="R111" s="9"/>
      <c r="S111" s="9"/>
      <c r="T111" s="1"/>
      <c r="U111" s="1"/>
      <c r="V111" s="1"/>
      <c r="W111" s="1"/>
      <c r="X111" s="1"/>
      <c r="Y111" s="1"/>
      <c r="Z111" s="1"/>
    </row>
    <row r="112" spans="1:26" ht="11.25" customHeight="1" outlineLevel="3" x14ac:dyDescent="0.25">
      <c r="A112" s="61"/>
      <c r="B112" s="62"/>
      <c r="C112" s="63">
        <v>6</v>
      </c>
      <c r="D112" s="64" t="s">
        <v>30</v>
      </c>
      <c r="E112" s="65" t="s">
        <v>75</v>
      </c>
      <c r="F112" s="66" t="s">
        <v>76</v>
      </c>
      <c r="G112" s="64" t="s">
        <v>65</v>
      </c>
      <c r="H112" s="67">
        <v>11.245903108999999</v>
      </c>
      <c r="I112" s="110"/>
      <c r="J112" s="111">
        <f t="shared" si="21"/>
        <v>0</v>
      </c>
      <c r="K112" s="67"/>
      <c r="L112" s="67">
        <f t="shared" si="22"/>
        <v>0</v>
      </c>
      <c r="M112" s="67"/>
      <c r="N112" s="67">
        <f t="shared" si="23"/>
        <v>0</v>
      </c>
      <c r="O112" s="68">
        <v>21</v>
      </c>
      <c r="P112" s="68">
        <f t="shared" si="24"/>
        <v>0</v>
      </c>
      <c r="Q112" s="68">
        <f t="shared" si="25"/>
        <v>0</v>
      </c>
      <c r="R112" s="9"/>
      <c r="S112" s="9"/>
      <c r="T112" s="1"/>
      <c r="U112" s="1"/>
      <c r="V112" s="1"/>
      <c r="W112" s="1"/>
      <c r="X112" s="1"/>
      <c r="Y112" s="1"/>
      <c r="Z112" s="1"/>
    </row>
    <row r="113" spans="1:26" ht="8.25" customHeight="1" outlineLevel="3" x14ac:dyDescent="0.25">
      <c r="A113" s="1"/>
      <c r="B113" s="5"/>
      <c r="C113" s="5"/>
      <c r="D113" s="5"/>
      <c r="E113" s="5"/>
      <c r="F113" s="5"/>
      <c r="G113" s="5"/>
      <c r="H113" s="5"/>
      <c r="I113" s="116"/>
      <c r="J113" s="116"/>
      <c r="K113" s="5"/>
      <c r="L113" s="5"/>
      <c r="M113" s="5"/>
      <c r="N113" s="5"/>
      <c r="O113" s="5"/>
      <c r="P113" s="9"/>
      <c r="Q113" s="9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1.25" customHeight="1" outlineLevel="2" x14ac:dyDescent="0.25">
      <c r="A114" s="18" t="s">
        <v>646</v>
      </c>
      <c r="B114" s="55">
        <v>3</v>
      </c>
      <c r="C114" s="56"/>
      <c r="D114" s="57" t="s">
        <v>28</v>
      </c>
      <c r="E114" s="57"/>
      <c r="F114" s="58" t="s">
        <v>490</v>
      </c>
      <c r="G114" s="57"/>
      <c r="H114" s="59"/>
      <c r="I114" s="108"/>
      <c r="J114" s="109">
        <f>SUBTOTAL(9,J115:J117)</f>
        <v>0</v>
      </c>
      <c r="K114" s="59"/>
      <c r="L114" s="21">
        <f>SUBTOTAL(9,L115:L117)</f>
        <v>0</v>
      </c>
      <c r="M114" s="59"/>
      <c r="N114" s="21">
        <f>SUBTOTAL(9,N115:N117)</f>
        <v>0</v>
      </c>
      <c r="O114" s="60"/>
      <c r="P114" s="22">
        <f t="shared" ref="P114:Q114" si="26">SUBTOTAL(9,P115:P117)</f>
        <v>0</v>
      </c>
      <c r="Q114" s="22">
        <f t="shared" si="26"/>
        <v>0</v>
      </c>
      <c r="R114" s="9"/>
      <c r="S114" s="9"/>
      <c r="T114" s="1"/>
      <c r="U114" s="1"/>
      <c r="V114" s="1"/>
      <c r="W114" s="1"/>
      <c r="X114" s="1"/>
      <c r="Y114" s="1"/>
      <c r="Z114" s="1"/>
    </row>
    <row r="115" spans="1:26" ht="22.5" customHeight="1" outlineLevel="3" x14ac:dyDescent="0.25">
      <c r="A115" s="61"/>
      <c r="B115" s="62"/>
      <c r="C115" s="63">
        <v>1</v>
      </c>
      <c r="D115" s="64" t="s">
        <v>30</v>
      </c>
      <c r="E115" s="65" t="s">
        <v>491</v>
      </c>
      <c r="F115" s="66" t="s">
        <v>492</v>
      </c>
      <c r="G115" s="64" t="s">
        <v>151</v>
      </c>
      <c r="H115" s="67">
        <v>2</v>
      </c>
      <c r="I115" s="110"/>
      <c r="J115" s="111">
        <f t="shared" ref="J115:J116" si="27">H115*I115</f>
        <v>0</v>
      </c>
      <c r="K115" s="67"/>
      <c r="L115" s="67">
        <f t="shared" ref="L115:L116" si="28">H115*K115</f>
        <v>0</v>
      </c>
      <c r="M115" s="67"/>
      <c r="N115" s="67">
        <f t="shared" ref="N115:N116" si="29">H115*M115</f>
        <v>0</v>
      </c>
      <c r="O115" s="68">
        <v>21</v>
      </c>
      <c r="P115" s="68">
        <f t="shared" ref="P115:P116" si="30">J115*(O115/100)</f>
        <v>0</v>
      </c>
      <c r="Q115" s="68">
        <f t="shared" ref="Q115:Q116" si="31">J115+P115</f>
        <v>0</v>
      </c>
      <c r="R115" s="9"/>
      <c r="S115" s="9"/>
      <c r="T115" s="1"/>
      <c r="U115" s="1"/>
      <c r="V115" s="1"/>
      <c r="W115" s="1"/>
      <c r="X115" s="1"/>
      <c r="Y115" s="1"/>
      <c r="Z115" s="1"/>
    </row>
    <row r="116" spans="1:26" ht="11.25" customHeight="1" outlineLevel="3" x14ac:dyDescent="0.25">
      <c r="A116" s="61"/>
      <c r="B116" s="62"/>
      <c r="C116" s="63">
        <v>2</v>
      </c>
      <c r="D116" s="64" t="s">
        <v>30</v>
      </c>
      <c r="E116" s="65" t="s">
        <v>493</v>
      </c>
      <c r="F116" s="66" t="s">
        <v>494</v>
      </c>
      <c r="G116" s="64" t="s">
        <v>170</v>
      </c>
      <c r="H116" s="67">
        <v>2.2599999999999998</v>
      </c>
      <c r="I116" s="110"/>
      <c r="J116" s="111">
        <f t="shared" si="27"/>
        <v>0</v>
      </c>
      <c r="K116" s="67"/>
      <c r="L116" s="67">
        <f t="shared" si="28"/>
        <v>0</v>
      </c>
      <c r="M116" s="67"/>
      <c r="N116" s="67">
        <f t="shared" si="29"/>
        <v>0</v>
      </c>
      <c r="O116" s="68">
        <v>21</v>
      </c>
      <c r="P116" s="68">
        <f t="shared" si="30"/>
        <v>0</v>
      </c>
      <c r="Q116" s="68">
        <f t="shared" si="31"/>
        <v>0</v>
      </c>
      <c r="R116" s="9"/>
      <c r="S116" s="9"/>
      <c r="T116" s="1"/>
      <c r="U116" s="1"/>
      <c r="V116" s="1"/>
      <c r="W116" s="1"/>
      <c r="X116" s="1"/>
      <c r="Y116" s="1"/>
      <c r="Z116" s="1"/>
    </row>
    <row r="117" spans="1:26" ht="8.25" customHeight="1" outlineLevel="3" x14ac:dyDescent="0.25">
      <c r="A117" s="1"/>
      <c r="B117" s="5"/>
      <c r="C117" s="5"/>
      <c r="D117" s="5"/>
      <c r="E117" s="5"/>
      <c r="F117" s="5"/>
      <c r="G117" s="5"/>
      <c r="H117" s="5"/>
      <c r="I117" s="116"/>
      <c r="J117" s="116"/>
      <c r="K117" s="5"/>
      <c r="L117" s="5"/>
      <c r="M117" s="5"/>
      <c r="N117" s="5"/>
      <c r="O117" s="5"/>
      <c r="P117" s="9"/>
      <c r="Q117" s="9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1.25" customHeight="1" outlineLevel="2" x14ac:dyDescent="0.25">
      <c r="A118" s="18" t="s">
        <v>647</v>
      </c>
      <c r="B118" s="55">
        <v>3</v>
      </c>
      <c r="C118" s="56"/>
      <c r="D118" s="57" t="s">
        <v>28</v>
      </c>
      <c r="E118" s="57"/>
      <c r="F118" s="58" t="s">
        <v>163</v>
      </c>
      <c r="G118" s="57"/>
      <c r="H118" s="59"/>
      <c r="I118" s="108"/>
      <c r="J118" s="109">
        <f>SUBTOTAL(9,J119:J126)</f>
        <v>0</v>
      </c>
      <c r="K118" s="59"/>
      <c r="L118" s="21">
        <f>SUBTOTAL(9,L119:L126)</f>
        <v>0.16203200000000004</v>
      </c>
      <c r="M118" s="59"/>
      <c r="N118" s="21">
        <f>SUBTOTAL(9,N119:N126)</f>
        <v>0</v>
      </c>
      <c r="O118" s="60"/>
      <c r="P118" s="22">
        <f t="shared" ref="P118:Q118" si="32">SUBTOTAL(9,P119:P126)</f>
        <v>0</v>
      </c>
      <c r="Q118" s="22">
        <f t="shared" si="32"/>
        <v>0</v>
      </c>
      <c r="R118" s="9"/>
      <c r="S118" s="9"/>
      <c r="T118" s="1"/>
      <c r="U118" s="1"/>
      <c r="V118" s="1"/>
      <c r="W118" s="1"/>
      <c r="X118" s="1"/>
      <c r="Y118" s="1"/>
      <c r="Z118" s="1"/>
    </row>
    <row r="119" spans="1:26" ht="11.25" customHeight="1" outlineLevel="3" x14ac:dyDescent="0.25">
      <c r="A119" s="61"/>
      <c r="B119" s="62"/>
      <c r="C119" s="63">
        <v>1</v>
      </c>
      <c r="D119" s="64" t="s">
        <v>30</v>
      </c>
      <c r="E119" s="65" t="s">
        <v>648</v>
      </c>
      <c r="F119" s="66" t="s">
        <v>649</v>
      </c>
      <c r="G119" s="64" t="s">
        <v>151</v>
      </c>
      <c r="H119" s="67">
        <v>2</v>
      </c>
      <c r="I119" s="110"/>
      <c r="J119" s="111">
        <f>H119*I119</f>
        <v>0</v>
      </c>
      <c r="K119" s="67">
        <v>8.8000000000000003E-4</v>
      </c>
      <c r="L119" s="67">
        <f>H119*K119</f>
        <v>1.7600000000000001E-3</v>
      </c>
      <c r="M119" s="67"/>
      <c r="N119" s="67">
        <f>H119*M119</f>
        <v>0</v>
      </c>
      <c r="O119" s="68">
        <v>21</v>
      </c>
      <c r="P119" s="68">
        <f>J119*(O119/100)</f>
        <v>0</v>
      </c>
      <c r="Q119" s="68">
        <f>J119+P119</f>
        <v>0</v>
      </c>
      <c r="R119" s="9"/>
      <c r="S119" s="9"/>
      <c r="T119" s="1"/>
      <c r="U119" s="1"/>
      <c r="V119" s="1"/>
      <c r="W119" s="1"/>
      <c r="X119" s="1"/>
      <c r="Y119" s="1"/>
      <c r="Z119" s="1"/>
    </row>
    <row r="120" spans="1:26" ht="9.75" customHeight="1" outlineLevel="4" x14ac:dyDescent="0.25">
      <c r="A120" s="69"/>
      <c r="B120" s="70"/>
      <c r="C120" s="70"/>
      <c r="D120" s="71"/>
      <c r="E120" s="72" t="s">
        <v>34</v>
      </c>
      <c r="F120" s="73" t="s">
        <v>650</v>
      </c>
      <c r="G120" s="71"/>
      <c r="H120" s="74">
        <v>2</v>
      </c>
      <c r="I120" s="112"/>
      <c r="J120" s="113"/>
      <c r="K120" s="74"/>
      <c r="L120" s="74"/>
      <c r="M120" s="74"/>
      <c r="N120" s="74"/>
      <c r="O120" s="75"/>
      <c r="P120" s="75"/>
      <c r="Q120" s="75"/>
      <c r="R120" s="9"/>
      <c r="S120" s="1"/>
      <c r="T120" s="1"/>
      <c r="U120" s="1"/>
      <c r="V120" s="1"/>
      <c r="W120" s="1"/>
      <c r="X120" s="1"/>
      <c r="Y120" s="1"/>
      <c r="Z120" s="1"/>
    </row>
    <row r="121" spans="1:26" ht="7.5" customHeight="1" outlineLevel="4" x14ac:dyDescent="0.25">
      <c r="A121" s="9"/>
      <c r="B121" s="76"/>
      <c r="C121" s="77"/>
      <c r="D121" s="78"/>
      <c r="E121" s="79"/>
      <c r="F121" s="80"/>
      <c r="G121" s="78"/>
      <c r="H121" s="81"/>
      <c r="I121" s="114"/>
      <c r="J121" s="115"/>
      <c r="K121" s="83"/>
      <c r="L121" s="83"/>
      <c r="M121" s="83"/>
      <c r="N121" s="83"/>
      <c r="O121" s="82"/>
      <c r="P121" s="82"/>
      <c r="Q121" s="82"/>
      <c r="R121" s="9"/>
      <c r="S121" s="1"/>
      <c r="T121" s="1"/>
      <c r="U121" s="1"/>
      <c r="V121" s="1"/>
      <c r="W121" s="1"/>
      <c r="X121" s="1"/>
      <c r="Y121" s="1"/>
      <c r="Z121" s="1"/>
    </row>
    <row r="122" spans="1:26" ht="11.25" customHeight="1" outlineLevel="3" x14ac:dyDescent="0.25">
      <c r="A122" s="61"/>
      <c r="B122" s="62"/>
      <c r="C122" s="63">
        <v>2</v>
      </c>
      <c r="D122" s="64" t="s">
        <v>233</v>
      </c>
      <c r="E122" s="65" t="s">
        <v>651</v>
      </c>
      <c r="F122" s="66" t="s">
        <v>652</v>
      </c>
      <c r="G122" s="64" t="s">
        <v>33</v>
      </c>
      <c r="H122" s="67">
        <v>6.3000000000000007</v>
      </c>
      <c r="I122" s="110"/>
      <c r="J122" s="111">
        <f>H122*I122</f>
        <v>0</v>
      </c>
      <c r="K122" s="67">
        <v>2.5440000000000001E-2</v>
      </c>
      <c r="L122" s="67">
        <f>H122*K122</f>
        <v>0.16027200000000003</v>
      </c>
      <c r="M122" s="67"/>
      <c r="N122" s="67">
        <f>H122*M122</f>
        <v>0</v>
      </c>
      <c r="O122" s="68">
        <v>21</v>
      </c>
      <c r="P122" s="68">
        <f>J122*(O122/100)</f>
        <v>0</v>
      </c>
      <c r="Q122" s="68">
        <f>J122+P122</f>
        <v>0</v>
      </c>
      <c r="R122" s="9"/>
      <c r="S122" s="9"/>
      <c r="T122" s="1"/>
      <c r="U122" s="1"/>
      <c r="V122" s="1"/>
      <c r="W122" s="1"/>
      <c r="X122" s="1"/>
      <c r="Y122" s="1"/>
      <c r="Z122" s="1"/>
    </row>
    <row r="123" spans="1:26" ht="9.75" customHeight="1" outlineLevel="4" x14ac:dyDescent="0.25">
      <c r="A123" s="69"/>
      <c r="B123" s="70"/>
      <c r="C123" s="70"/>
      <c r="D123" s="71"/>
      <c r="E123" s="72" t="s">
        <v>34</v>
      </c>
      <c r="F123" s="73" t="s">
        <v>653</v>
      </c>
      <c r="G123" s="71"/>
      <c r="H123" s="74">
        <v>6.3000000000000007</v>
      </c>
      <c r="I123" s="112"/>
      <c r="J123" s="113"/>
      <c r="K123" s="74"/>
      <c r="L123" s="74"/>
      <c r="M123" s="74"/>
      <c r="N123" s="74"/>
      <c r="O123" s="75"/>
      <c r="P123" s="75"/>
      <c r="Q123" s="75"/>
      <c r="R123" s="9"/>
      <c r="S123" s="1"/>
      <c r="T123" s="1"/>
      <c r="U123" s="1"/>
      <c r="V123" s="1"/>
      <c r="W123" s="1"/>
      <c r="X123" s="1"/>
      <c r="Y123" s="1"/>
      <c r="Z123" s="1"/>
    </row>
    <row r="124" spans="1:26" ht="7.5" customHeight="1" outlineLevel="4" x14ac:dyDescent="0.25">
      <c r="A124" s="9"/>
      <c r="B124" s="76"/>
      <c r="C124" s="77"/>
      <c r="D124" s="78"/>
      <c r="E124" s="79"/>
      <c r="F124" s="80"/>
      <c r="G124" s="78"/>
      <c r="H124" s="81"/>
      <c r="I124" s="114"/>
      <c r="J124" s="115"/>
      <c r="K124" s="83"/>
      <c r="L124" s="83"/>
      <c r="M124" s="83"/>
      <c r="N124" s="83"/>
      <c r="O124" s="82"/>
      <c r="P124" s="82"/>
      <c r="Q124" s="82"/>
      <c r="R124" s="9"/>
      <c r="S124" s="1"/>
      <c r="T124" s="1"/>
      <c r="U124" s="1"/>
      <c r="V124" s="1"/>
      <c r="W124" s="1"/>
      <c r="X124" s="1"/>
      <c r="Y124" s="1"/>
      <c r="Z124" s="1"/>
    </row>
    <row r="125" spans="1:26" ht="11.25" customHeight="1" outlineLevel="3" x14ac:dyDescent="0.25">
      <c r="A125" s="61"/>
      <c r="B125" s="62"/>
      <c r="C125" s="63">
        <v>3</v>
      </c>
      <c r="D125" s="64" t="s">
        <v>30</v>
      </c>
      <c r="E125" s="65" t="s">
        <v>373</v>
      </c>
      <c r="F125" s="66" t="s">
        <v>374</v>
      </c>
      <c r="G125" s="64" t="s">
        <v>65</v>
      </c>
      <c r="H125" s="67">
        <v>0.16203200000000004</v>
      </c>
      <c r="I125" s="110"/>
      <c r="J125" s="111">
        <f>H125*I125</f>
        <v>0</v>
      </c>
      <c r="K125" s="67"/>
      <c r="L125" s="67">
        <f>H125*K125</f>
        <v>0</v>
      </c>
      <c r="M125" s="67"/>
      <c r="N125" s="67">
        <f>H125*M125</f>
        <v>0</v>
      </c>
      <c r="O125" s="68">
        <v>21</v>
      </c>
      <c r="P125" s="68">
        <f>J125*(O125/100)</f>
        <v>0</v>
      </c>
      <c r="Q125" s="68">
        <f>J125+P125</f>
        <v>0</v>
      </c>
      <c r="R125" s="9"/>
      <c r="S125" s="9"/>
      <c r="T125" s="1"/>
      <c r="U125" s="1"/>
      <c r="V125" s="1"/>
      <c r="W125" s="1"/>
      <c r="X125" s="1"/>
      <c r="Y125" s="1"/>
      <c r="Z125" s="1"/>
    </row>
    <row r="126" spans="1:26" ht="8.25" customHeight="1" outlineLevel="3" x14ac:dyDescent="0.25">
      <c r="A126" s="1"/>
      <c r="B126" s="5"/>
      <c r="C126" s="5"/>
      <c r="D126" s="5"/>
      <c r="E126" s="5"/>
      <c r="F126" s="5"/>
      <c r="G126" s="5"/>
      <c r="H126" s="5"/>
      <c r="I126" s="116"/>
      <c r="J126" s="116"/>
      <c r="K126" s="5"/>
      <c r="L126" s="5"/>
      <c r="M126" s="5"/>
      <c r="N126" s="5"/>
      <c r="O126" s="5"/>
      <c r="P126" s="9"/>
      <c r="Q126" s="9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1.25" customHeight="1" outlineLevel="2" x14ac:dyDescent="0.25">
      <c r="A127" s="18" t="s">
        <v>654</v>
      </c>
      <c r="B127" s="55">
        <v>3</v>
      </c>
      <c r="C127" s="56"/>
      <c r="D127" s="57" t="s">
        <v>28</v>
      </c>
      <c r="E127" s="57"/>
      <c r="F127" s="58" t="s">
        <v>452</v>
      </c>
      <c r="G127" s="57"/>
      <c r="H127" s="59"/>
      <c r="I127" s="108"/>
      <c r="J127" s="109">
        <f>SUBTOTAL(9,J128:J141)</f>
        <v>0</v>
      </c>
      <c r="K127" s="59"/>
      <c r="L127" s="21">
        <f>SUBTOTAL(9,L128:L141)</f>
        <v>1.036</v>
      </c>
      <c r="M127" s="59"/>
      <c r="N127" s="21">
        <f>SUBTOTAL(9,N128:N141)</f>
        <v>0</v>
      </c>
      <c r="O127" s="60"/>
      <c r="P127" s="22">
        <f t="shared" ref="P127:Q127" si="33">SUBTOTAL(9,P128:P141)</f>
        <v>0</v>
      </c>
      <c r="Q127" s="22">
        <f t="shared" si="33"/>
        <v>0</v>
      </c>
      <c r="R127" s="9"/>
      <c r="S127" s="9"/>
      <c r="T127" s="1"/>
      <c r="U127" s="1"/>
      <c r="V127" s="1"/>
      <c r="W127" s="1"/>
      <c r="X127" s="1"/>
      <c r="Y127" s="1"/>
      <c r="Z127" s="1"/>
    </row>
    <row r="128" spans="1:26" ht="11.25" customHeight="1" outlineLevel="3" x14ac:dyDescent="0.25">
      <c r="A128" s="61"/>
      <c r="B128" s="62"/>
      <c r="C128" s="63">
        <v>1</v>
      </c>
      <c r="D128" s="64" t="s">
        <v>30</v>
      </c>
      <c r="E128" s="65" t="s">
        <v>655</v>
      </c>
      <c r="F128" s="66" t="s">
        <v>656</v>
      </c>
      <c r="G128" s="64" t="s">
        <v>151</v>
      </c>
      <c r="H128" s="67">
        <v>3</v>
      </c>
      <c r="I128" s="110"/>
      <c r="J128" s="111">
        <f>H128*I128</f>
        <v>0</v>
      </c>
      <c r="K128" s="67"/>
      <c r="L128" s="67">
        <f>H128*K128</f>
        <v>0</v>
      </c>
      <c r="M128" s="67"/>
      <c r="N128" s="67">
        <f>H128*M128</f>
        <v>0</v>
      </c>
      <c r="O128" s="68">
        <v>21</v>
      </c>
      <c r="P128" s="68">
        <f>J128*(O128/100)</f>
        <v>0</v>
      </c>
      <c r="Q128" s="68">
        <f>J128+P128</f>
        <v>0</v>
      </c>
      <c r="R128" s="9"/>
      <c r="S128" s="9"/>
      <c r="T128" s="1"/>
      <c r="U128" s="1"/>
      <c r="V128" s="1"/>
      <c r="W128" s="1"/>
      <c r="X128" s="1"/>
      <c r="Y128" s="1"/>
      <c r="Z128" s="1"/>
    </row>
    <row r="129" spans="1:26" ht="9.75" customHeight="1" outlineLevel="4" x14ac:dyDescent="0.25">
      <c r="A129" s="69"/>
      <c r="B129" s="70"/>
      <c r="C129" s="70"/>
      <c r="D129" s="71"/>
      <c r="E129" s="72" t="s">
        <v>34</v>
      </c>
      <c r="F129" s="73" t="s">
        <v>657</v>
      </c>
      <c r="G129" s="71"/>
      <c r="H129" s="74">
        <v>3</v>
      </c>
      <c r="I129" s="112"/>
      <c r="J129" s="113"/>
      <c r="K129" s="74"/>
      <c r="L129" s="74"/>
      <c r="M129" s="74"/>
      <c r="N129" s="74"/>
      <c r="O129" s="75"/>
      <c r="P129" s="75"/>
      <c r="Q129" s="75"/>
      <c r="R129" s="9"/>
      <c r="S129" s="1"/>
      <c r="T129" s="1"/>
      <c r="U129" s="1"/>
      <c r="V129" s="1"/>
      <c r="W129" s="1"/>
      <c r="X129" s="1"/>
      <c r="Y129" s="1"/>
      <c r="Z129" s="1"/>
    </row>
    <row r="130" spans="1:26" ht="7.5" customHeight="1" outlineLevel="4" x14ac:dyDescent="0.25">
      <c r="A130" s="9"/>
      <c r="B130" s="76"/>
      <c r="C130" s="77"/>
      <c r="D130" s="78"/>
      <c r="E130" s="79"/>
      <c r="F130" s="80"/>
      <c r="G130" s="78"/>
      <c r="H130" s="81"/>
      <c r="I130" s="114"/>
      <c r="J130" s="115"/>
      <c r="K130" s="83"/>
      <c r="L130" s="83"/>
      <c r="M130" s="83"/>
      <c r="N130" s="83"/>
      <c r="O130" s="82"/>
      <c r="P130" s="82"/>
      <c r="Q130" s="82"/>
      <c r="R130" s="9"/>
      <c r="S130" s="1"/>
      <c r="T130" s="1"/>
      <c r="U130" s="1"/>
      <c r="V130" s="1"/>
      <c r="W130" s="1"/>
      <c r="X130" s="1"/>
      <c r="Y130" s="1"/>
      <c r="Z130" s="1"/>
    </row>
    <row r="131" spans="1:26" ht="11.25" customHeight="1" outlineLevel="3" x14ac:dyDescent="0.25">
      <c r="A131" s="61"/>
      <c r="B131" s="62"/>
      <c r="C131" s="63">
        <v>2</v>
      </c>
      <c r="D131" s="64" t="s">
        <v>30</v>
      </c>
      <c r="E131" s="65" t="s">
        <v>658</v>
      </c>
      <c r="F131" s="66" t="s">
        <v>659</v>
      </c>
      <c r="G131" s="64" t="s">
        <v>33</v>
      </c>
      <c r="H131" s="67">
        <v>15.600000000000001</v>
      </c>
      <c r="I131" s="110"/>
      <c r="J131" s="111">
        <f>H131*I131</f>
        <v>0</v>
      </c>
      <c r="K131" s="67"/>
      <c r="L131" s="67">
        <f>H131*K131</f>
        <v>0</v>
      </c>
      <c r="M131" s="67"/>
      <c r="N131" s="67">
        <f>H131*M131</f>
        <v>0</v>
      </c>
      <c r="O131" s="68">
        <v>21</v>
      </c>
      <c r="P131" s="68">
        <f>J131*(O131/100)</f>
        <v>0</v>
      </c>
      <c r="Q131" s="68">
        <f>J131+P131</f>
        <v>0</v>
      </c>
      <c r="R131" s="9"/>
      <c r="S131" s="9"/>
      <c r="T131" s="1"/>
      <c r="U131" s="1"/>
      <c r="V131" s="1"/>
      <c r="W131" s="1"/>
      <c r="X131" s="1"/>
      <c r="Y131" s="1"/>
      <c r="Z131" s="1"/>
    </row>
    <row r="132" spans="1:26" ht="9.75" customHeight="1" outlineLevel="4" x14ac:dyDescent="0.25">
      <c r="A132" s="69"/>
      <c r="B132" s="70"/>
      <c r="C132" s="70"/>
      <c r="D132" s="71"/>
      <c r="E132" s="72" t="s">
        <v>34</v>
      </c>
      <c r="F132" s="73" t="s">
        <v>660</v>
      </c>
      <c r="G132" s="71"/>
      <c r="H132" s="74">
        <v>15.600000000000001</v>
      </c>
      <c r="I132" s="112"/>
      <c r="J132" s="113"/>
      <c r="K132" s="74"/>
      <c r="L132" s="74"/>
      <c r="M132" s="74"/>
      <c r="N132" s="74"/>
      <c r="O132" s="75"/>
      <c r="P132" s="75"/>
      <c r="Q132" s="75"/>
      <c r="R132" s="9"/>
      <c r="S132" s="1"/>
      <c r="T132" s="1"/>
      <c r="U132" s="1"/>
      <c r="V132" s="1"/>
      <c r="W132" s="1"/>
      <c r="X132" s="1"/>
      <c r="Y132" s="1"/>
      <c r="Z132" s="1"/>
    </row>
    <row r="133" spans="1:26" ht="7.5" customHeight="1" outlineLevel="4" x14ac:dyDescent="0.25">
      <c r="A133" s="9"/>
      <c r="B133" s="76"/>
      <c r="C133" s="77"/>
      <c r="D133" s="78"/>
      <c r="E133" s="79"/>
      <c r="F133" s="80"/>
      <c r="G133" s="78"/>
      <c r="H133" s="81"/>
      <c r="I133" s="114"/>
      <c r="J133" s="115"/>
      <c r="K133" s="83"/>
      <c r="L133" s="83"/>
      <c r="M133" s="83"/>
      <c r="N133" s="83"/>
      <c r="O133" s="82"/>
      <c r="P133" s="82"/>
      <c r="Q133" s="82"/>
      <c r="R133" s="9"/>
      <c r="S133" s="1"/>
      <c r="T133" s="1"/>
      <c r="U133" s="1"/>
      <c r="V133" s="1"/>
      <c r="W133" s="1"/>
      <c r="X133" s="1"/>
      <c r="Y133" s="1"/>
      <c r="Z133" s="1"/>
    </row>
    <row r="134" spans="1:26" ht="11.25" customHeight="1" outlineLevel="3" x14ac:dyDescent="0.25">
      <c r="A134" s="61"/>
      <c r="B134" s="62"/>
      <c r="C134" s="63">
        <v>3</v>
      </c>
      <c r="D134" s="64" t="s">
        <v>233</v>
      </c>
      <c r="E134" s="65" t="s">
        <v>661</v>
      </c>
      <c r="F134" s="66" t="s">
        <v>662</v>
      </c>
      <c r="G134" s="64" t="s">
        <v>33</v>
      </c>
      <c r="H134" s="67">
        <v>15.600000000000001</v>
      </c>
      <c r="I134" s="110"/>
      <c r="J134" s="111">
        <f>H134*I134</f>
        <v>0</v>
      </c>
      <c r="K134" s="67">
        <v>0.06</v>
      </c>
      <c r="L134" s="67">
        <f>H134*K134</f>
        <v>0.93600000000000005</v>
      </c>
      <c r="M134" s="67"/>
      <c r="N134" s="67">
        <f>H134*M134</f>
        <v>0</v>
      </c>
      <c r="O134" s="68">
        <v>21</v>
      </c>
      <c r="P134" s="68">
        <f>J134*(O134/100)</f>
        <v>0</v>
      </c>
      <c r="Q134" s="68">
        <f>J134+P134</f>
        <v>0</v>
      </c>
      <c r="R134" s="9"/>
      <c r="S134" s="9"/>
      <c r="T134" s="1"/>
      <c r="U134" s="1"/>
      <c r="V134" s="1"/>
      <c r="W134" s="1"/>
      <c r="X134" s="1"/>
      <c r="Y134" s="1"/>
      <c r="Z134" s="1"/>
    </row>
    <row r="135" spans="1:26" ht="9.75" customHeight="1" outlineLevel="4" x14ac:dyDescent="0.25">
      <c r="A135" s="69"/>
      <c r="B135" s="70"/>
      <c r="C135" s="70"/>
      <c r="D135" s="71"/>
      <c r="E135" s="72" t="s">
        <v>34</v>
      </c>
      <c r="F135" s="73" t="s">
        <v>663</v>
      </c>
      <c r="G135" s="71"/>
      <c r="H135" s="74">
        <v>15.600000000000001</v>
      </c>
      <c r="I135" s="112"/>
      <c r="J135" s="113"/>
      <c r="K135" s="74"/>
      <c r="L135" s="74"/>
      <c r="M135" s="74"/>
      <c r="N135" s="74"/>
      <c r="O135" s="75"/>
      <c r="P135" s="75"/>
      <c r="Q135" s="75"/>
      <c r="R135" s="9"/>
      <c r="S135" s="1"/>
      <c r="T135" s="1"/>
      <c r="U135" s="1"/>
      <c r="V135" s="1"/>
      <c r="W135" s="1"/>
      <c r="X135" s="1"/>
      <c r="Y135" s="1"/>
      <c r="Z135" s="1"/>
    </row>
    <row r="136" spans="1:26" ht="7.5" customHeight="1" outlineLevel="4" x14ac:dyDescent="0.25">
      <c r="A136" s="9"/>
      <c r="B136" s="76"/>
      <c r="C136" s="77"/>
      <c r="D136" s="78"/>
      <c r="E136" s="79"/>
      <c r="F136" s="80"/>
      <c r="G136" s="78"/>
      <c r="H136" s="81"/>
      <c r="I136" s="114"/>
      <c r="J136" s="115"/>
      <c r="K136" s="83"/>
      <c r="L136" s="83"/>
      <c r="M136" s="83"/>
      <c r="N136" s="83"/>
      <c r="O136" s="82"/>
      <c r="P136" s="82"/>
      <c r="Q136" s="82"/>
      <c r="R136" s="9"/>
      <c r="S136" s="1"/>
      <c r="T136" s="1"/>
      <c r="U136" s="1"/>
      <c r="V136" s="1"/>
      <c r="W136" s="1"/>
      <c r="X136" s="1"/>
      <c r="Y136" s="1"/>
      <c r="Z136" s="1"/>
    </row>
    <row r="137" spans="1:26" ht="11.25" customHeight="1" outlineLevel="3" x14ac:dyDescent="0.25">
      <c r="A137" s="61"/>
      <c r="B137" s="62"/>
      <c r="C137" s="63">
        <v>4</v>
      </c>
      <c r="D137" s="64" t="s">
        <v>30</v>
      </c>
      <c r="E137" s="65" t="s">
        <v>664</v>
      </c>
      <c r="F137" s="66" t="s">
        <v>665</v>
      </c>
      <c r="G137" s="64" t="s">
        <v>151</v>
      </c>
      <c r="H137" s="67">
        <v>1</v>
      </c>
      <c r="I137" s="110"/>
      <c r="J137" s="111">
        <f t="shared" ref="J137:J140" si="34">H137*I137</f>
        <v>0</v>
      </c>
      <c r="K137" s="67"/>
      <c r="L137" s="67">
        <f t="shared" ref="L137:L140" si="35">H137*K137</f>
        <v>0</v>
      </c>
      <c r="M137" s="67"/>
      <c r="N137" s="67">
        <f t="shared" ref="N137:N140" si="36">H137*M137</f>
        <v>0</v>
      </c>
      <c r="O137" s="68">
        <v>21</v>
      </c>
      <c r="P137" s="68">
        <f t="shared" ref="P137:P140" si="37">J137*(O137/100)</f>
        <v>0</v>
      </c>
      <c r="Q137" s="68">
        <f t="shared" ref="Q137:Q140" si="38">J137+P137</f>
        <v>0</v>
      </c>
      <c r="R137" s="9"/>
      <c r="S137" s="9"/>
      <c r="T137" s="1"/>
      <c r="U137" s="1"/>
      <c r="V137" s="1"/>
      <c r="W137" s="1"/>
      <c r="X137" s="1"/>
      <c r="Y137" s="1"/>
      <c r="Z137" s="1"/>
    </row>
    <row r="138" spans="1:26" ht="11.25" customHeight="1" outlineLevel="3" x14ac:dyDescent="0.25">
      <c r="A138" s="61"/>
      <c r="B138" s="62"/>
      <c r="C138" s="63">
        <v>5</v>
      </c>
      <c r="D138" s="64" t="s">
        <v>30</v>
      </c>
      <c r="E138" s="65" t="s">
        <v>666</v>
      </c>
      <c r="F138" s="66" t="s">
        <v>667</v>
      </c>
      <c r="G138" s="64" t="s">
        <v>166</v>
      </c>
      <c r="H138" s="67">
        <v>5</v>
      </c>
      <c r="I138" s="110"/>
      <c r="J138" s="111">
        <f t="shared" si="34"/>
        <v>0</v>
      </c>
      <c r="K138" s="67"/>
      <c r="L138" s="67">
        <f t="shared" si="35"/>
        <v>0</v>
      </c>
      <c r="M138" s="67"/>
      <c r="N138" s="67">
        <f t="shared" si="36"/>
        <v>0</v>
      </c>
      <c r="O138" s="68">
        <v>21</v>
      </c>
      <c r="P138" s="68">
        <f t="shared" si="37"/>
        <v>0</v>
      </c>
      <c r="Q138" s="68">
        <f t="shared" si="38"/>
        <v>0</v>
      </c>
      <c r="R138" s="9"/>
      <c r="S138" s="9"/>
      <c r="T138" s="1"/>
      <c r="U138" s="1"/>
      <c r="V138" s="1"/>
      <c r="W138" s="1"/>
      <c r="X138" s="1"/>
      <c r="Y138" s="1"/>
      <c r="Z138" s="1"/>
    </row>
    <row r="139" spans="1:26" ht="11.25" customHeight="1" outlineLevel="3" x14ac:dyDescent="0.25">
      <c r="A139" s="61"/>
      <c r="B139" s="62"/>
      <c r="C139" s="63">
        <v>6</v>
      </c>
      <c r="D139" s="64" t="s">
        <v>233</v>
      </c>
      <c r="E139" s="65" t="s">
        <v>668</v>
      </c>
      <c r="F139" s="66" t="s">
        <v>669</v>
      </c>
      <c r="G139" s="64" t="s">
        <v>33</v>
      </c>
      <c r="H139" s="67">
        <v>2.5</v>
      </c>
      <c r="I139" s="110"/>
      <c r="J139" s="111">
        <f t="shared" si="34"/>
        <v>0</v>
      </c>
      <c r="K139" s="67">
        <v>0.04</v>
      </c>
      <c r="L139" s="67">
        <f t="shared" si="35"/>
        <v>0.1</v>
      </c>
      <c r="M139" s="67"/>
      <c r="N139" s="67">
        <f t="shared" si="36"/>
        <v>0</v>
      </c>
      <c r="O139" s="68">
        <v>21</v>
      </c>
      <c r="P139" s="68">
        <f t="shared" si="37"/>
        <v>0</v>
      </c>
      <c r="Q139" s="68">
        <f t="shared" si="38"/>
        <v>0</v>
      </c>
      <c r="R139" s="9"/>
      <c r="S139" s="9"/>
      <c r="T139" s="1"/>
      <c r="U139" s="1"/>
      <c r="V139" s="1"/>
      <c r="W139" s="1"/>
      <c r="X139" s="1"/>
      <c r="Y139" s="1"/>
      <c r="Z139" s="1"/>
    </row>
    <row r="140" spans="1:26" ht="11.25" customHeight="1" outlineLevel="3" x14ac:dyDescent="0.25">
      <c r="A140" s="61"/>
      <c r="B140" s="62"/>
      <c r="C140" s="63">
        <v>7</v>
      </c>
      <c r="D140" s="64" t="s">
        <v>30</v>
      </c>
      <c r="E140" s="65" t="s">
        <v>670</v>
      </c>
      <c r="F140" s="66" t="s">
        <v>671</v>
      </c>
      <c r="G140" s="64" t="s">
        <v>65</v>
      </c>
      <c r="H140" s="67">
        <v>1.036</v>
      </c>
      <c r="I140" s="110"/>
      <c r="J140" s="111">
        <f t="shared" si="34"/>
        <v>0</v>
      </c>
      <c r="K140" s="67"/>
      <c r="L140" s="67">
        <f t="shared" si="35"/>
        <v>0</v>
      </c>
      <c r="M140" s="67"/>
      <c r="N140" s="67">
        <f t="shared" si="36"/>
        <v>0</v>
      </c>
      <c r="O140" s="68">
        <v>21</v>
      </c>
      <c r="P140" s="68">
        <f t="shared" si="37"/>
        <v>0</v>
      </c>
      <c r="Q140" s="68">
        <f t="shared" si="38"/>
        <v>0</v>
      </c>
      <c r="R140" s="9"/>
      <c r="S140" s="9"/>
      <c r="T140" s="1"/>
      <c r="U140" s="1"/>
      <c r="V140" s="1"/>
      <c r="W140" s="1"/>
      <c r="X140" s="1"/>
      <c r="Y140" s="1"/>
      <c r="Z140" s="1"/>
    </row>
    <row r="141" spans="1:26" ht="8.25" customHeight="1" outlineLevel="3" x14ac:dyDescent="0.25">
      <c r="A141" s="1"/>
      <c r="B141" s="5"/>
      <c r="C141" s="5"/>
      <c r="D141" s="5"/>
      <c r="E141" s="5"/>
      <c r="F141" s="5"/>
      <c r="G141" s="5"/>
      <c r="H141" s="5"/>
      <c r="I141" s="116"/>
      <c r="J141" s="116"/>
      <c r="K141" s="5"/>
      <c r="L141" s="5"/>
      <c r="M141" s="5"/>
      <c r="N141" s="5"/>
      <c r="O141" s="5"/>
      <c r="P141" s="9"/>
      <c r="Q141" s="9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1.25" customHeight="1" outlineLevel="2" x14ac:dyDescent="0.25">
      <c r="A142" s="18" t="s">
        <v>672</v>
      </c>
      <c r="B142" s="55">
        <v>3</v>
      </c>
      <c r="C142" s="56"/>
      <c r="D142" s="57" t="s">
        <v>28</v>
      </c>
      <c r="E142" s="57"/>
      <c r="F142" s="58" t="s">
        <v>510</v>
      </c>
      <c r="G142" s="57"/>
      <c r="H142" s="59"/>
      <c r="I142" s="108"/>
      <c r="J142" s="109">
        <f>SUBTOTAL(9,J143:J150)</f>
        <v>0</v>
      </c>
      <c r="K142" s="59"/>
      <c r="L142" s="21">
        <f>SUBTOTAL(9,L143:L150)</f>
        <v>0</v>
      </c>
      <c r="M142" s="59"/>
      <c r="N142" s="21">
        <f>SUBTOTAL(9,N143:N150)</f>
        <v>4.6322659999999996</v>
      </c>
      <c r="O142" s="60"/>
      <c r="P142" s="22">
        <f t="shared" ref="P142:Q142" si="39">SUBTOTAL(9,P143:P150)</f>
        <v>0</v>
      </c>
      <c r="Q142" s="22">
        <f t="shared" si="39"/>
        <v>0</v>
      </c>
      <c r="R142" s="9"/>
      <c r="S142" s="9"/>
      <c r="T142" s="1"/>
      <c r="U142" s="1"/>
      <c r="V142" s="1"/>
      <c r="W142" s="1"/>
      <c r="X142" s="1"/>
      <c r="Y142" s="1"/>
      <c r="Z142" s="1"/>
    </row>
    <row r="143" spans="1:26" ht="11.25" customHeight="1" outlineLevel="3" x14ac:dyDescent="0.25">
      <c r="A143" s="61"/>
      <c r="B143" s="62"/>
      <c r="C143" s="63">
        <v>1</v>
      </c>
      <c r="D143" s="64" t="s">
        <v>30</v>
      </c>
      <c r="E143" s="65" t="s">
        <v>673</v>
      </c>
      <c r="F143" s="66" t="s">
        <v>674</v>
      </c>
      <c r="G143" s="64" t="s">
        <v>33</v>
      </c>
      <c r="H143" s="67">
        <v>125.72</v>
      </c>
      <c r="I143" s="110"/>
      <c r="J143" s="111">
        <f>H143*I143</f>
        <v>0</v>
      </c>
      <c r="K143" s="67"/>
      <c r="L143" s="67">
        <f>H143*K143</f>
        <v>0</v>
      </c>
      <c r="M143" s="67">
        <v>3.5299999999999998E-2</v>
      </c>
      <c r="N143" s="67">
        <f>H143*M143</f>
        <v>4.4379159999999995</v>
      </c>
      <c r="O143" s="68">
        <v>21</v>
      </c>
      <c r="P143" s="68">
        <f>J143*(O143/100)</f>
        <v>0</v>
      </c>
      <c r="Q143" s="68">
        <f>J143+P143</f>
        <v>0</v>
      </c>
      <c r="R143" s="9"/>
      <c r="S143" s="9"/>
      <c r="T143" s="1"/>
      <c r="U143" s="1"/>
      <c r="V143" s="1"/>
      <c r="W143" s="1"/>
      <c r="X143" s="1"/>
      <c r="Y143" s="1"/>
      <c r="Z143" s="1"/>
    </row>
    <row r="144" spans="1:26" ht="9.75" customHeight="1" outlineLevel="4" x14ac:dyDescent="0.25">
      <c r="A144" s="69"/>
      <c r="B144" s="70"/>
      <c r="C144" s="70"/>
      <c r="D144" s="71"/>
      <c r="E144" s="72" t="s">
        <v>34</v>
      </c>
      <c r="F144" s="73" t="s">
        <v>642</v>
      </c>
      <c r="G144" s="71"/>
      <c r="H144" s="74">
        <v>125.72</v>
      </c>
      <c r="I144" s="112"/>
      <c r="J144" s="113"/>
      <c r="K144" s="74"/>
      <c r="L144" s="74"/>
      <c r="M144" s="74"/>
      <c r="N144" s="74"/>
      <c r="O144" s="75"/>
      <c r="P144" s="75"/>
      <c r="Q144" s="75"/>
      <c r="R144" s="9"/>
      <c r="S144" s="1"/>
      <c r="T144" s="1"/>
      <c r="U144" s="1"/>
      <c r="V144" s="1"/>
      <c r="W144" s="1"/>
      <c r="X144" s="1"/>
      <c r="Y144" s="1"/>
      <c r="Z144" s="1"/>
    </row>
    <row r="145" spans="1:26" ht="7.5" customHeight="1" outlineLevel="4" x14ac:dyDescent="0.25">
      <c r="A145" s="9"/>
      <c r="B145" s="76"/>
      <c r="C145" s="77"/>
      <c r="D145" s="78"/>
      <c r="E145" s="79"/>
      <c r="F145" s="80"/>
      <c r="G145" s="78"/>
      <c r="H145" s="81"/>
      <c r="I145" s="114"/>
      <c r="J145" s="115"/>
      <c r="K145" s="83"/>
      <c r="L145" s="83"/>
      <c r="M145" s="83"/>
      <c r="N145" s="83"/>
      <c r="O145" s="82"/>
      <c r="P145" s="82"/>
      <c r="Q145" s="82"/>
      <c r="R145" s="9"/>
      <c r="S145" s="1"/>
      <c r="T145" s="1"/>
      <c r="U145" s="1"/>
      <c r="V145" s="1"/>
      <c r="W145" s="1"/>
      <c r="X145" s="1"/>
      <c r="Y145" s="1"/>
      <c r="Z145" s="1"/>
    </row>
    <row r="146" spans="1:26" ht="11.25" customHeight="1" outlineLevel="3" x14ac:dyDescent="0.25">
      <c r="A146" s="61"/>
      <c r="B146" s="62"/>
      <c r="C146" s="63">
        <v>2</v>
      </c>
      <c r="D146" s="64" t="s">
        <v>30</v>
      </c>
      <c r="E146" s="65" t="s">
        <v>675</v>
      </c>
      <c r="F146" s="66" t="s">
        <v>676</v>
      </c>
      <c r="G146" s="64" t="s">
        <v>166</v>
      </c>
      <c r="H146" s="67">
        <v>59.800000000000011</v>
      </c>
      <c r="I146" s="110"/>
      <c r="J146" s="111">
        <f>H146*I146</f>
        <v>0</v>
      </c>
      <c r="K146" s="67"/>
      <c r="L146" s="67">
        <f>H146*K146</f>
        <v>0</v>
      </c>
      <c r="M146" s="67">
        <v>3.2499999999999999E-3</v>
      </c>
      <c r="N146" s="67">
        <f>H146*M146</f>
        <v>0.19435000000000002</v>
      </c>
      <c r="O146" s="68">
        <v>21</v>
      </c>
      <c r="P146" s="68">
        <f>J146*(O146/100)</f>
        <v>0</v>
      </c>
      <c r="Q146" s="68">
        <f>J146+P146</f>
        <v>0</v>
      </c>
      <c r="R146" s="9"/>
      <c r="S146" s="9"/>
      <c r="T146" s="1"/>
      <c r="U146" s="1"/>
      <c r="V146" s="1"/>
      <c r="W146" s="1"/>
      <c r="X146" s="1"/>
      <c r="Y146" s="1"/>
      <c r="Z146" s="1"/>
    </row>
    <row r="147" spans="1:26" ht="9.75" customHeight="1" outlineLevel="4" x14ac:dyDescent="0.25">
      <c r="A147" s="69"/>
      <c r="B147" s="70"/>
      <c r="C147" s="70"/>
      <c r="D147" s="71"/>
      <c r="E147" s="72" t="s">
        <v>34</v>
      </c>
      <c r="F147" s="73" t="s">
        <v>677</v>
      </c>
      <c r="G147" s="71"/>
      <c r="H147" s="74">
        <v>59.800000000000011</v>
      </c>
      <c r="I147" s="112"/>
      <c r="J147" s="113"/>
      <c r="K147" s="74"/>
      <c r="L147" s="74"/>
      <c r="M147" s="74"/>
      <c r="N147" s="74"/>
      <c r="O147" s="75"/>
      <c r="P147" s="75"/>
      <c r="Q147" s="75"/>
      <c r="R147" s="9"/>
      <c r="S147" s="1"/>
      <c r="T147" s="1"/>
      <c r="U147" s="1"/>
      <c r="V147" s="1"/>
      <c r="W147" s="1"/>
      <c r="X147" s="1"/>
      <c r="Y147" s="1"/>
      <c r="Z147" s="1"/>
    </row>
    <row r="148" spans="1:26" ht="7.5" customHeight="1" outlineLevel="4" x14ac:dyDescent="0.25">
      <c r="A148" s="9"/>
      <c r="B148" s="76"/>
      <c r="C148" s="77"/>
      <c r="D148" s="78"/>
      <c r="E148" s="79"/>
      <c r="F148" s="80"/>
      <c r="G148" s="78"/>
      <c r="H148" s="81"/>
      <c r="I148" s="114"/>
      <c r="J148" s="115"/>
      <c r="K148" s="83"/>
      <c r="L148" s="83"/>
      <c r="M148" s="83"/>
      <c r="N148" s="83"/>
      <c r="O148" s="82"/>
      <c r="P148" s="82"/>
      <c r="Q148" s="82"/>
      <c r="R148" s="9"/>
      <c r="S148" s="1"/>
      <c r="T148" s="1"/>
      <c r="U148" s="1"/>
      <c r="V148" s="1"/>
      <c r="W148" s="1"/>
      <c r="X148" s="1"/>
      <c r="Y148" s="1"/>
      <c r="Z148" s="1"/>
    </row>
    <row r="149" spans="1:26" ht="11.25" customHeight="1" outlineLevel="3" x14ac:dyDescent="0.25">
      <c r="A149" s="61"/>
      <c r="B149" s="62"/>
      <c r="C149" s="63">
        <v>3</v>
      </c>
      <c r="D149" s="64" t="s">
        <v>30</v>
      </c>
      <c r="E149" s="65" t="s">
        <v>678</v>
      </c>
      <c r="F149" s="66" t="s">
        <v>679</v>
      </c>
      <c r="G149" s="64" t="s">
        <v>170</v>
      </c>
      <c r="H149" s="67">
        <v>5.48</v>
      </c>
      <c r="I149" s="110"/>
      <c r="J149" s="111">
        <f>H149*I149</f>
        <v>0</v>
      </c>
      <c r="K149" s="67"/>
      <c r="L149" s="67">
        <f>H149*K149</f>
        <v>0</v>
      </c>
      <c r="M149" s="67"/>
      <c r="N149" s="67">
        <f>H149*M149</f>
        <v>0</v>
      </c>
      <c r="O149" s="68">
        <v>21</v>
      </c>
      <c r="P149" s="68">
        <f>J149*(O149/100)</f>
        <v>0</v>
      </c>
      <c r="Q149" s="68">
        <f>J149+P149</f>
        <v>0</v>
      </c>
      <c r="R149" s="9"/>
      <c r="S149" s="9"/>
      <c r="T149" s="1"/>
      <c r="U149" s="1"/>
      <c r="V149" s="1"/>
      <c r="W149" s="1"/>
      <c r="X149" s="1"/>
      <c r="Y149" s="1"/>
      <c r="Z149" s="1"/>
    </row>
    <row r="150" spans="1:26" ht="8.25" customHeight="1" outlineLevel="3" x14ac:dyDescent="0.25">
      <c r="A150" s="1"/>
      <c r="B150" s="5"/>
      <c r="C150" s="5"/>
      <c r="D150" s="5"/>
      <c r="E150" s="5"/>
      <c r="F150" s="5"/>
      <c r="G150" s="5"/>
      <c r="H150" s="5"/>
      <c r="I150" s="116"/>
      <c r="J150" s="116"/>
      <c r="K150" s="5"/>
      <c r="L150" s="5"/>
      <c r="M150" s="5"/>
      <c r="N150" s="5"/>
      <c r="O150" s="5"/>
      <c r="P150" s="9"/>
      <c r="Q150" s="9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1.25" customHeight="1" outlineLevel="2" x14ac:dyDescent="0.25">
      <c r="A151" s="18" t="s">
        <v>680</v>
      </c>
      <c r="B151" s="55">
        <v>3</v>
      </c>
      <c r="C151" s="56"/>
      <c r="D151" s="57" t="s">
        <v>28</v>
      </c>
      <c r="E151" s="57"/>
      <c r="F151" s="58" t="s">
        <v>216</v>
      </c>
      <c r="G151" s="57"/>
      <c r="H151" s="59"/>
      <c r="I151" s="108"/>
      <c r="J151" s="109">
        <f>SUBTOTAL(9,J152:J177)</f>
        <v>0</v>
      </c>
      <c r="K151" s="59"/>
      <c r="L151" s="21">
        <f>SUBTOTAL(9,L152:L177)</f>
        <v>1.5222339999999999</v>
      </c>
      <c r="M151" s="59"/>
      <c r="N151" s="21">
        <f>SUBTOTAL(9,N152:N177)</f>
        <v>0.33224000000000004</v>
      </c>
      <c r="O151" s="60"/>
      <c r="P151" s="22">
        <f t="shared" ref="P151:Q151" si="40">SUBTOTAL(9,P152:P177)</f>
        <v>0</v>
      </c>
      <c r="Q151" s="22">
        <f t="shared" si="40"/>
        <v>0</v>
      </c>
      <c r="R151" s="9"/>
      <c r="S151" s="9"/>
      <c r="T151" s="1"/>
      <c r="U151" s="1"/>
      <c r="V151" s="1"/>
      <c r="W151" s="1"/>
      <c r="X151" s="1"/>
      <c r="Y151" s="1"/>
      <c r="Z151" s="1"/>
    </row>
    <row r="152" spans="1:26" ht="11.25" customHeight="1" outlineLevel="3" x14ac:dyDescent="0.25">
      <c r="A152" s="61"/>
      <c r="B152" s="62"/>
      <c r="C152" s="63">
        <v>1</v>
      </c>
      <c r="D152" s="64" t="s">
        <v>30</v>
      </c>
      <c r="E152" s="65" t="s">
        <v>681</v>
      </c>
      <c r="F152" s="66" t="s">
        <v>682</v>
      </c>
      <c r="G152" s="64" t="s">
        <v>33</v>
      </c>
      <c r="H152" s="67">
        <v>125.72</v>
      </c>
      <c r="I152" s="110"/>
      <c r="J152" s="111">
        <f>H152*I152</f>
        <v>0</v>
      </c>
      <c r="K152" s="67"/>
      <c r="L152" s="67">
        <f>H152*K152</f>
        <v>0</v>
      </c>
      <c r="M152" s="67">
        <v>2.5000000000000001E-3</v>
      </c>
      <c r="N152" s="67">
        <f>H152*M152</f>
        <v>0.31430000000000002</v>
      </c>
      <c r="O152" s="68">
        <v>21</v>
      </c>
      <c r="P152" s="68">
        <f>J152*(O152/100)</f>
        <v>0</v>
      </c>
      <c r="Q152" s="68">
        <f>J152+P152</f>
        <v>0</v>
      </c>
      <c r="R152" s="9"/>
      <c r="S152" s="9"/>
      <c r="T152" s="1"/>
      <c r="U152" s="1"/>
      <c r="V152" s="1"/>
      <c r="W152" s="1"/>
      <c r="X152" s="1"/>
      <c r="Y152" s="1"/>
      <c r="Z152" s="1"/>
    </row>
    <row r="153" spans="1:26" ht="9.75" customHeight="1" outlineLevel="4" x14ac:dyDescent="0.25">
      <c r="A153" s="69"/>
      <c r="B153" s="70"/>
      <c r="C153" s="70"/>
      <c r="D153" s="71"/>
      <c r="E153" s="72" t="s">
        <v>34</v>
      </c>
      <c r="F153" s="73" t="s">
        <v>642</v>
      </c>
      <c r="G153" s="71"/>
      <c r="H153" s="74">
        <v>125.72</v>
      </c>
      <c r="I153" s="112"/>
      <c r="J153" s="113"/>
      <c r="K153" s="74"/>
      <c r="L153" s="74"/>
      <c r="M153" s="74"/>
      <c r="N153" s="74"/>
      <c r="O153" s="75"/>
      <c r="P153" s="75"/>
      <c r="Q153" s="75"/>
      <c r="R153" s="9"/>
      <c r="S153" s="1"/>
      <c r="T153" s="1"/>
      <c r="U153" s="1"/>
      <c r="V153" s="1"/>
      <c r="W153" s="1"/>
      <c r="X153" s="1"/>
      <c r="Y153" s="1"/>
      <c r="Z153" s="1"/>
    </row>
    <row r="154" spans="1:26" ht="7.5" customHeight="1" outlineLevel="4" x14ac:dyDescent="0.25">
      <c r="A154" s="9"/>
      <c r="B154" s="76"/>
      <c r="C154" s="77"/>
      <c r="D154" s="78"/>
      <c r="E154" s="79"/>
      <c r="F154" s="80"/>
      <c r="G154" s="78"/>
      <c r="H154" s="81"/>
      <c r="I154" s="114"/>
      <c r="J154" s="115"/>
      <c r="K154" s="83"/>
      <c r="L154" s="83"/>
      <c r="M154" s="83"/>
      <c r="N154" s="83"/>
      <c r="O154" s="82"/>
      <c r="P154" s="82"/>
      <c r="Q154" s="82"/>
      <c r="R154" s="9"/>
      <c r="S154" s="1"/>
      <c r="T154" s="1"/>
      <c r="U154" s="1"/>
      <c r="V154" s="1"/>
      <c r="W154" s="1"/>
      <c r="X154" s="1"/>
      <c r="Y154" s="1"/>
      <c r="Z154" s="1"/>
    </row>
    <row r="155" spans="1:26" ht="11.25" customHeight="1" outlineLevel="3" x14ac:dyDescent="0.25">
      <c r="A155" s="61"/>
      <c r="B155" s="62"/>
      <c r="C155" s="63">
        <v>2</v>
      </c>
      <c r="D155" s="64" t="s">
        <v>30</v>
      </c>
      <c r="E155" s="65" t="s">
        <v>219</v>
      </c>
      <c r="F155" s="66" t="s">
        <v>220</v>
      </c>
      <c r="G155" s="64" t="s">
        <v>166</v>
      </c>
      <c r="H155" s="67">
        <v>59.800000000000011</v>
      </c>
      <c r="I155" s="110"/>
      <c r="J155" s="111">
        <f>H155*I155</f>
        <v>0</v>
      </c>
      <c r="K155" s="67"/>
      <c r="L155" s="67">
        <f>H155*K155</f>
        <v>0</v>
      </c>
      <c r="M155" s="67">
        <v>2.9999999999999997E-4</v>
      </c>
      <c r="N155" s="67">
        <f>H155*M155</f>
        <v>1.7940000000000001E-2</v>
      </c>
      <c r="O155" s="68">
        <v>21</v>
      </c>
      <c r="P155" s="68">
        <f>J155*(O155/100)</f>
        <v>0</v>
      </c>
      <c r="Q155" s="68">
        <f>J155+P155</f>
        <v>0</v>
      </c>
      <c r="R155" s="9"/>
      <c r="S155" s="9"/>
      <c r="T155" s="1"/>
      <c r="U155" s="1"/>
      <c r="V155" s="1"/>
      <c r="W155" s="1"/>
      <c r="X155" s="1"/>
      <c r="Y155" s="1"/>
      <c r="Z155" s="1"/>
    </row>
    <row r="156" spans="1:26" ht="9.75" customHeight="1" outlineLevel="4" x14ac:dyDescent="0.25">
      <c r="A156" s="69"/>
      <c r="B156" s="70"/>
      <c r="C156" s="70"/>
      <c r="D156" s="71"/>
      <c r="E156" s="72" t="s">
        <v>34</v>
      </c>
      <c r="F156" s="73" t="s">
        <v>677</v>
      </c>
      <c r="G156" s="71"/>
      <c r="H156" s="74">
        <v>59.800000000000011</v>
      </c>
      <c r="I156" s="112"/>
      <c r="J156" s="113"/>
      <c r="K156" s="74"/>
      <c r="L156" s="74"/>
      <c r="M156" s="74"/>
      <c r="N156" s="74"/>
      <c r="O156" s="75"/>
      <c r="P156" s="75"/>
      <c r="Q156" s="75"/>
      <c r="R156" s="9"/>
      <c r="S156" s="1"/>
      <c r="T156" s="1"/>
      <c r="U156" s="1"/>
      <c r="V156" s="1"/>
      <c r="W156" s="1"/>
      <c r="X156" s="1"/>
      <c r="Y156" s="1"/>
      <c r="Z156" s="1"/>
    </row>
    <row r="157" spans="1:26" ht="7.5" customHeight="1" outlineLevel="4" x14ac:dyDescent="0.25">
      <c r="A157" s="9"/>
      <c r="B157" s="76"/>
      <c r="C157" s="77"/>
      <c r="D157" s="78"/>
      <c r="E157" s="79"/>
      <c r="F157" s="80"/>
      <c r="G157" s="78"/>
      <c r="H157" s="81"/>
      <c r="I157" s="114"/>
      <c r="J157" s="115"/>
      <c r="K157" s="83"/>
      <c r="L157" s="83"/>
      <c r="M157" s="83"/>
      <c r="N157" s="83"/>
      <c r="O157" s="82"/>
      <c r="P157" s="82"/>
      <c r="Q157" s="82"/>
      <c r="R157" s="9"/>
      <c r="S157" s="1"/>
      <c r="T157" s="1"/>
      <c r="U157" s="1"/>
      <c r="V157" s="1"/>
      <c r="W157" s="1"/>
      <c r="X157" s="1"/>
      <c r="Y157" s="1"/>
      <c r="Z157" s="1"/>
    </row>
    <row r="158" spans="1:26" ht="11.25" customHeight="1" outlineLevel="3" x14ac:dyDescent="0.25">
      <c r="A158" s="61"/>
      <c r="B158" s="62"/>
      <c r="C158" s="63">
        <v>3</v>
      </c>
      <c r="D158" s="64" t="s">
        <v>30</v>
      </c>
      <c r="E158" s="65" t="s">
        <v>222</v>
      </c>
      <c r="F158" s="66" t="s">
        <v>223</v>
      </c>
      <c r="G158" s="64" t="s">
        <v>33</v>
      </c>
      <c r="H158" s="67">
        <v>125.72</v>
      </c>
      <c r="I158" s="110"/>
      <c r="J158" s="111">
        <f t="shared" ref="J158:J162" si="41">H158*I158</f>
        <v>0</v>
      </c>
      <c r="K158" s="67"/>
      <c r="L158" s="67">
        <f t="shared" ref="L158:L162" si="42">H158*K158</f>
        <v>0</v>
      </c>
      <c r="M158" s="67"/>
      <c r="N158" s="67">
        <f t="shared" ref="N158:N162" si="43">H158*M158</f>
        <v>0</v>
      </c>
      <c r="O158" s="68">
        <v>21</v>
      </c>
      <c r="P158" s="68">
        <f t="shared" ref="P158:P162" si="44">J158*(O158/100)</f>
        <v>0</v>
      </c>
      <c r="Q158" s="68">
        <f t="shared" ref="Q158:Q162" si="45">J158+P158</f>
        <v>0</v>
      </c>
      <c r="R158" s="9"/>
      <c r="S158" s="9"/>
      <c r="T158" s="1"/>
      <c r="U158" s="1"/>
      <c r="V158" s="1"/>
      <c r="W158" s="1"/>
      <c r="X158" s="1"/>
      <c r="Y158" s="1"/>
      <c r="Z158" s="1"/>
    </row>
    <row r="159" spans="1:26" ht="11.25" customHeight="1" outlineLevel="3" x14ac:dyDescent="0.25">
      <c r="A159" s="61"/>
      <c r="B159" s="62"/>
      <c r="C159" s="63">
        <v>4</v>
      </c>
      <c r="D159" s="64" t="s">
        <v>30</v>
      </c>
      <c r="E159" s="65" t="s">
        <v>224</v>
      </c>
      <c r="F159" s="66" t="s">
        <v>225</v>
      </c>
      <c r="G159" s="64" t="s">
        <v>33</v>
      </c>
      <c r="H159" s="67">
        <v>125.72</v>
      </c>
      <c r="I159" s="110"/>
      <c r="J159" s="111">
        <f t="shared" si="41"/>
        <v>0</v>
      </c>
      <c r="K159" s="67"/>
      <c r="L159" s="67">
        <f t="shared" si="42"/>
        <v>0</v>
      </c>
      <c r="M159" s="67"/>
      <c r="N159" s="67">
        <f t="shared" si="43"/>
        <v>0</v>
      </c>
      <c r="O159" s="68">
        <v>21</v>
      </c>
      <c r="P159" s="68">
        <f t="shared" si="44"/>
        <v>0</v>
      </c>
      <c r="Q159" s="68">
        <f t="shared" si="45"/>
        <v>0</v>
      </c>
      <c r="R159" s="9"/>
      <c r="S159" s="9"/>
      <c r="T159" s="1"/>
      <c r="U159" s="1"/>
      <c r="V159" s="1"/>
      <c r="W159" s="1"/>
      <c r="X159" s="1"/>
      <c r="Y159" s="1"/>
      <c r="Z159" s="1"/>
    </row>
    <row r="160" spans="1:26" ht="11.25" customHeight="1" outlineLevel="3" x14ac:dyDescent="0.25">
      <c r="A160" s="61"/>
      <c r="B160" s="62"/>
      <c r="C160" s="63">
        <v>5</v>
      </c>
      <c r="D160" s="64" t="s">
        <v>226</v>
      </c>
      <c r="E160" s="65" t="s">
        <v>227</v>
      </c>
      <c r="F160" s="66" t="s">
        <v>228</v>
      </c>
      <c r="G160" s="64" t="s">
        <v>33</v>
      </c>
      <c r="H160" s="67">
        <v>125.72</v>
      </c>
      <c r="I160" s="110"/>
      <c r="J160" s="111">
        <f t="shared" si="41"/>
        <v>0</v>
      </c>
      <c r="K160" s="67"/>
      <c r="L160" s="67">
        <f t="shared" si="42"/>
        <v>0</v>
      </c>
      <c r="M160" s="67"/>
      <c r="N160" s="67">
        <f t="shared" si="43"/>
        <v>0</v>
      </c>
      <c r="O160" s="68">
        <v>21</v>
      </c>
      <c r="P160" s="68">
        <f t="shared" si="44"/>
        <v>0</v>
      </c>
      <c r="Q160" s="68">
        <f t="shared" si="45"/>
        <v>0</v>
      </c>
      <c r="R160" s="9"/>
      <c r="S160" s="9"/>
      <c r="T160" s="1"/>
      <c r="U160" s="1"/>
      <c r="V160" s="1"/>
      <c r="W160" s="1"/>
      <c r="X160" s="1"/>
      <c r="Y160" s="1"/>
      <c r="Z160" s="1"/>
    </row>
    <row r="161" spans="1:26" ht="22.5" customHeight="1" outlineLevel="3" x14ac:dyDescent="0.25">
      <c r="A161" s="61"/>
      <c r="B161" s="62"/>
      <c r="C161" s="63">
        <v>6</v>
      </c>
      <c r="D161" s="64" t="s">
        <v>30</v>
      </c>
      <c r="E161" s="65" t="s">
        <v>229</v>
      </c>
      <c r="F161" s="66" t="s">
        <v>230</v>
      </c>
      <c r="G161" s="64" t="s">
        <v>33</v>
      </c>
      <c r="H161" s="67">
        <v>125.72</v>
      </c>
      <c r="I161" s="110"/>
      <c r="J161" s="111">
        <f t="shared" si="41"/>
        <v>0</v>
      </c>
      <c r="K161" s="67">
        <v>7.4999999999999997E-3</v>
      </c>
      <c r="L161" s="67">
        <f t="shared" si="42"/>
        <v>0.94289999999999996</v>
      </c>
      <c r="M161" s="67"/>
      <c r="N161" s="67">
        <f t="shared" si="43"/>
        <v>0</v>
      </c>
      <c r="O161" s="68">
        <v>21</v>
      </c>
      <c r="P161" s="68">
        <f t="shared" si="44"/>
        <v>0</v>
      </c>
      <c r="Q161" s="68">
        <f t="shared" si="45"/>
        <v>0</v>
      </c>
      <c r="R161" s="9"/>
      <c r="S161" s="9"/>
      <c r="T161" s="1"/>
      <c r="U161" s="1"/>
      <c r="V161" s="1"/>
      <c r="W161" s="1"/>
      <c r="X161" s="1"/>
      <c r="Y161" s="1"/>
      <c r="Z161" s="1"/>
    </row>
    <row r="162" spans="1:26" ht="11.25" customHeight="1" outlineLevel="3" x14ac:dyDescent="0.25">
      <c r="A162" s="61"/>
      <c r="B162" s="62"/>
      <c r="C162" s="63">
        <v>7</v>
      </c>
      <c r="D162" s="64" t="s">
        <v>30</v>
      </c>
      <c r="E162" s="65" t="s">
        <v>683</v>
      </c>
      <c r="F162" s="66" t="s">
        <v>684</v>
      </c>
      <c r="G162" s="64" t="s">
        <v>33</v>
      </c>
      <c r="H162" s="67">
        <v>125.72</v>
      </c>
      <c r="I162" s="110"/>
      <c r="J162" s="111">
        <f t="shared" si="41"/>
        <v>0</v>
      </c>
      <c r="K162" s="67">
        <v>4.0000000000000002E-4</v>
      </c>
      <c r="L162" s="67">
        <f t="shared" si="42"/>
        <v>5.0287999999999999E-2</v>
      </c>
      <c r="M162" s="67"/>
      <c r="N162" s="67">
        <f t="shared" si="43"/>
        <v>0</v>
      </c>
      <c r="O162" s="68">
        <v>21</v>
      </c>
      <c r="P162" s="68">
        <f t="shared" si="44"/>
        <v>0</v>
      </c>
      <c r="Q162" s="68">
        <f t="shared" si="45"/>
        <v>0</v>
      </c>
      <c r="R162" s="9"/>
      <c r="S162" s="9"/>
      <c r="T162" s="1"/>
      <c r="U162" s="1"/>
      <c r="V162" s="1"/>
      <c r="W162" s="1"/>
      <c r="X162" s="1"/>
      <c r="Y162" s="1"/>
      <c r="Z162" s="1"/>
    </row>
    <row r="163" spans="1:26" ht="9.75" customHeight="1" outlineLevel="4" x14ac:dyDescent="0.25">
      <c r="A163" s="69"/>
      <c r="B163" s="70"/>
      <c r="C163" s="70"/>
      <c r="D163" s="71"/>
      <c r="E163" s="72" t="s">
        <v>34</v>
      </c>
      <c r="F163" s="73" t="s">
        <v>642</v>
      </c>
      <c r="G163" s="71"/>
      <c r="H163" s="74">
        <v>125.72</v>
      </c>
      <c r="I163" s="112"/>
      <c r="J163" s="113"/>
      <c r="K163" s="74"/>
      <c r="L163" s="74"/>
      <c r="M163" s="74"/>
      <c r="N163" s="74"/>
      <c r="O163" s="75"/>
      <c r="P163" s="75"/>
      <c r="Q163" s="75"/>
      <c r="R163" s="9"/>
      <c r="S163" s="1"/>
      <c r="T163" s="1"/>
      <c r="U163" s="1"/>
      <c r="V163" s="1"/>
      <c r="W163" s="1"/>
      <c r="X163" s="1"/>
      <c r="Y163" s="1"/>
      <c r="Z163" s="1"/>
    </row>
    <row r="164" spans="1:26" ht="7.5" customHeight="1" outlineLevel="4" x14ac:dyDescent="0.25">
      <c r="A164" s="9"/>
      <c r="B164" s="76"/>
      <c r="C164" s="77"/>
      <c r="D164" s="78"/>
      <c r="E164" s="79"/>
      <c r="F164" s="80"/>
      <c r="G164" s="78"/>
      <c r="H164" s="81"/>
      <c r="I164" s="114"/>
      <c r="J164" s="115"/>
      <c r="K164" s="83"/>
      <c r="L164" s="83"/>
      <c r="M164" s="83"/>
      <c r="N164" s="83"/>
      <c r="O164" s="82"/>
      <c r="P164" s="82"/>
      <c r="Q164" s="82"/>
      <c r="R164" s="9"/>
      <c r="S164" s="1"/>
      <c r="T164" s="1"/>
      <c r="U164" s="1"/>
      <c r="V164" s="1"/>
      <c r="W164" s="1"/>
      <c r="X164" s="1"/>
      <c r="Y164" s="1"/>
      <c r="Z164" s="1"/>
    </row>
    <row r="165" spans="1:26" ht="11.25" customHeight="1" outlineLevel="3" x14ac:dyDescent="0.25">
      <c r="A165" s="61"/>
      <c r="B165" s="62"/>
      <c r="C165" s="63">
        <v>8</v>
      </c>
      <c r="D165" s="64" t="s">
        <v>233</v>
      </c>
      <c r="E165" s="65" t="s">
        <v>685</v>
      </c>
      <c r="F165" s="66" t="s">
        <v>686</v>
      </c>
      <c r="G165" s="64" t="s">
        <v>33</v>
      </c>
      <c r="H165" s="67">
        <v>144.578</v>
      </c>
      <c r="I165" s="110"/>
      <c r="J165" s="111">
        <f>H165*I165</f>
        <v>0</v>
      </c>
      <c r="K165" s="67">
        <v>3.5000000000000001E-3</v>
      </c>
      <c r="L165" s="67">
        <f>H165*K165</f>
        <v>0.506023</v>
      </c>
      <c r="M165" s="67"/>
      <c r="N165" s="67">
        <f>H165*M165</f>
        <v>0</v>
      </c>
      <c r="O165" s="68">
        <v>21</v>
      </c>
      <c r="P165" s="68">
        <f>J165*(O165/100)</f>
        <v>0</v>
      </c>
      <c r="Q165" s="68">
        <f>J165+P165</f>
        <v>0</v>
      </c>
      <c r="R165" s="9"/>
      <c r="S165" s="9"/>
      <c r="T165" s="1"/>
      <c r="U165" s="1"/>
      <c r="V165" s="1"/>
      <c r="W165" s="1"/>
      <c r="X165" s="1"/>
      <c r="Y165" s="1"/>
      <c r="Z165" s="1"/>
    </row>
    <row r="166" spans="1:26" ht="9.75" customHeight="1" outlineLevel="4" x14ac:dyDescent="0.25">
      <c r="A166" s="69"/>
      <c r="B166" s="70"/>
      <c r="C166" s="70"/>
      <c r="D166" s="71"/>
      <c r="E166" s="72" t="s">
        <v>34</v>
      </c>
      <c r="F166" s="73" t="s">
        <v>687</v>
      </c>
      <c r="G166" s="71"/>
      <c r="H166" s="74">
        <v>125.72</v>
      </c>
      <c r="I166" s="112"/>
      <c r="J166" s="113"/>
      <c r="K166" s="74"/>
      <c r="L166" s="74"/>
      <c r="M166" s="74"/>
      <c r="N166" s="74"/>
      <c r="O166" s="75"/>
      <c r="P166" s="75"/>
      <c r="Q166" s="75"/>
      <c r="R166" s="9"/>
      <c r="S166" s="1"/>
      <c r="T166" s="1"/>
      <c r="U166" s="1"/>
      <c r="V166" s="1"/>
      <c r="W166" s="1"/>
      <c r="X166" s="1"/>
      <c r="Y166" s="1"/>
      <c r="Z166" s="1"/>
    </row>
    <row r="167" spans="1:26" ht="9.75" customHeight="1" outlineLevel="4" x14ac:dyDescent="0.25">
      <c r="A167" s="69"/>
      <c r="B167" s="70"/>
      <c r="C167" s="70"/>
      <c r="D167" s="71"/>
      <c r="E167" s="72"/>
      <c r="F167" s="73" t="s">
        <v>688</v>
      </c>
      <c r="G167" s="71"/>
      <c r="H167" s="74">
        <v>18.858000000000001</v>
      </c>
      <c r="I167" s="112"/>
      <c r="J167" s="113"/>
      <c r="K167" s="74"/>
      <c r="L167" s="74"/>
      <c r="M167" s="74"/>
      <c r="N167" s="74"/>
      <c r="O167" s="75"/>
      <c r="P167" s="75"/>
      <c r="Q167" s="75"/>
      <c r="R167" s="9"/>
      <c r="S167" s="1"/>
      <c r="T167" s="1"/>
      <c r="U167" s="1"/>
      <c r="V167" s="1"/>
      <c r="W167" s="1"/>
      <c r="X167" s="1"/>
      <c r="Y167" s="1"/>
      <c r="Z167" s="1"/>
    </row>
    <row r="168" spans="1:26" ht="7.5" customHeight="1" outlineLevel="4" x14ac:dyDescent="0.25">
      <c r="A168" s="9"/>
      <c r="B168" s="76"/>
      <c r="C168" s="77"/>
      <c r="D168" s="78"/>
      <c r="E168" s="79"/>
      <c r="F168" s="80"/>
      <c r="G168" s="78"/>
      <c r="H168" s="81"/>
      <c r="I168" s="114"/>
      <c r="J168" s="115"/>
      <c r="K168" s="83"/>
      <c r="L168" s="83"/>
      <c r="M168" s="83"/>
      <c r="N168" s="83"/>
      <c r="O168" s="82"/>
      <c r="P168" s="82"/>
      <c r="Q168" s="82"/>
      <c r="R168" s="9"/>
      <c r="S168" s="1"/>
      <c r="T168" s="1"/>
      <c r="U168" s="1"/>
      <c r="V168" s="1"/>
      <c r="W168" s="1"/>
      <c r="X168" s="1"/>
      <c r="Y168" s="1"/>
      <c r="Z168" s="1"/>
    </row>
    <row r="169" spans="1:26" ht="11.25" customHeight="1" outlineLevel="3" x14ac:dyDescent="0.25">
      <c r="A169" s="61"/>
      <c r="B169" s="62"/>
      <c r="C169" s="63">
        <v>9</v>
      </c>
      <c r="D169" s="64" t="s">
        <v>30</v>
      </c>
      <c r="E169" s="65" t="s">
        <v>238</v>
      </c>
      <c r="F169" s="66" t="s">
        <v>239</v>
      </c>
      <c r="G169" s="64" t="s">
        <v>166</v>
      </c>
      <c r="H169" s="67">
        <v>59.8</v>
      </c>
      <c r="I169" s="110"/>
      <c r="J169" s="111">
        <f>H169*I169</f>
        <v>0</v>
      </c>
      <c r="K169" s="67"/>
      <c r="L169" s="67">
        <f>H169*K169</f>
        <v>0</v>
      </c>
      <c r="M169" s="67"/>
      <c r="N169" s="67">
        <f>H169*M169</f>
        <v>0</v>
      </c>
      <c r="O169" s="68">
        <v>21</v>
      </c>
      <c r="P169" s="68">
        <f>J169*(O169/100)</f>
        <v>0</v>
      </c>
      <c r="Q169" s="68">
        <f>J169+P169</f>
        <v>0</v>
      </c>
      <c r="R169" s="9"/>
      <c r="S169" s="9"/>
      <c r="T169" s="1"/>
      <c r="U169" s="1"/>
      <c r="V169" s="1"/>
      <c r="W169" s="1"/>
      <c r="X169" s="1"/>
      <c r="Y169" s="1"/>
      <c r="Z169" s="1"/>
    </row>
    <row r="170" spans="1:26" ht="9.75" customHeight="1" outlineLevel="4" x14ac:dyDescent="0.25">
      <c r="A170" s="69"/>
      <c r="B170" s="70"/>
      <c r="C170" s="70"/>
      <c r="D170" s="71"/>
      <c r="E170" s="72" t="s">
        <v>34</v>
      </c>
      <c r="F170" s="73" t="s">
        <v>677</v>
      </c>
      <c r="G170" s="71"/>
      <c r="H170" s="74">
        <v>59.800000000000011</v>
      </c>
      <c r="I170" s="112"/>
      <c r="J170" s="113"/>
      <c r="K170" s="74"/>
      <c r="L170" s="74"/>
      <c r="M170" s="74"/>
      <c r="N170" s="74"/>
      <c r="O170" s="75"/>
      <c r="P170" s="75"/>
      <c r="Q170" s="75"/>
      <c r="R170" s="9"/>
      <c r="S170" s="1"/>
      <c r="T170" s="1"/>
      <c r="U170" s="1"/>
      <c r="V170" s="1"/>
      <c r="W170" s="1"/>
      <c r="X170" s="1"/>
      <c r="Y170" s="1"/>
      <c r="Z170" s="1"/>
    </row>
    <row r="171" spans="1:26" ht="7.5" customHeight="1" outlineLevel="4" x14ac:dyDescent="0.25">
      <c r="A171" s="9"/>
      <c r="B171" s="76"/>
      <c r="C171" s="77"/>
      <c r="D171" s="78"/>
      <c r="E171" s="79"/>
      <c r="F171" s="80"/>
      <c r="G171" s="78"/>
      <c r="H171" s="81"/>
      <c r="I171" s="114"/>
      <c r="J171" s="115"/>
      <c r="K171" s="83"/>
      <c r="L171" s="83"/>
      <c r="M171" s="83"/>
      <c r="N171" s="83"/>
      <c r="O171" s="82"/>
      <c r="P171" s="82"/>
      <c r="Q171" s="82"/>
      <c r="R171" s="9"/>
      <c r="S171" s="1"/>
      <c r="T171" s="1"/>
      <c r="U171" s="1"/>
      <c r="V171" s="1"/>
      <c r="W171" s="1"/>
      <c r="X171" s="1"/>
      <c r="Y171" s="1"/>
      <c r="Z171" s="1"/>
    </row>
    <row r="172" spans="1:26" ht="11.25" customHeight="1" outlineLevel="3" x14ac:dyDescent="0.25">
      <c r="A172" s="61"/>
      <c r="B172" s="62"/>
      <c r="C172" s="63">
        <v>10</v>
      </c>
      <c r="D172" s="64" t="s">
        <v>233</v>
      </c>
      <c r="E172" s="65" t="s">
        <v>240</v>
      </c>
      <c r="F172" s="66" t="s">
        <v>241</v>
      </c>
      <c r="G172" s="64" t="s">
        <v>166</v>
      </c>
      <c r="H172" s="67">
        <v>65.78</v>
      </c>
      <c r="I172" s="110"/>
      <c r="J172" s="111">
        <f>H172*I172</f>
        <v>0</v>
      </c>
      <c r="K172" s="67">
        <v>3.5E-4</v>
      </c>
      <c r="L172" s="67">
        <f>H172*K172</f>
        <v>2.3023000000000002E-2</v>
      </c>
      <c r="M172" s="67"/>
      <c r="N172" s="67">
        <f>H172*M172</f>
        <v>0</v>
      </c>
      <c r="O172" s="68">
        <v>21</v>
      </c>
      <c r="P172" s="68">
        <f>J172*(O172/100)</f>
        <v>0</v>
      </c>
      <c r="Q172" s="68">
        <f>J172+P172</f>
        <v>0</v>
      </c>
      <c r="R172" s="9"/>
      <c r="S172" s="9"/>
      <c r="T172" s="1"/>
      <c r="U172" s="1"/>
      <c r="V172" s="1"/>
      <c r="W172" s="1"/>
      <c r="X172" s="1"/>
      <c r="Y172" s="1"/>
      <c r="Z172" s="1"/>
    </row>
    <row r="173" spans="1:26" ht="9.75" customHeight="1" outlineLevel="4" x14ac:dyDescent="0.25">
      <c r="A173" s="69"/>
      <c r="B173" s="70"/>
      <c r="C173" s="70"/>
      <c r="D173" s="71"/>
      <c r="E173" s="72" t="s">
        <v>34</v>
      </c>
      <c r="F173" s="73" t="s">
        <v>689</v>
      </c>
      <c r="G173" s="71"/>
      <c r="H173" s="74">
        <v>59.8</v>
      </c>
      <c r="I173" s="112"/>
      <c r="J173" s="113"/>
      <c r="K173" s="74"/>
      <c r="L173" s="74"/>
      <c r="M173" s="74"/>
      <c r="N173" s="74"/>
      <c r="O173" s="75"/>
      <c r="P173" s="75"/>
      <c r="Q173" s="75"/>
      <c r="R173" s="9"/>
      <c r="S173" s="1"/>
      <c r="T173" s="1"/>
      <c r="U173" s="1"/>
      <c r="V173" s="1"/>
      <c r="W173" s="1"/>
      <c r="X173" s="1"/>
      <c r="Y173" s="1"/>
      <c r="Z173" s="1"/>
    </row>
    <row r="174" spans="1:26" ht="9.75" customHeight="1" outlineLevel="4" x14ac:dyDescent="0.25">
      <c r="A174" s="69"/>
      <c r="B174" s="70"/>
      <c r="C174" s="70"/>
      <c r="D174" s="71"/>
      <c r="E174" s="72"/>
      <c r="F174" s="73" t="s">
        <v>690</v>
      </c>
      <c r="G174" s="71"/>
      <c r="H174" s="74">
        <v>5.98</v>
      </c>
      <c r="I174" s="112"/>
      <c r="J174" s="113"/>
      <c r="K174" s="74"/>
      <c r="L174" s="74"/>
      <c r="M174" s="74"/>
      <c r="N174" s="74"/>
      <c r="O174" s="75"/>
      <c r="P174" s="75"/>
      <c r="Q174" s="75"/>
      <c r="R174" s="9"/>
      <c r="S174" s="1"/>
      <c r="T174" s="1"/>
      <c r="U174" s="1"/>
      <c r="V174" s="1"/>
      <c r="W174" s="1"/>
      <c r="X174" s="1"/>
      <c r="Y174" s="1"/>
      <c r="Z174" s="1"/>
    </row>
    <row r="175" spans="1:26" ht="7.5" customHeight="1" outlineLevel="4" x14ac:dyDescent="0.25">
      <c r="A175" s="9"/>
      <c r="B175" s="76"/>
      <c r="C175" s="77"/>
      <c r="D175" s="78"/>
      <c r="E175" s="79"/>
      <c r="F175" s="80"/>
      <c r="G175" s="78"/>
      <c r="H175" s="81"/>
      <c r="I175" s="114"/>
      <c r="J175" s="115"/>
      <c r="K175" s="83"/>
      <c r="L175" s="83"/>
      <c r="M175" s="83"/>
      <c r="N175" s="83"/>
      <c r="O175" s="82"/>
      <c r="P175" s="82"/>
      <c r="Q175" s="82"/>
      <c r="R175" s="9"/>
      <c r="S175" s="1"/>
      <c r="T175" s="1"/>
      <c r="U175" s="1"/>
      <c r="V175" s="1"/>
      <c r="W175" s="1"/>
      <c r="X175" s="1"/>
      <c r="Y175" s="1"/>
      <c r="Z175" s="1"/>
    </row>
    <row r="176" spans="1:26" ht="11.25" customHeight="1" outlineLevel="3" x14ac:dyDescent="0.25">
      <c r="A176" s="61"/>
      <c r="B176" s="62"/>
      <c r="C176" s="63">
        <v>11</v>
      </c>
      <c r="D176" s="64" t="s">
        <v>30</v>
      </c>
      <c r="E176" s="65" t="s">
        <v>244</v>
      </c>
      <c r="F176" s="66" t="s">
        <v>245</v>
      </c>
      <c r="G176" s="64" t="s">
        <v>65</v>
      </c>
      <c r="H176" s="67">
        <v>1.5222340000000001</v>
      </c>
      <c r="I176" s="110"/>
      <c r="J176" s="111">
        <f>H176*I176</f>
        <v>0</v>
      </c>
      <c r="K176" s="67"/>
      <c r="L176" s="67">
        <f>H176*K176</f>
        <v>0</v>
      </c>
      <c r="M176" s="67"/>
      <c r="N176" s="67">
        <f>H176*M176</f>
        <v>0</v>
      </c>
      <c r="O176" s="68">
        <v>21</v>
      </c>
      <c r="P176" s="68">
        <f>J176*(O176/100)</f>
        <v>0</v>
      </c>
      <c r="Q176" s="68">
        <f>J176+P176</f>
        <v>0</v>
      </c>
      <c r="R176" s="9"/>
      <c r="S176" s="9"/>
      <c r="T176" s="1"/>
      <c r="U176" s="1"/>
      <c r="V176" s="1"/>
      <c r="W176" s="1"/>
      <c r="X176" s="1"/>
      <c r="Y176" s="1"/>
      <c r="Z176" s="1"/>
    </row>
    <row r="177" spans="1:26" ht="8.25" customHeight="1" outlineLevel="3" x14ac:dyDescent="0.25">
      <c r="A177" s="1"/>
      <c r="B177" s="5"/>
      <c r="C177" s="5"/>
      <c r="D177" s="5"/>
      <c r="E177" s="5"/>
      <c r="F177" s="5"/>
      <c r="G177" s="5"/>
      <c r="H177" s="5"/>
      <c r="I177" s="116"/>
      <c r="J177" s="116"/>
      <c r="K177" s="5"/>
      <c r="L177" s="5"/>
      <c r="M177" s="5"/>
      <c r="N177" s="5"/>
      <c r="O177" s="5"/>
      <c r="P177" s="9"/>
      <c r="Q177" s="9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1.25" customHeight="1" outlineLevel="2" x14ac:dyDescent="0.25">
      <c r="A178" s="18" t="s">
        <v>691</v>
      </c>
      <c r="B178" s="55">
        <v>3</v>
      </c>
      <c r="C178" s="56"/>
      <c r="D178" s="57" t="s">
        <v>28</v>
      </c>
      <c r="E178" s="57"/>
      <c r="F178" s="58" t="s">
        <v>78</v>
      </c>
      <c r="G178" s="57"/>
      <c r="H178" s="59"/>
      <c r="I178" s="108"/>
      <c r="J178" s="109">
        <f>SUBTOTAL(9,J179:J195)</f>
        <v>0</v>
      </c>
      <c r="K178" s="59"/>
      <c r="L178" s="21">
        <f>SUBTOTAL(9,L179:L195)</f>
        <v>0.46712116000000004</v>
      </c>
      <c r="M178" s="59"/>
      <c r="N178" s="21">
        <f>SUBTOTAL(9,N179:N195)</f>
        <v>0.10416278000000001</v>
      </c>
      <c r="O178" s="60"/>
      <c r="P178" s="22">
        <f t="shared" ref="P178:Q178" si="46">SUBTOTAL(9,P179:P195)</f>
        <v>0</v>
      </c>
      <c r="Q178" s="22">
        <f t="shared" si="46"/>
        <v>0</v>
      </c>
      <c r="R178" s="9"/>
      <c r="S178" s="9"/>
      <c r="T178" s="1"/>
      <c r="U178" s="1"/>
      <c r="V178" s="1"/>
      <c r="W178" s="1"/>
      <c r="X178" s="1"/>
      <c r="Y178" s="1"/>
      <c r="Z178" s="1"/>
    </row>
    <row r="179" spans="1:26" ht="11.25" customHeight="1" outlineLevel="3" x14ac:dyDescent="0.25">
      <c r="A179" s="61"/>
      <c r="B179" s="62"/>
      <c r="C179" s="63">
        <v>1</v>
      </c>
      <c r="D179" s="64" t="s">
        <v>30</v>
      </c>
      <c r="E179" s="65" t="s">
        <v>79</v>
      </c>
      <c r="F179" s="66" t="s">
        <v>80</v>
      </c>
      <c r="G179" s="64" t="s">
        <v>33</v>
      </c>
      <c r="H179" s="67">
        <v>150.864</v>
      </c>
      <c r="I179" s="110"/>
      <c r="J179" s="111">
        <f>H179*I179</f>
        <v>0</v>
      </c>
      <c r="K179" s="67"/>
      <c r="L179" s="67">
        <f>H179*K179</f>
        <v>0</v>
      </c>
      <c r="M179" s="67">
        <v>3.0000000000000001E-5</v>
      </c>
      <c r="N179" s="67">
        <f>H179*M179</f>
        <v>4.5259200000000001E-3</v>
      </c>
      <c r="O179" s="68">
        <v>21</v>
      </c>
      <c r="P179" s="68">
        <f>J179*(O179/100)</f>
        <v>0</v>
      </c>
      <c r="Q179" s="68">
        <f>J179+P179</f>
        <v>0</v>
      </c>
      <c r="R179" s="9"/>
      <c r="S179" s="9"/>
      <c r="T179" s="1"/>
      <c r="U179" s="1"/>
      <c r="V179" s="1"/>
      <c r="W179" s="1"/>
      <c r="X179" s="1"/>
      <c r="Y179" s="1"/>
      <c r="Z179" s="1"/>
    </row>
    <row r="180" spans="1:26" ht="9.75" customHeight="1" outlineLevel="4" x14ac:dyDescent="0.25">
      <c r="A180" s="69"/>
      <c r="B180" s="70"/>
      <c r="C180" s="70"/>
      <c r="D180" s="71"/>
      <c r="E180" s="72" t="s">
        <v>34</v>
      </c>
      <c r="F180" s="73" t="s">
        <v>642</v>
      </c>
      <c r="G180" s="71"/>
      <c r="H180" s="74">
        <v>125.72</v>
      </c>
      <c r="I180" s="112"/>
      <c r="J180" s="113"/>
      <c r="K180" s="74"/>
      <c r="L180" s="74"/>
      <c r="M180" s="74"/>
      <c r="N180" s="74"/>
      <c r="O180" s="75"/>
      <c r="P180" s="75"/>
      <c r="Q180" s="75"/>
      <c r="R180" s="9"/>
      <c r="S180" s="1"/>
      <c r="T180" s="1"/>
      <c r="U180" s="1"/>
      <c r="V180" s="1"/>
      <c r="W180" s="1"/>
      <c r="X180" s="1"/>
      <c r="Y180" s="1"/>
      <c r="Z180" s="1"/>
    </row>
    <row r="181" spans="1:26" ht="9.75" customHeight="1" outlineLevel="4" x14ac:dyDescent="0.25">
      <c r="A181" s="69"/>
      <c r="B181" s="70"/>
      <c r="C181" s="70"/>
      <c r="D181" s="71"/>
      <c r="E181" s="72"/>
      <c r="F181" s="73" t="s">
        <v>692</v>
      </c>
      <c r="G181" s="71"/>
      <c r="H181" s="74">
        <v>25.144000000000002</v>
      </c>
      <c r="I181" s="112"/>
      <c r="J181" s="113"/>
      <c r="K181" s="74"/>
      <c r="L181" s="74"/>
      <c r="M181" s="74"/>
      <c r="N181" s="74"/>
      <c r="O181" s="75"/>
      <c r="P181" s="75"/>
      <c r="Q181" s="75"/>
      <c r="R181" s="9"/>
      <c r="S181" s="1"/>
      <c r="T181" s="1"/>
      <c r="U181" s="1"/>
      <c r="V181" s="1"/>
      <c r="W181" s="1"/>
      <c r="X181" s="1"/>
      <c r="Y181" s="1"/>
      <c r="Z181" s="1"/>
    </row>
    <row r="182" spans="1:26" ht="7.5" customHeight="1" outlineLevel="4" x14ac:dyDescent="0.25">
      <c r="A182" s="9"/>
      <c r="B182" s="76"/>
      <c r="C182" s="77"/>
      <c r="D182" s="78"/>
      <c r="E182" s="79"/>
      <c r="F182" s="80"/>
      <c r="G182" s="78"/>
      <c r="H182" s="81"/>
      <c r="I182" s="114"/>
      <c r="J182" s="115"/>
      <c r="K182" s="83"/>
      <c r="L182" s="83"/>
      <c r="M182" s="83"/>
      <c r="N182" s="83"/>
      <c r="O182" s="82"/>
      <c r="P182" s="82"/>
      <c r="Q182" s="82"/>
      <c r="R182" s="9"/>
      <c r="S182" s="1"/>
      <c r="T182" s="1"/>
      <c r="U182" s="1"/>
      <c r="V182" s="1"/>
      <c r="W182" s="1"/>
      <c r="X182" s="1"/>
      <c r="Y182" s="1"/>
      <c r="Z182" s="1"/>
    </row>
    <row r="183" spans="1:26" ht="11.25" customHeight="1" outlineLevel="3" x14ac:dyDescent="0.25">
      <c r="A183" s="61"/>
      <c r="B183" s="62"/>
      <c r="C183" s="63">
        <v>2</v>
      </c>
      <c r="D183" s="64" t="s">
        <v>30</v>
      </c>
      <c r="E183" s="65" t="s">
        <v>83</v>
      </c>
      <c r="F183" s="66" t="s">
        <v>84</v>
      </c>
      <c r="G183" s="64" t="s">
        <v>33</v>
      </c>
      <c r="H183" s="67">
        <v>15.12</v>
      </c>
      <c r="I183" s="110"/>
      <c r="J183" s="111">
        <f>H183*I183</f>
        <v>0</v>
      </c>
      <c r="K183" s="67"/>
      <c r="L183" s="67">
        <f>H183*K183</f>
        <v>0</v>
      </c>
      <c r="M183" s="67">
        <v>3.0000000000000001E-5</v>
      </c>
      <c r="N183" s="67">
        <f>H183*M183</f>
        <v>4.5359999999999997E-4</v>
      </c>
      <c r="O183" s="68">
        <v>21</v>
      </c>
      <c r="P183" s="68">
        <f>J183*(O183/100)</f>
        <v>0</v>
      </c>
      <c r="Q183" s="68">
        <f>J183+P183</f>
        <v>0</v>
      </c>
      <c r="R183" s="9"/>
      <c r="S183" s="9"/>
      <c r="T183" s="1"/>
      <c r="U183" s="1"/>
      <c r="V183" s="1"/>
      <c r="W183" s="1"/>
      <c r="X183" s="1"/>
      <c r="Y183" s="1"/>
      <c r="Z183" s="1"/>
    </row>
    <row r="184" spans="1:26" ht="9.75" customHeight="1" outlineLevel="4" x14ac:dyDescent="0.25">
      <c r="A184" s="69"/>
      <c r="B184" s="70"/>
      <c r="C184" s="70"/>
      <c r="D184" s="71"/>
      <c r="E184" s="72" t="s">
        <v>34</v>
      </c>
      <c r="F184" s="73" t="s">
        <v>612</v>
      </c>
      <c r="G184" s="71"/>
      <c r="H184" s="74">
        <v>12.600000000000001</v>
      </c>
      <c r="I184" s="112"/>
      <c r="J184" s="113"/>
      <c r="K184" s="74"/>
      <c r="L184" s="74"/>
      <c r="M184" s="74"/>
      <c r="N184" s="74"/>
      <c r="O184" s="75"/>
      <c r="P184" s="75"/>
      <c r="Q184" s="75"/>
      <c r="R184" s="9"/>
      <c r="S184" s="1"/>
      <c r="T184" s="1"/>
      <c r="U184" s="1"/>
      <c r="V184" s="1"/>
      <c r="W184" s="1"/>
      <c r="X184" s="1"/>
      <c r="Y184" s="1"/>
      <c r="Z184" s="1"/>
    </row>
    <row r="185" spans="1:26" ht="9.75" customHeight="1" outlineLevel="4" x14ac:dyDescent="0.25">
      <c r="A185" s="69"/>
      <c r="B185" s="70"/>
      <c r="C185" s="70"/>
      <c r="D185" s="71"/>
      <c r="E185" s="72"/>
      <c r="F185" s="73" t="s">
        <v>613</v>
      </c>
      <c r="G185" s="71"/>
      <c r="H185" s="74">
        <v>2.52</v>
      </c>
      <c r="I185" s="112"/>
      <c r="J185" s="113"/>
      <c r="K185" s="74"/>
      <c r="L185" s="74"/>
      <c r="M185" s="74"/>
      <c r="N185" s="74"/>
      <c r="O185" s="75"/>
      <c r="P185" s="75"/>
      <c r="Q185" s="75"/>
      <c r="R185" s="9"/>
      <c r="S185" s="1"/>
      <c r="T185" s="1"/>
      <c r="U185" s="1"/>
      <c r="V185" s="1"/>
      <c r="W185" s="1"/>
      <c r="X185" s="1"/>
      <c r="Y185" s="1"/>
      <c r="Z185" s="1"/>
    </row>
    <row r="186" spans="1:26" ht="7.5" customHeight="1" outlineLevel="4" x14ac:dyDescent="0.25">
      <c r="A186" s="9"/>
      <c r="B186" s="76"/>
      <c r="C186" s="77"/>
      <c r="D186" s="78"/>
      <c r="E186" s="79"/>
      <c r="F186" s="80"/>
      <c r="G186" s="78"/>
      <c r="H186" s="81"/>
      <c r="I186" s="114"/>
      <c r="J186" s="115"/>
      <c r="K186" s="83"/>
      <c r="L186" s="83"/>
      <c r="M186" s="83"/>
      <c r="N186" s="83"/>
      <c r="O186" s="82"/>
      <c r="P186" s="82"/>
      <c r="Q186" s="82"/>
      <c r="R186" s="9"/>
      <c r="S186" s="1"/>
      <c r="T186" s="1"/>
      <c r="U186" s="1"/>
      <c r="V186" s="1"/>
      <c r="W186" s="1"/>
      <c r="X186" s="1"/>
      <c r="Y186" s="1"/>
      <c r="Z186" s="1"/>
    </row>
    <row r="187" spans="1:26" ht="11.25" customHeight="1" outlineLevel="3" x14ac:dyDescent="0.25">
      <c r="A187" s="61"/>
      <c r="B187" s="62"/>
      <c r="C187" s="63">
        <v>3</v>
      </c>
      <c r="D187" s="64" t="s">
        <v>30</v>
      </c>
      <c r="E187" s="65" t="s">
        <v>85</v>
      </c>
      <c r="F187" s="66" t="s">
        <v>86</v>
      </c>
      <c r="G187" s="64" t="s">
        <v>33</v>
      </c>
      <c r="H187" s="67">
        <v>319.94600000000003</v>
      </c>
      <c r="I187" s="110"/>
      <c r="J187" s="111">
        <f t="shared" ref="J187:J190" si="47">H187*I187</f>
        <v>0</v>
      </c>
      <c r="K187" s="67"/>
      <c r="L187" s="67">
        <f t="shared" ref="L187:L190" si="48">H187*K187</f>
        <v>0</v>
      </c>
      <c r="M187" s="67"/>
      <c r="N187" s="67">
        <f t="shared" ref="N187:N190" si="49">H187*M187</f>
        <v>0</v>
      </c>
      <c r="O187" s="68">
        <v>21</v>
      </c>
      <c r="P187" s="68">
        <f t="shared" ref="P187:P190" si="50">J187*(O187/100)</f>
        <v>0</v>
      </c>
      <c r="Q187" s="68">
        <f t="shared" ref="Q187:Q190" si="51">J187+P187</f>
        <v>0</v>
      </c>
      <c r="R187" s="9"/>
      <c r="S187" s="9"/>
      <c r="T187" s="1"/>
      <c r="U187" s="1"/>
      <c r="V187" s="1"/>
      <c r="W187" s="1"/>
      <c r="X187" s="1"/>
      <c r="Y187" s="1"/>
      <c r="Z187" s="1"/>
    </row>
    <row r="188" spans="1:26" ht="11.25" customHeight="1" outlineLevel="3" x14ac:dyDescent="0.25">
      <c r="A188" s="61"/>
      <c r="B188" s="62"/>
      <c r="C188" s="63">
        <v>4</v>
      </c>
      <c r="D188" s="64" t="s">
        <v>30</v>
      </c>
      <c r="E188" s="65" t="s">
        <v>87</v>
      </c>
      <c r="F188" s="66" t="s">
        <v>88</v>
      </c>
      <c r="G188" s="64" t="s">
        <v>33</v>
      </c>
      <c r="H188" s="67">
        <v>319.94600000000003</v>
      </c>
      <c r="I188" s="110"/>
      <c r="J188" s="111">
        <f t="shared" si="47"/>
        <v>0</v>
      </c>
      <c r="K188" s="67">
        <v>1E-3</v>
      </c>
      <c r="L188" s="67">
        <f t="shared" si="48"/>
        <v>0.31994600000000001</v>
      </c>
      <c r="M188" s="67">
        <v>3.1E-4</v>
      </c>
      <c r="N188" s="67">
        <f t="shared" si="49"/>
        <v>9.9183260000000009E-2</v>
      </c>
      <c r="O188" s="68">
        <v>21</v>
      </c>
      <c r="P188" s="68">
        <f t="shared" si="50"/>
        <v>0</v>
      </c>
      <c r="Q188" s="68">
        <f t="shared" si="51"/>
        <v>0</v>
      </c>
      <c r="R188" s="9"/>
      <c r="S188" s="9"/>
      <c r="T188" s="1"/>
      <c r="U188" s="1"/>
      <c r="V188" s="1"/>
      <c r="W188" s="1"/>
      <c r="X188" s="1"/>
      <c r="Y188" s="1"/>
      <c r="Z188" s="1"/>
    </row>
    <row r="189" spans="1:26" ht="11.25" customHeight="1" outlineLevel="3" x14ac:dyDescent="0.25">
      <c r="A189" s="61"/>
      <c r="B189" s="62"/>
      <c r="C189" s="63">
        <v>5</v>
      </c>
      <c r="D189" s="64" t="s">
        <v>30</v>
      </c>
      <c r="E189" s="65" t="s">
        <v>89</v>
      </c>
      <c r="F189" s="66" t="s">
        <v>90</v>
      </c>
      <c r="G189" s="64" t="s">
        <v>33</v>
      </c>
      <c r="H189" s="67">
        <v>319.94600000000003</v>
      </c>
      <c r="I189" s="110"/>
      <c r="J189" s="111">
        <f t="shared" si="47"/>
        <v>0</v>
      </c>
      <c r="K189" s="67"/>
      <c r="L189" s="67">
        <f t="shared" si="48"/>
        <v>0</v>
      </c>
      <c r="M189" s="67"/>
      <c r="N189" s="67">
        <f t="shared" si="49"/>
        <v>0</v>
      </c>
      <c r="O189" s="68">
        <v>21</v>
      </c>
      <c r="P189" s="68">
        <f t="shared" si="50"/>
        <v>0</v>
      </c>
      <c r="Q189" s="68">
        <f t="shared" si="51"/>
        <v>0</v>
      </c>
      <c r="R189" s="9"/>
      <c r="S189" s="9"/>
      <c r="T189" s="1"/>
      <c r="U189" s="1"/>
      <c r="V189" s="1"/>
      <c r="W189" s="1"/>
      <c r="X189" s="1"/>
      <c r="Y189" s="1"/>
      <c r="Z189" s="1"/>
    </row>
    <row r="190" spans="1:26" ht="11.25" customHeight="1" outlineLevel="3" x14ac:dyDescent="0.25">
      <c r="A190" s="61"/>
      <c r="B190" s="62"/>
      <c r="C190" s="63">
        <v>6</v>
      </c>
      <c r="D190" s="64" t="s">
        <v>30</v>
      </c>
      <c r="E190" s="65" t="s">
        <v>91</v>
      </c>
      <c r="F190" s="66" t="s">
        <v>92</v>
      </c>
      <c r="G190" s="64" t="s">
        <v>33</v>
      </c>
      <c r="H190" s="67">
        <v>319.94600000000003</v>
      </c>
      <c r="I190" s="110"/>
      <c r="J190" s="111">
        <f t="shared" si="47"/>
        <v>0</v>
      </c>
      <c r="K190" s="67">
        <v>2.0000000000000001E-4</v>
      </c>
      <c r="L190" s="67">
        <f t="shared" si="48"/>
        <v>6.398920000000001E-2</v>
      </c>
      <c r="M190" s="67"/>
      <c r="N190" s="67">
        <f t="shared" si="49"/>
        <v>0</v>
      </c>
      <c r="O190" s="68">
        <v>21</v>
      </c>
      <c r="P190" s="68">
        <f t="shared" si="50"/>
        <v>0</v>
      </c>
      <c r="Q190" s="68">
        <f t="shared" si="51"/>
        <v>0</v>
      </c>
      <c r="R190" s="9"/>
      <c r="S190" s="9"/>
      <c r="T190" s="1"/>
      <c r="U190" s="1"/>
      <c r="V190" s="1"/>
      <c r="W190" s="1"/>
      <c r="X190" s="1"/>
      <c r="Y190" s="1"/>
      <c r="Z190" s="1"/>
    </row>
    <row r="191" spans="1:26" ht="9.75" customHeight="1" outlineLevel="4" x14ac:dyDescent="0.25">
      <c r="A191" s="69"/>
      <c r="B191" s="70"/>
      <c r="C191" s="70"/>
      <c r="D191" s="71"/>
      <c r="E191" s="72" t="s">
        <v>34</v>
      </c>
      <c r="F191" s="73" t="s">
        <v>693</v>
      </c>
      <c r="G191" s="71"/>
      <c r="H191" s="74">
        <v>125.72</v>
      </c>
      <c r="I191" s="112"/>
      <c r="J191" s="113"/>
      <c r="K191" s="74"/>
      <c r="L191" s="74"/>
      <c r="M191" s="74"/>
      <c r="N191" s="74"/>
      <c r="O191" s="75"/>
      <c r="P191" s="75"/>
      <c r="Q191" s="75"/>
      <c r="R191" s="9"/>
      <c r="S191" s="1"/>
      <c r="T191" s="1"/>
      <c r="U191" s="1"/>
      <c r="V191" s="1"/>
      <c r="W191" s="1"/>
      <c r="X191" s="1"/>
      <c r="Y191" s="1"/>
      <c r="Z191" s="1"/>
    </row>
    <row r="192" spans="1:26" ht="9.75" customHeight="1" outlineLevel="4" x14ac:dyDescent="0.25">
      <c r="A192" s="69"/>
      <c r="B192" s="70"/>
      <c r="C192" s="70"/>
      <c r="D192" s="71"/>
      <c r="E192" s="72"/>
      <c r="F192" s="73" t="s">
        <v>694</v>
      </c>
      <c r="G192" s="71"/>
      <c r="H192" s="74">
        <v>194.226</v>
      </c>
      <c r="I192" s="112"/>
      <c r="J192" s="113"/>
      <c r="K192" s="74"/>
      <c r="L192" s="74"/>
      <c r="M192" s="74"/>
      <c r="N192" s="74"/>
      <c r="O192" s="75"/>
      <c r="P192" s="75"/>
      <c r="Q192" s="75"/>
      <c r="R192" s="9"/>
      <c r="S192" s="1"/>
      <c r="T192" s="1"/>
      <c r="U192" s="1"/>
      <c r="V192" s="1"/>
      <c r="W192" s="1"/>
      <c r="X192" s="1"/>
      <c r="Y192" s="1"/>
      <c r="Z192" s="1"/>
    </row>
    <row r="193" spans="1:26" ht="7.5" customHeight="1" outlineLevel="4" x14ac:dyDescent="0.25">
      <c r="A193" s="9"/>
      <c r="B193" s="76"/>
      <c r="C193" s="77"/>
      <c r="D193" s="78"/>
      <c r="E193" s="79"/>
      <c r="F193" s="80"/>
      <c r="G193" s="78"/>
      <c r="H193" s="81"/>
      <c r="I193" s="114"/>
      <c r="J193" s="115"/>
      <c r="K193" s="83"/>
      <c r="L193" s="83"/>
      <c r="M193" s="83"/>
      <c r="N193" s="83"/>
      <c r="O193" s="82"/>
      <c r="P193" s="82"/>
      <c r="Q193" s="82"/>
      <c r="R193" s="9"/>
      <c r="S193" s="1"/>
      <c r="T193" s="1"/>
      <c r="U193" s="1"/>
      <c r="V193" s="1"/>
      <c r="W193" s="1"/>
      <c r="X193" s="1"/>
      <c r="Y193" s="1"/>
      <c r="Z193" s="1"/>
    </row>
    <row r="194" spans="1:26" ht="11.25" customHeight="1" outlineLevel="3" x14ac:dyDescent="0.25">
      <c r="A194" s="61"/>
      <c r="B194" s="62"/>
      <c r="C194" s="63">
        <v>7</v>
      </c>
      <c r="D194" s="64" t="s">
        <v>30</v>
      </c>
      <c r="E194" s="65" t="s">
        <v>95</v>
      </c>
      <c r="F194" s="66" t="s">
        <v>96</v>
      </c>
      <c r="G194" s="64" t="s">
        <v>33</v>
      </c>
      <c r="H194" s="67">
        <v>319.94600000000003</v>
      </c>
      <c r="I194" s="110"/>
      <c r="J194" s="111">
        <f>H194*I194</f>
        <v>0</v>
      </c>
      <c r="K194" s="67">
        <v>2.5999999999999998E-4</v>
      </c>
      <c r="L194" s="67">
        <f>H194*K194</f>
        <v>8.3185960000000003E-2</v>
      </c>
      <c r="M194" s="67"/>
      <c r="N194" s="67">
        <f>H194*M194</f>
        <v>0</v>
      </c>
      <c r="O194" s="68">
        <v>21</v>
      </c>
      <c r="P194" s="68">
        <f>J194*(O194/100)</f>
        <v>0</v>
      </c>
      <c r="Q194" s="68">
        <f>J194+P194</f>
        <v>0</v>
      </c>
      <c r="R194" s="9"/>
      <c r="S194" s="9"/>
      <c r="T194" s="1"/>
      <c r="U194" s="1"/>
      <c r="V194" s="1"/>
      <c r="W194" s="1"/>
      <c r="X194" s="1"/>
      <c r="Y194" s="1"/>
      <c r="Z194" s="1"/>
    </row>
    <row r="195" spans="1:26" ht="8.25" customHeight="1" outlineLevel="3" x14ac:dyDescent="0.25">
      <c r="A195" s="1"/>
      <c r="B195" s="5"/>
      <c r="C195" s="5"/>
      <c r="D195" s="5"/>
      <c r="E195" s="5"/>
      <c r="F195" s="5"/>
      <c r="G195" s="5"/>
      <c r="H195" s="5"/>
      <c r="I195" s="9"/>
      <c r="J195" s="9"/>
      <c r="K195" s="5"/>
      <c r="L195" s="5"/>
      <c r="M195" s="5"/>
      <c r="N195" s="5"/>
      <c r="O195" s="5"/>
      <c r="P195" s="9"/>
      <c r="Q195" s="9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outlineLevel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hfPOVStT3DmSLa6gcQzzQcoHDXF+C7u4O3MjtpMEnymBfXazjhRvNEr5tLw3hYjq2w5a0MZ8pXDhXQvf+3XZoQ==" saltValue="7nRmFOuwjtUoTNqo5+DkGA==" spinCount="100000" sheet="1" objects="1" scenarios="1"/>
  <pageMargins left="0.7" right="0.7" top="0.75" bottom="0.75" header="0" footer="0"/>
  <pageSetup orientation="landscape"/>
  <headerFooter>
    <oddFooter>&amp;Lčm 150,152&amp;C&amp;P/&amp;R&amp;D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61" workbookViewId="0">
      <selection activeCell="J97" sqref="J97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SUBTOTAL(9,J8:J91)</f>
        <v>0</v>
      </c>
      <c r="K7" s="46"/>
      <c r="L7" s="17">
        <f>SUBTOTAL(9,L8:L91)</f>
        <v>5.4119809799999992</v>
      </c>
      <c r="M7" s="46"/>
      <c r="N7" s="17">
        <f>SUBTOTAL(9,N8:N91)</f>
        <v>2.3208108800000007</v>
      </c>
      <c r="O7" s="47"/>
      <c r="P7" s="16">
        <f t="shared" ref="P7:Q7" si="0">SUBTOTAL(9,P8:P91)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695</v>
      </c>
      <c r="B8" s="49">
        <v>2</v>
      </c>
      <c r="C8" s="50"/>
      <c r="D8" s="51" t="s">
        <v>25</v>
      </c>
      <c r="E8" s="51"/>
      <c r="F8" s="19" t="s">
        <v>696</v>
      </c>
      <c r="G8" s="51"/>
      <c r="H8" s="52"/>
      <c r="I8" s="106"/>
      <c r="J8" s="107">
        <f>SUBTOTAL(9,J9:J90)</f>
        <v>0</v>
      </c>
      <c r="K8" s="52"/>
      <c r="L8" s="53">
        <f>SUBTOTAL(9,L9:L90)</f>
        <v>5.4119809799999992</v>
      </c>
      <c r="M8" s="52"/>
      <c r="N8" s="53">
        <f>SUBTOTAL(9,N9:N90)</f>
        <v>2.3208108800000007</v>
      </c>
      <c r="O8" s="54"/>
      <c r="P8" s="20">
        <f t="shared" ref="P8:Q8" si="1">SUBTOTAL(9,P9:P90)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697</v>
      </c>
      <c r="B9" s="55">
        <v>3</v>
      </c>
      <c r="C9" s="56"/>
      <c r="D9" s="57" t="s">
        <v>28</v>
      </c>
      <c r="E9" s="57"/>
      <c r="F9" s="58" t="s">
        <v>144</v>
      </c>
      <c r="G9" s="57"/>
      <c r="H9" s="59"/>
      <c r="I9" s="108"/>
      <c r="J9" s="109">
        <f>SUBTOTAL(9,J10:J16)</f>
        <v>0</v>
      </c>
      <c r="K9" s="59"/>
      <c r="L9" s="21">
        <f>SUBTOTAL(9,L10:L16)</f>
        <v>1.1594880000000001</v>
      </c>
      <c r="M9" s="59"/>
      <c r="N9" s="21">
        <f>SUBTOTAL(9,N10:N16)</f>
        <v>0</v>
      </c>
      <c r="O9" s="60"/>
      <c r="P9" s="22">
        <f t="shared" ref="P9:Q9" si="2">SUBTOTAL(9,P10:P16)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698</v>
      </c>
      <c r="F10" s="66" t="s">
        <v>699</v>
      </c>
      <c r="G10" s="117" t="s">
        <v>33</v>
      </c>
      <c r="H10" s="67">
        <v>2.1</v>
      </c>
      <c r="I10" s="110"/>
      <c r="J10" s="111">
        <f>H10*I10</f>
        <v>0</v>
      </c>
      <c r="K10" s="67">
        <v>0.14784</v>
      </c>
      <c r="L10" s="67">
        <f>H10*K10</f>
        <v>0.31046400000000002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588</v>
      </c>
      <c r="G11" s="71"/>
      <c r="H11" s="74">
        <v>2.1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22.5" customHeight="1" outlineLevel="3" x14ac:dyDescent="0.25">
      <c r="A13" s="61"/>
      <c r="B13" s="62"/>
      <c r="C13" s="63">
        <v>2</v>
      </c>
      <c r="D13" s="64" t="s">
        <v>30</v>
      </c>
      <c r="E13" s="65" t="s">
        <v>700</v>
      </c>
      <c r="F13" s="66" t="s">
        <v>701</v>
      </c>
      <c r="G13" s="64" t="s">
        <v>33</v>
      </c>
      <c r="H13" s="67">
        <v>2.4</v>
      </c>
      <c r="I13" s="110"/>
      <c r="J13" s="111">
        <f>H13*I13</f>
        <v>0</v>
      </c>
      <c r="K13" s="67">
        <v>0.35376000000000002</v>
      </c>
      <c r="L13" s="67">
        <f>H13*K13</f>
        <v>0.849024</v>
      </c>
      <c r="M13" s="67"/>
      <c r="N13" s="67">
        <f>H13*M13</f>
        <v>0</v>
      </c>
      <c r="O13" s="68">
        <v>21</v>
      </c>
      <c r="P13" s="68">
        <f>J13*(O13/100)</f>
        <v>0</v>
      </c>
      <c r="Q13" s="68">
        <f>J13+P13</f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9.75" customHeight="1" outlineLevel="4" x14ac:dyDescent="0.25">
      <c r="A14" s="69"/>
      <c r="B14" s="70"/>
      <c r="C14" s="70"/>
      <c r="D14" s="71"/>
      <c r="E14" s="72" t="s">
        <v>34</v>
      </c>
      <c r="F14" s="73" t="s">
        <v>702</v>
      </c>
      <c r="G14" s="71"/>
      <c r="H14" s="74">
        <v>2.4</v>
      </c>
      <c r="I14" s="112"/>
      <c r="J14" s="113"/>
      <c r="K14" s="74"/>
      <c r="L14" s="74"/>
      <c r="M14" s="74"/>
      <c r="N14" s="74"/>
      <c r="O14" s="75"/>
      <c r="P14" s="75"/>
      <c r="Q14" s="75"/>
      <c r="R14" s="9"/>
      <c r="S14" s="1"/>
      <c r="T14" s="1"/>
      <c r="U14" s="1"/>
      <c r="V14" s="1"/>
      <c r="W14" s="1"/>
      <c r="X14" s="1"/>
      <c r="Y14" s="1"/>
      <c r="Z14" s="1"/>
    </row>
    <row r="15" spans="1:26" ht="7.5" customHeight="1" outlineLevel="4" x14ac:dyDescent="0.25">
      <c r="A15" s="9"/>
      <c r="B15" s="76"/>
      <c r="C15" s="77"/>
      <c r="D15" s="78"/>
      <c r="E15" s="79"/>
      <c r="F15" s="80"/>
      <c r="G15" s="78"/>
      <c r="H15" s="81"/>
      <c r="I15" s="114"/>
      <c r="J15" s="115"/>
      <c r="K15" s="83"/>
      <c r="L15" s="83"/>
      <c r="M15" s="83"/>
      <c r="N15" s="83"/>
      <c r="O15" s="82"/>
      <c r="P15" s="82"/>
      <c r="Q15" s="82"/>
      <c r="R15" s="9"/>
      <c r="S15" s="1"/>
      <c r="T15" s="1"/>
      <c r="U15" s="1"/>
      <c r="V15" s="1"/>
      <c r="W15" s="1"/>
      <c r="X15" s="1"/>
      <c r="Y15" s="1"/>
      <c r="Z15" s="1"/>
    </row>
    <row r="16" spans="1:26" ht="8.25" customHeight="1" outlineLevel="3" x14ac:dyDescent="0.25">
      <c r="A16" s="1"/>
      <c r="B16" s="5"/>
      <c r="C16" s="5"/>
      <c r="D16" s="5"/>
      <c r="E16" s="5"/>
      <c r="F16" s="5"/>
      <c r="G16" s="5"/>
      <c r="H16" s="5"/>
      <c r="I16" s="116"/>
      <c r="J16" s="116"/>
      <c r="K16" s="5"/>
      <c r="L16" s="5"/>
      <c r="M16" s="5"/>
      <c r="N16" s="5"/>
      <c r="O16" s="5"/>
      <c r="P16" s="9"/>
      <c r="Q16" s="9"/>
      <c r="R16" s="1"/>
      <c r="S16" s="1"/>
      <c r="T16" s="1"/>
      <c r="U16" s="1"/>
      <c r="V16" s="1"/>
      <c r="W16" s="1"/>
      <c r="X16" s="1"/>
      <c r="Y16" s="1"/>
      <c r="Z16" s="1"/>
    </row>
    <row r="17" spans="1:26" ht="11.25" customHeight="1" outlineLevel="2" x14ac:dyDescent="0.25">
      <c r="A17" s="18" t="s">
        <v>703</v>
      </c>
      <c r="B17" s="55">
        <v>3</v>
      </c>
      <c r="C17" s="56"/>
      <c r="D17" s="57" t="s">
        <v>28</v>
      </c>
      <c r="E17" s="57"/>
      <c r="F17" s="58" t="s">
        <v>29</v>
      </c>
      <c r="G17" s="57"/>
      <c r="H17" s="59"/>
      <c r="I17" s="108"/>
      <c r="J17" s="109">
        <f>SUBTOTAL(9,J18:J35)</f>
        <v>0</v>
      </c>
      <c r="K17" s="59"/>
      <c r="L17" s="21">
        <f>SUBTOTAL(9,L18:L35)</f>
        <v>3.9348620999999997</v>
      </c>
      <c r="M17" s="59"/>
      <c r="N17" s="21">
        <f>SUBTOTAL(9,N18:N35)</f>
        <v>3.7800000000000004E-5</v>
      </c>
      <c r="O17" s="60"/>
      <c r="P17" s="22">
        <f t="shared" ref="P17:Q17" si="3">SUBTOTAL(9,P18:P35)</f>
        <v>0</v>
      </c>
      <c r="Q17" s="22">
        <f t="shared" si="3"/>
        <v>0</v>
      </c>
      <c r="R17" s="9"/>
      <c r="S17" s="9"/>
      <c r="T17" s="1"/>
      <c r="U17" s="1"/>
      <c r="V17" s="1"/>
      <c r="W17" s="1"/>
      <c r="X17" s="1"/>
      <c r="Y17" s="1"/>
      <c r="Z17" s="1"/>
    </row>
    <row r="18" spans="1:26" ht="22.5" customHeight="1" outlineLevel="3" x14ac:dyDescent="0.25">
      <c r="A18" s="61"/>
      <c r="B18" s="62"/>
      <c r="C18" s="63">
        <v>1</v>
      </c>
      <c r="D18" s="64" t="s">
        <v>30</v>
      </c>
      <c r="E18" s="65" t="s">
        <v>31</v>
      </c>
      <c r="F18" s="66" t="s">
        <v>32</v>
      </c>
      <c r="G18" s="64" t="s">
        <v>33</v>
      </c>
      <c r="H18" s="67">
        <v>35.1</v>
      </c>
      <c r="I18" s="110"/>
      <c r="J18" s="111">
        <f>H18*I18</f>
        <v>0</v>
      </c>
      <c r="K18" s="67">
        <v>2.1000000000000001E-2</v>
      </c>
      <c r="L18" s="67">
        <f>H18*K18</f>
        <v>0.73710000000000009</v>
      </c>
      <c r="M18" s="67"/>
      <c r="N18" s="67">
        <f>H18*M18</f>
        <v>0</v>
      </c>
      <c r="O18" s="68">
        <v>21</v>
      </c>
      <c r="P18" s="68">
        <f>J18*(O18/100)</f>
        <v>0</v>
      </c>
      <c r="Q18" s="68">
        <f>J18+P18</f>
        <v>0</v>
      </c>
      <c r="R18" s="9"/>
      <c r="S18" s="9"/>
      <c r="T18" s="1"/>
      <c r="U18" s="1"/>
      <c r="V18" s="1"/>
      <c r="W18" s="1"/>
      <c r="X18" s="1"/>
      <c r="Y18" s="1"/>
      <c r="Z18" s="1"/>
    </row>
    <row r="19" spans="1:26" ht="9.75" customHeight="1" outlineLevel="4" x14ac:dyDescent="0.25">
      <c r="A19" s="69"/>
      <c r="B19" s="70"/>
      <c r="C19" s="70"/>
      <c r="D19" s="71"/>
      <c r="E19" s="72" t="s">
        <v>34</v>
      </c>
      <c r="F19" s="73" t="s">
        <v>704</v>
      </c>
      <c r="G19" s="71"/>
      <c r="H19" s="74">
        <v>35.1</v>
      </c>
      <c r="I19" s="112"/>
      <c r="J19" s="113"/>
      <c r="K19" s="74"/>
      <c r="L19" s="74"/>
      <c r="M19" s="74"/>
      <c r="N19" s="74"/>
      <c r="O19" s="75"/>
      <c r="P19" s="75"/>
      <c r="Q19" s="75"/>
      <c r="R19" s="9"/>
      <c r="S19" s="1"/>
      <c r="T19" s="1"/>
      <c r="U19" s="1"/>
      <c r="V19" s="1"/>
      <c r="W19" s="1"/>
      <c r="X19" s="1"/>
      <c r="Y19" s="1"/>
      <c r="Z19" s="1"/>
    </row>
    <row r="20" spans="1:26" ht="7.5" customHeight="1" outlineLevel="4" x14ac:dyDescent="0.25">
      <c r="A20" s="9"/>
      <c r="B20" s="76"/>
      <c r="C20" s="77"/>
      <c r="D20" s="78"/>
      <c r="E20" s="79"/>
      <c r="F20" s="80"/>
      <c r="G20" s="78"/>
      <c r="H20" s="81"/>
      <c r="I20" s="114"/>
      <c r="J20" s="115"/>
      <c r="K20" s="83"/>
      <c r="L20" s="83"/>
      <c r="M20" s="83"/>
      <c r="N20" s="83"/>
      <c r="O20" s="82"/>
      <c r="P20" s="82"/>
      <c r="Q20" s="82"/>
      <c r="R20" s="9"/>
      <c r="S20" s="1"/>
      <c r="T20" s="1"/>
      <c r="U20" s="1"/>
      <c r="V20" s="1"/>
      <c r="W20" s="1"/>
      <c r="X20" s="1"/>
      <c r="Y20" s="1"/>
      <c r="Z20" s="1"/>
    </row>
    <row r="21" spans="1:26" ht="22.5" customHeight="1" outlineLevel="3" x14ac:dyDescent="0.25">
      <c r="A21" s="61"/>
      <c r="B21" s="62"/>
      <c r="C21" s="63">
        <v>2</v>
      </c>
      <c r="D21" s="64" t="s">
        <v>30</v>
      </c>
      <c r="E21" s="65" t="s">
        <v>36</v>
      </c>
      <c r="F21" s="66" t="s">
        <v>37</v>
      </c>
      <c r="G21" s="64" t="s">
        <v>33</v>
      </c>
      <c r="H21" s="67">
        <v>85.468000000000004</v>
      </c>
      <c r="I21" s="110"/>
      <c r="J21" s="111">
        <f>H21*I21</f>
        <v>0</v>
      </c>
      <c r="K21" s="67">
        <v>1.9699999999999999E-2</v>
      </c>
      <c r="L21" s="67">
        <f>H21*K21</f>
        <v>1.6837195999999999</v>
      </c>
      <c r="M21" s="67"/>
      <c r="N21" s="67">
        <f>H21*M21</f>
        <v>0</v>
      </c>
      <c r="O21" s="68">
        <v>21</v>
      </c>
      <c r="P21" s="68">
        <f>J21*(O21/100)</f>
        <v>0</v>
      </c>
      <c r="Q21" s="68">
        <f>J21+P21</f>
        <v>0</v>
      </c>
      <c r="R21" s="9"/>
      <c r="S21" s="9"/>
      <c r="T21" s="1"/>
      <c r="U21" s="1"/>
      <c r="V21" s="1"/>
      <c r="W21" s="1"/>
      <c r="X21" s="1"/>
      <c r="Y21" s="1"/>
      <c r="Z21" s="1"/>
    </row>
    <row r="22" spans="1:26" ht="9.75" customHeight="1" outlineLevel="4" x14ac:dyDescent="0.25">
      <c r="A22" s="69"/>
      <c r="B22" s="70"/>
      <c r="C22" s="70"/>
      <c r="D22" s="71"/>
      <c r="E22" s="72" t="s">
        <v>34</v>
      </c>
      <c r="F22" s="73" t="s">
        <v>705</v>
      </c>
      <c r="G22" s="71"/>
      <c r="H22" s="74">
        <v>85.468000000000004</v>
      </c>
      <c r="I22" s="112"/>
      <c r="J22" s="113"/>
      <c r="K22" s="74"/>
      <c r="L22" s="74"/>
      <c r="M22" s="74"/>
      <c r="N22" s="74"/>
      <c r="O22" s="75"/>
      <c r="P22" s="75"/>
      <c r="Q22" s="75"/>
      <c r="R22" s="9"/>
      <c r="S22" s="1"/>
      <c r="T22" s="1"/>
      <c r="U22" s="1"/>
      <c r="V22" s="1"/>
      <c r="W22" s="1"/>
      <c r="X22" s="1"/>
      <c r="Y22" s="1"/>
      <c r="Z22" s="1"/>
    </row>
    <row r="23" spans="1:26" ht="7.5" customHeight="1" outlineLevel="4" x14ac:dyDescent="0.25">
      <c r="A23" s="9"/>
      <c r="B23" s="76"/>
      <c r="C23" s="77"/>
      <c r="D23" s="78"/>
      <c r="E23" s="79"/>
      <c r="F23" s="80"/>
      <c r="G23" s="78"/>
      <c r="H23" s="81"/>
      <c r="I23" s="114"/>
      <c r="J23" s="115"/>
      <c r="K23" s="83"/>
      <c r="L23" s="83"/>
      <c r="M23" s="83"/>
      <c r="N23" s="83"/>
      <c r="O23" s="82"/>
      <c r="P23" s="82"/>
      <c r="Q23" s="82"/>
      <c r="R23" s="9"/>
      <c r="S23" s="1"/>
      <c r="T23" s="1"/>
      <c r="U23" s="1"/>
      <c r="V23" s="1"/>
      <c r="W23" s="1"/>
      <c r="X23" s="1"/>
      <c r="Y23" s="1"/>
      <c r="Z23" s="1"/>
    </row>
    <row r="24" spans="1:26" ht="11.25" customHeight="1" outlineLevel="3" x14ac:dyDescent="0.25">
      <c r="A24" s="61"/>
      <c r="B24" s="62"/>
      <c r="C24" s="63">
        <v>3</v>
      </c>
      <c r="D24" s="64" t="s">
        <v>30</v>
      </c>
      <c r="E24" s="65" t="s">
        <v>149</v>
      </c>
      <c r="F24" s="66" t="s">
        <v>150</v>
      </c>
      <c r="G24" s="64" t="s">
        <v>151</v>
      </c>
      <c r="H24" s="67">
        <v>9</v>
      </c>
      <c r="I24" s="110"/>
      <c r="J24" s="111">
        <f>H24*I24</f>
        <v>0</v>
      </c>
      <c r="K24" s="67">
        <v>0.1575</v>
      </c>
      <c r="L24" s="67">
        <f>H24*K24</f>
        <v>1.4175</v>
      </c>
      <c r="M24" s="67"/>
      <c r="N24" s="67">
        <f>H24*M24</f>
        <v>0</v>
      </c>
      <c r="O24" s="68">
        <v>21</v>
      </c>
      <c r="P24" s="68">
        <f>J24*(O24/100)</f>
        <v>0</v>
      </c>
      <c r="Q24" s="68">
        <f>J24+P24</f>
        <v>0</v>
      </c>
      <c r="R24" s="9"/>
      <c r="S24" s="9"/>
      <c r="T24" s="1"/>
      <c r="U24" s="1"/>
      <c r="V24" s="1"/>
      <c r="W24" s="1"/>
      <c r="X24" s="1"/>
      <c r="Y24" s="1"/>
      <c r="Z24" s="1"/>
    </row>
    <row r="25" spans="1:26" ht="9.75" customHeight="1" outlineLevel="4" x14ac:dyDescent="0.25">
      <c r="A25" s="69"/>
      <c r="B25" s="70"/>
      <c r="C25" s="70"/>
      <c r="D25" s="71"/>
      <c r="E25" s="72" t="s">
        <v>34</v>
      </c>
      <c r="F25" s="73" t="s">
        <v>706</v>
      </c>
      <c r="G25" s="71"/>
      <c r="H25" s="74">
        <v>4.2</v>
      </c>
      <c r="I25" s="112"/>
      <c r="J25" s="113"/>
      <c r="K25" s="74"/>
      <c r="L25" s="74"/>
      <c r="M25" s="74"/>
      <c r="N25" s="74"/>
      <c r="O25" s="75"/>
      <c r="P25" s="75"/>
      <c r="Q25" s="75"/>
      <c r="R25" s="9"/>
      <c r="S25" s="1"/>
      <c r="T25" s="1"/>
      <c r="U25" s="1"/>
      <c r="V25" s="1"/>
      <c r="W25" s="1"/>
      <c r="X25" s="1"/>
      <c r="Y25" s="1"/>
      <c r="Z25" s="1"/>
    </row>
    <row r="26" spans="1:26" ht="9.75" customHeight="1" outlineLevel="4" x14ac:dyDescent="0.25">
      <c r="A26" s="69"/>
      <c r="B26" s="70"/>
      <c r="C26" s="70"/>
      <c r="D26" s="71"/>
      <c r="E26" s="72"/>
      <c r="F26" s="73" t="s">
        <v>707</v>
      </c>
      <c r="G26" s="71"/>
      <c r="H26" s="74">
        <v>4.8</v>
      </c>
      <c r="I26" s="112"/>
      <c r="J26" s="113"/>
      <c r="K26" s="74"/>
      <c r="L26" s="74"/>
      <c r="M26" s="74"/>
      <c r="N26" s="74"/>
      <c r="O26" s="75"/>
      <c r="P26" s="75"/>
      <c r="Q26" s="75"/>
      <c r="R26" s="9"/>
      <c r="S26" s="1"/>
      <c r="T26" s="1"/>
      <c r="U26" s="1"/>
      <c r="V26" s="1"/>
      <c r="W26" s="1"/>
      <c r="X26" s="1"/>
      <c r="Y26" s="1"/>
      <c r="Z26" s="1"/>
    </row>
    <row r="27" spans="1:26" ht="7.5" customHeight="1" outlineLevel="4" x14ac:dyDescent="0.25">
      <c r="A27" s="9"/>
      <c r="B27" s="76"/>
      <c r="C27" s="77"/>
      <c r="D27" s="78"/>
      <c r="E27" s="79"/>
      <c r="F27" s="80"/>
      <c r="G27" s="78"/>
      <c r="H27" s="81"/>
      <c r="I27" s="114"/>
      <c r="J27" s="115"/>
      <c r="K27" s="83"/>
      <c r="L27" s="83"/>
      <c r="M27" s="83"/>
      <c r="N27" s="83"/>
      <c r="O27" s="82"/>
      <c r="P27" s="82"/>
      <c r="Q27" s="82"/>
      <c r="R27" s="9"/>
      <c r="S27" s="1"/>
      <c r="T27" s="1"/>
      <c r="U27" s="1"/>
      <c r="V27" s="1"/>
      <c r="W27" s="1"/>
      <c r="X27" s="1"/>
      <c r="Y27" s="1"/>
      <c r="Z27" s="1"/>
    </row>
    <row r="28" spans="1:26" ht="11.25" customHeight="1" outlineLevel="3" x14ac:dyDescent="0.25">
      <c r="A28" s="61"/>
      <c r="B28" s="62"/>
      <c r="C28" s="63">
        <v>4</v>
      </c>
      <c r="D28" s="64" t="s">
        <v>30</v>
      </c>
      <c r="E28" s="65" t="s">
        <v>430</v>
      </c>
      <c r="F28" s="66" t="s">
        <v>431</v>
      </c>
      <c r="G28" s="64" t="s">
        <v>33</v>
      </c>
      <c r="H28" s="67">
        <v>2.875</v>
      </c>
      <c r="I28" s="110"/>
      <c r="J28" s="111">
        <f>H28*I28</f>
        <v>0</v>
      </c>
      <c r="K28" s="67">
        <v>3.3579999999999999E-2</v>
      </c>
      <c r="L28" s="67">
        <f>H28*K28</f>
        <v>9.6542500000000003E-2</v>
      </c>
      <c r="M28" s="67"/>
      <c r="N28" s="67">
        <f>H28*M28</f>
        <v>0</v>
      </c>
      <c r="O28" s="68">
        <v>21</v>
      </c>
      <c r="P28" s="68">
        <f>J28*(O28/100)</f>
        <v>0</v>
      </c>
      <c r="Q28" s="68">
        <f>J28+P28</f>
        <v>0</v>
      </c>
      <c r="R28" s="9"/>
      <c r="S28" s="9"/>
      <c r="T28" s="1"/>
      <c r="U28" s="1"/>
      <c r="V28" s="1"/>
      <c r="W28" s="1"/>
      <c r="X28" s="1"/>
      <c r="Y28" s="1"/>
      <c r="Z28" s="1"/>
    </row>
    <row r="29" spans="1:26" ht="9.75" customHeight="1" outlineLevel="4" x14ac:dyDescent="0.25">
      <c r="A29" s="69"/>
      <c r="B29" s="70"/>
      <c r="C29" s="70"/>
      <c r="D29" s="71"/>
      <c r="E29" s="72" t="s">
        <v>34</v>
      </c>
      <c r="F29" s="73" t="s">
        <v>708</v>
      </c>
      <c r="G29" s="71"/>
      <c r="H29" s="74">
        <v>2.875</v>
      </c>
      <c r="I29" s="112"/>
      <c r="J29" s="113"/>
      <c r="K29" s="74"/>
      <c r="L29" s="74"/>
      <c r="M29" s="74"/>
      <c r="N29" s="74"/>
      <c r="O29" s="75"/>
      <c r="P29" s="75"/>
      <c r="Q29" s="75"/>
      <c r="R29" s="9"/>
      <c r="S29" s="1"/>
      <c r="T29" s="1"/>
      <c r="U29" s="1"/>
      <c r="V29" s="1"/>
      <c r="W29" s="1"/>
      <c r="X29" s="1"/>
      <c r="Y29" s="1"/>
      <c r="Z29" s="1"/>
    </row>
    <row r="30" spans="1:26" ht="7.5" customHeight="1" outlineLevel="4" x14ac:dyDescent="0.25">
      <c r="A30" s="9"/>
      <c r="B30" s="76"/>
      <c r="C30" s="77"/>
      <c r="D30" s="78"/>
      <c r="E30" s="79"/>
      <c r="F30" s="80"/>
      <c r="G30" s="78"/>
      <c r="H30" s="81"/>
      <c r="I30" s="114"/>
      <c r="J30" s="115"/>
      <c r="K30" s="83"/>
      <c r="L30" s="83"/>
      <c r="M30" s="83"/>
      <c r="N30" s="83"/>
      <c r="O30" s="82"/>
      <c r="P30" s="82"/>
      <c r="Q30" s="82"/>
      <c r="R30" s="9"/>
      <c r="S30" s="1"/>
      <c r="T30" s="1"/>
      <c r="U30" s="1"/>
      <c r="V30" s="1"/>
      <c r="W30" s="1"/>
      <c r="X30" s="1"/>
      <c r="Y30" s="1"/>
      <c r="Z30" s="1"/>
    </row>
    <row r="31" spans="1:26" ht="11.25" customHeight="1" outlineLevel="3" x14ac:dyDescent="0.25">
      <c r="A31" s="61"/>
      <c r="B31" s="62"/>
      <c r="C31" s="63">
        <v>5</v>
      </c>
      <c r="D31" s="64" t="s">
        <v>30</v>
      </c>
      <c r="E31" s="65" t="s">
        <v>39</v>
      </c>
      <c r="F31" s="66" t="s">
        <v>40</v>
      </c>
      <c r="G31" s="64" t="s">
        <v>33</v>
      </c>
      <c r="H31" s="67">
        <v>3.78</v>
      </c>
      <c r="I31" s="110"/>
      <c r="J31" s="111">
        <f>H31*I31</f>
        <v>0</v>
      </c>
      <c r="K31" s="67"/>
      <c r="L31" s="67">
        <f>H31*K31</f>
        <v>0</v>
      </c>
      <c r="M31" s="67">
        <v>1.0000000000000001E-5</v>
      </c>
      <c r="N31" s="67">
        <f>H31*M31</f>
        <v>3.7800000000000004E-5</v>
      </c>
      <c r="O31" s="68">
        <v>21</v>
      </c>
      <c r="P31" s="68">
        <f>J31*(O31/100)</f>
        <v>0</v>
      </c>
      <c r="Q31" s="68">
        <f>J31+P31</f>
        <v>0</v>
      </c>
      <c r="R31" s="9"/>
      <c r="S31" s="9"/>
      <c r="T31" s="1"/>
      <c r="U31" s="1"/>
      <c r="V31" s="1"/>
      <c r="W31" s="1"/>
      <c r="X31" s="1"/>
      <c r="Y31" s="1"/>
      <c r="Z31" s="1"/>
    </row>
    <row r="32" spans="1:26" ht="9.75" customHeight="1" outlineLevel="4" x14ac:dyDescent="0.25">
      <c r="A32" s="69"/>
      <c r="B32" s="70"/>
      <c r="C32" s="70"/>
      <c r="D32" s="71"/>
      <c r="E32" s="72" t="s">
        <v>34</v>
      </c>
      <c r="F32" s="73" t="s">
        <v>330</v>
      </c>
      <c r="G32" s="71"/>
      <c r="H32" s="74">
        <v>3.1500000000000004</v>
      </c>
      <c r="I32" s="112"/>
      <c r="J32" s="113"/>
      <c r="K32" s="74"/>
      <c r="L32" s="74"/>
      <c r="M32" s="74"/>
      <c r="N32" s="74"/>
      <c r="O32" s="75"/>
      <c r="P32" s="75"/>
      <c r="Q32" s="75"/>
      <c r="R32" s="9"/>
      <c r="S32" s="1"/>
      <c r="T32" s="1"/>
      <c r="U32" s="1"/>
      <c r="V32" s="1"/>
      <c r="W32" s="1"/>
      <c r="X32" s="1"/>
      <c r="Y32" s="1"/>
      <c r="Z32" s="1"/>
    </row>
    <row r="33" spans="1:26" ht="9.75" customHeight="1" outlineLevel="4" x14ac:dyDescent="0.25">
      <c r="A33" s="69"/>
      <c r="B33" s="70"/>
      <c r="C33" s="70"/>
      <c r="D33" s="71"/>
      <c r="E33" s="72"/>
      <c r="F33" s="73" t="s">
        <v>709</v>
      </c>
      <c r="G33" s="71"/>
      <c r="H33" s="74">
        <v>0.63</v>
      </c>
      <c r="I33" s="112"/>
      <c r="J33" s="113"/>
      <c r="K33" s="74"/>
      <c r="L33" s="74"/>
      <c r="M33" s="74"/>
      <c r="N33" s="74"/>
      <c r="O33" s="75"/>
      <c r="P33" s="75"/>
      <c r="Q33" s="75"/>
      <c r="R33" s="9"/>
      <c r="S33" s="1"/>
      <c r="T33" s="1"/>
      <c r="U33" s="1"/>
      <c r="V33" s="1"/>
      <c r="W33" s="1"/>
      <c r="X33" s="1"/>
      <c r="Y33" s="1"/>
      <c r="Z33" s="1"/>
    </row>
    <row r="34" spans="1:26" ht="7.5" customHeight="1" outlineLevel="4" x14ac:dyDescent="0.25">
      <c r="A34" s="9"/>
      <c r="B34" s="76"/>
      <c r="C34" s="77"/>
      <c r="D34" s="78"/>
      <c r="E34" s="79"/>
      <c r="F34" s="80"/>
      <c r="G34" s="78"/>
      <c r="H34" s="81"/>
      <c r="I34" s="114"/>
      <c r="J34" s="115"/>
      <c r="K34" s="83"/>
      <c r="L34" s="83"/>
      <c r="M34" s="83"/>
      <c r="N34" s="83"/>
      <c r="O34" s="82"/>
      <c r="P34" s="82"/>
      <c r="Q34" s="82"/>
      <c r="R34" s="9"/>
      <c r="S34" s="1"/>
      <c r="T34" s="1"/>
      <c r="U34" s="1"/>
      <c r="V34" s="1"/>
      <c r="W34" s="1"/>
      <c r="X34" s="1"/>
      <c r="Y34" s="1"/>
      <c r="Z34" s="1"/>
    </row>
    <row r="35" spans="1:26" ht="8.25" customHeight="1" outlineLevel="3" x14ac:dyDescent="0.25">
      <c r="A35" s="1"/>
      <c r="B35" s="5"/>
      <c r="C35" s="5"/>
      <c r="D35" s="5"/>
      <c r="E35" s="5"/>
      <c r="F35" s="5"/>
      <c r="G35" s="5"/>
      <c r="H35" s="5"/>
      <c r="I35" s="116"/>
      <c r="J35" s="116"/>
      <c r="K35" s="5"/>
      <c r="L35" s="5"/>
      <c r="M35" s="5"/>
      <c r="N35" s="5"/>
      <c r="O35" s="5"/>
      <c r="P35" s="9"/>
      <c r="Q35" s="9"/>
      <c r="R35" s="1"/>
      <c r="S35" s="1"/>
      <c r="T35" s="1"/>
      <c r="U35" s="1"/>
      <c r="V35" s="1"/>
      <c r="W35" s="1"/>
      <c r="X35" s="1"/>
      <c r="Y35" s="1"/>
      <c r="Z35" s="1"/>
    </row>
    <row r="36" spans="1:26" ht="11.25" customHeight="1" outlineLevel="2" x14ac:dyDescent="0.25">
      <c r="A36" s="18" t="s">
        <v>710</v>
      </c>
      <c r="B36" s="55">
        <v>3</v>
      </c>
      <c r="C36" s="56"/>
      <c r="D36" s="57" t="s">
        <v>28</v>
      </c>
      <c r="E36" s="57"/>
      <c r="F36" s="58" t="s">
        <v>45</v>
      </c>
      <c r="G36" s="57"/>
      <c r="H36" s="59"/>
      <c r="I36" s="108"/>
      <c r="J36" s="109">
        <f>SUBTOTAL(9,J37:J53)</f>
        <v>0</v>
      </c>
      <c r="K36" s="59"/>
      <c r="L36" s="21">
        <f>SUBTOTAL(9,L37:L53)</f>
        <v>5.6160000000000003E-3</v>
      </c>
      <c r="M36" s="59"/>
      <c r="N36" s="21">
        <f>SUBTOTAL(9,N37:N53)</f>
        <v>2.2820200000000006</v>
      </c>
      <c r="O36" s="60"/>
      <c r="P36" s="22">
        <f t="shared" ref="P36:Q36" si="4">SUBTOTAL(9,P37:P53)</f>
        <v>0</v>
      </c>
      <c r="Q36" s="22">
        <f t="shared" si="4"/>
        <v>0</v>
      </c>
      <c r="R36" s="9"/>
      <c r="S36" s="9"/>
      <c r="T36" s="1"/>
      <c r="U36" s="1"/>
      <c r="V36" s="1"/>
      <c r="W36" s="1"/>
      <c r="X36" s="1"/>
      <c r="Y36" s="1"/>
      <c r="Z36" s="1"/>
    </row>
    <row r="37" spans="1:26" ht="11.25" customHeight="1" outlineLevel="3" x14ac:dyDescent="0.25">
      <c r="A37" s="61"/>
      <c r="B37" s="62"/>
      <c r="C37" s="63">
        <v>1</v>
      </c>
      <c r="D37" s="64" t="s">
        <v>30</v>
      </c>
      <c r="E37" s="65" t="s">
        <v>46</v>
      </c>
      <c r="F37" s="66" t="s">
        <v>47</v>
      </c>
      <c r="G37" s="64" t="s">
        <v>48</v>
      </c>
      <c r="H37" s="67">
        <v>8</v>
      </c>
      <c r="I37" s="110"/>
      <c r="J37" s="111">
        <f>H37*I37</f>
        <v>0</v>
      </c>
      <c r="K37" s="67"/>
      <c r="L37" s="67">
        <f>H37*K37</f>
        <v>0</v>
      </c>
      <c r="M37" s="67"/>
      <c r="N37" s="67">
        <f>H37*M37</f>
        <v>0</v>
      </c>
      <c r="O37" s="68">
        <v>21</v>
      </c>
      <c r="P37" s="68">
        <f>J37*(O37/100)</f>
        <v>0</v>
      </c>
      <c r="Q37" s="68">
        <f>J37+P37</f>
        <v>0</v>
      </c>
      <c r="R37" s="9"/>
      <c r="S37" s="9"/>
      <c r="T37" s="1"/>
      <c r="U37" s="1"/>
      <c r="V37" s="1"/>
      <c r="W37" s="1"/>
      <c r="X37" s="1"/>
      <c r="Y37" s="1"/>
      <c r="Z37" s="1"/>
    </row>
    <row r="38" spans="1:26" ht="9.75" customHeight="1" outlineLevel="4" x14ac:dyDescent="0.25">
      <c r="A38" s="69"/>
      <c r="B38" s="70"/>
      <c r="C38" s="70"/>
      <c r="D38" s="71"/>
      <c r="E38" s="72" t="s">
        <v>34</v>
      </c>
      <c r="F38" s="73" t="s">
        <v>615</v>
      </c>
      <c r="G38" s="71"/>
      <c r="H38" s="74">
        <v>8</v>
      </c>
      <c r="I38" s="112"/>
      <c r="J38" s="113"/>
      <c r="K38" s="74"/>
      <c r="L38" s="74"/>
      <c r="M38" s="74"/>
      <c r="N38" s="74"/>
      <c r="O38" s="75"/>
      <c r="P38" s="75"/>
      <c r="Q38" s="75"/>
      <c r="R38" s="9"/>
      <c r="S38" s="1"/>
      <c r="T38" s="1"/>
      <c r="U38" s="1"/>
      <c r="V38" s="1"/>
      <c r="W38" s="1"/>
      <c r="X38" s="1"/>
      <c r="Y38" s="1"/>
      <c r="Z38" s="1"/>
    </row>
    <row r="39" spans="1:26" ht="7.5" customHeight="1" outlineLevel="4" x14ac:dyDescent="0.25">
      <c r="A39" s="9"/>
      <c r="B39" s="76"/>
      <c r="C39" s="77"/>
      <c r="D39" s="78"/>
      <c r="E39" s="79"/>
      <c r="F39" s="80"/>
      <c r="G39" s="78"/>
      <c r="H39" s="81"/>
      <c r="I39" s="114"/>
      <c r="J39" s="115"/>
      <c r="K39" s="83"/>
      <c r="L39" s="83"/>
      <c r="M39" s="83"/>
      <c r="N39" s="83"/>
      <c r="O39" s="82"/>
      <c r="P39" s="82"/>
      <c r="Q39" s="82"/>
      <c r="R39" s="9"/>
      <c r="S39" s="1"/>
      <c r="T39" s="1"/>
      <c r="U39" s="1"/>
      <c r="V39" s="1"/>
      <c r="W39" s="1"/>
      <c r="X39" s="1"/>
      <c r="Y39" s="1"/>
      <c r="Z39" s="1"/>
    </row>
    <row r="40" spans="1:26" ht="11.25" customHeight="1" outlineLevel="3" x14ac:dyDescent="0.25">
      <c r="A40" s="61"/>
      <c r="B40" s="62"/>
      <c r="C40" s="63">
        <v>2</v>
      </c>
      <c r="D40" s="64" t="s">
        <v>30</v>
      </c>
      <c r="E40" s="65" t="s">
        <v>567</v>
      </c>
      <c r="F40" s="66" t="s">
        <v>568</v>
      </c>
      <c r="G40" s="64" t="s">
        <v>33</v>
      </c>
      <c r="H40" s="67">
        <v>4.8</v>
      </c>
      <c r="I40" s="110"/>
      <c r="J40" s="111">
        <f>H40*I40</f>
        <v>0</v>
      </c>
      <c r="K40" s="67"/>
      <c r="L40" s="67">
        <f>H40*K40</f>
        <v>0</v>
      </c>
      <c r="M40" s="67">
        <v>3.4000000000000002E-2</v>
      </c>
      <c r="N40" s="67">
        <f>H40*M40</f>
        <v>0.16320000000000001</v>
      </c>
      <c r="O40" s="68">
        <v>21</v>
      </c>
      <c r="P40" s="68">
        <f>J40*(O40/100)</f>
        <v>0</v>
      </c>
      <c r="Q40" s="68">
        <f>J40+P40</f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9.75" customHeight="1" outlineLevel="4" x14ac:dyDescent="0.25">
      <c r="A41" s="69"/>
      <c r="B41" s="70"/>
      <c r="C41" s="70"/>
      <c r="D41" s="71"/>
      <c r="E41" s="72" t="s">
        <v>34</v>
      </c>
      <c r="F41" s="73" t="s">
        <v>711</v>
      </c>
      <c r="G41" s="71"/>
      <c r="H41" s="74">
        <v>4.8</v>
      </c>
      <c r="I41" s="112"/>
      <c r="J41" s="113"/>
      <c r="K41" s="74"/>
      <c r="L41" s="74"/>
      <c r="M41" s="74"/>
      <c r="N41" s="74"/>
      <c r="O41" s="75"/>
      <c r="P41" s="75"/>
      <c r="Q41" s="75"/>
      <c r="R41" s="9"/>
      <c r="S41" s="1"/>
      <c r="T41" s="1"/>
      <c r="U41" s="1"/>
      <c r="V41" s="1"/>
      <c r="W41" s="1"/>
      <c r="X41" s="1"/>
      <c r="Y41" s="1"/>
      <c r="Z41" s="1"/>
    </row>
    <row r="42" spans="1:26" ht="7.5" customHeight="1" outlineLevel="4" x14ac:dyDescent="0.25">
      <c r="A42" s="9"/>
      <c r="B42" s="76"/>
      <c r="C42" s="77"/>
      <c r="D42" s="78"/>
      <c r="E42" s="79"/>
      <c r="F42" s="80"/>
      <c r="G42" s="78"/>
      <c r="H42" s="81"/>
      <c r="I42" s="114"/>
      <c r="J42" s="115"/>
      <c r="K42" s="83"/>
      <c r="L42" s="83"/>
      <c r="M42" s="83"/>
      <c r="N42" s="83"/>
      <c r="O42" s="82"/>
      <c r="P42" s="82"/>
      <c r="Q42" s="82"/>
      <c r="R42" s="9"/>
      <c r="S42" s="1"/>
      <c r="T42" s="1"/>
      <c r="U42" s="1"/>
      <c r="V42" s="1"/>
      <c r="W42" s="1"/>
      <c r="X42" s="1"/>
      <c r="Y42" s="1"/>
      <c r="Z42" s="1"/>
    </row>
    <row r="43" spans="1:26" ht="11.25" customHeight="1" outlineLevel="3" x14ac:dyDescent="0.25">
      <c r="A43" s="61"/>
      <c r="B43" s="62"/>
      <c r="C43" s="63">
        <v>3</v>
      </c>
      <c r="D43" s="64" t="s">
        <v>30</v>
      </c>
      <c r="E43" s="65" t="s">
        <v>616</v>
      </c>
      <c r="F43" s="66" t="s">
        <v>617</v>
      </c>
      <c r="G43" s="64" t="s">
        <v>33</v>
      </c>
      <c r="H43" s="67">
        <v>1.89</v>
      </c>
      <c r="I43" s="110"/>
      <c r="J43" s="111">
        <f>H43*I43</f>
        <v>0</v>
      </c>
      <c r="K43" s="67"/>
      <c r="L43" s="67">
        <f>H43*K43</f>
        <v>0</v>
      </c>
      <c r="M43" s="67">
        <v>7.5999999999999998E-2</v>
      </c>
      <c r="N43" s="67">
        <f>H43*M43</f>
        <v>0.14363999999999999</v>
      </c>
      <c r="O43" s="68">
        <v>21</v>
      </c>
      <c r="P43" s="68">
        <f>J43*(O43/100)</f>
        <v>0</v>
      </c>
      <c r="Q43" s="68">
        <f>J43+P43</f>
        <v>0</v>
      </c>
      <c r="R43" s="9"/>
      <c r="S43" s="9"/>
      <c r="T43" s="1"/>
      <c r="U43" s="1"/>
      <c r="V43" s="1"/>
      <c r="W43" s="1"/>
      <c r="X43" s="1"/>
      <c r="Y43" s="1"/>
      <c r="Z43" s="1"/>
    </row>
    <row r="44" spans="1:26" ht="9.75" customHeight="1" outlineLevel="4" x14ac:dyDescent="0.25">
      <c r="A44" s="69"/>
      <c r="B44" s="70"/>
      <c r="C44" s="70"/>
      <c r="D44" s="71"/>
      <c r="E44" s="72" t="s">
        <v>34</v>
      </c>
      <c r="F44" s="73" t="s">
        <v>712</v>
      </c>
      <c r="G44" s="71"/>
      <c r="H44" s="74">
        <v>1.89</v>
      </c>
      <c r="I44" s="112"/>
      <c r="J44" s="113"/>
      <c r="K44" s="74"/>
      <c r="L44" s="74"/>
      <c r="M44" s="74"/>
      <c r="N44" s="74"/>
      <c r="O44" s="75"/>
      <c r="P44" s="75"/>
      <c r="Q44" s="75"/>
      <c r="R44" s="9"/>
      <c r="S44" s="1"/>
      <c r="T44" s="1"/>
      <c r="U44" s="1"/>
      <c r="V44" s="1"/>
      <c r="W44" s="1"/>
      <c r="X44" s="1"/>
      <c r="Y44" s="1"/>
      <c r="Z44" s="1"/>
    </row>
    <row r="45" spans="1:26" ht="7.5" customHeight="1" outlineLevel="4" x14ac:dyDescent="0.25">
      <c r="A45" s="9"/>
      <c r="B45" s="76"/>
      <c r="C45" s="77"/>
      <c r="D45" s="78"/>
      <c r="E45" s="79"/>
      <c r="F45" s="80"/>
      <c r="G45" s="78"/>
      <c r="H45" s="81"/>
      <c r="I45" s="114"/>
      <c r="J45" s="115"/>
      <c r="K45" s="83"/>
      <c r="L45" s="83"/>
      <c r="M45" s="83"/>
      <c r="N45" s="83"/>
      <c r="O45" s="82"/>
      <c r="P45" s="82"/>
      <c r="Q45" s="82"/>
      <c r="R45" s="9"/>
      <c r="S45" s="1"/>
      <c r="T45" s="1"/>
      <c r="U45" s="1"/>
      <c r="V45" s="1"/>
      <c r="W45" s="1"/>
      <c r="X45" s="1"/>
      <c r="Y45" s="1"/>
      <c r="Z45" s="1"/>
    </row>
    <row r="46" spans="1:26" ht="11.25" customHeight="1" outlineLevel="3" x14ac:dyDescent="0.25">
      <c r="A46" s="61"/>
      <c r="B46" s="62"/>
      <c r="C46" s="63">
        <v>4</v>
      </c>
      <c r="D46" s="64" t="s">
        <v>30</v>
      </c>
      <c r="E46" s="65" t="s">
        <v>713</v>
      </c>
      <c r="F46" s="66" t="s">
        <v>714</v>
      </c>
      <c r="G46" s="64" t="s">
        <v>442</v>
      </c>
      <c r="H46" s="67">
        <v>0.42750000000000021</v>
      </c>
      <c r="I46" s="110"/>
      <c r="J46" s="111">
        <f>H46*I46</f>
        <v>0</v>
      </c>
      <c r="K46" s="67"/>
      <c r="L46" s="67">
        <f>H46*K46</f>
        <v>0</v>
      </c>
      <c r="M46" s="67">
        <v>1.8</v>
      </c>
      <c r="N46" s="67">
        <f>H46*M46</f>
        <v>0.76950000000000041</v>
      </c>
      <c r="O46" s="68">
        <v>21</v>
      </c>
      <c r="P46" s="68">
        <f>J46*(O46/100)</f>
        <v>0</v>
      </c>
      <c r="Q46" s="68">
        <f>J46+P46</f>
        <v>0</v>
      </c>
      <c r="R46" s="9"/>
      <c r="S46" s="9"/>
      <c r="T46" s="1"/>
      <c r="U46" s="1"/>
      <c r="V46" s="1"/>
      <c r="W46" s="1"/>
      <c r="X46" s="1"/>
      <c r="Y46" s="1"/>
      <c r="Z46" s="1"/>
    </row>
    <row r="47" spans="1:26" ht="9.75" customHeight="1" outlineLevel="4" x14ac:dyDescent="0.25">
      <c r="A47" s="69"/>
      <c r="B47" s="70"/>
      <c r="C47" s="70"/>
      <c r="D47" s="71"/>
      <c r="E47" s="72" t="s">
        <v>34</v>
      </c>
      <c r="F47" s="73" t="s">
        <v>715</v>
      </c>
      <c r="G47" s="71"/>
      <c r="H47" s="74">
        <v>0.42750000000000021</v>
      </c>
      <c r="I47" s="112"/>
      <c r="J47" s="113"/>
      <c r="K47" s="74"/>
      <c r="L47" s="74"/>
      <c r="M47" s="74"/>
      <c r="N47" s="74"/>
      <c r="O47" s="75"/>
      <c r="P47" s="75"/>
      <c r="Q47" s="75"/>
      <c r="R47" s="9"/>
      <c r="S47" s="1"/>
      <c r="T47" s="1"/>
      <c r="U47" s="1"/>
      <c r="V47" s="1"/>
      <c r="W47" s="1"/>
      <c r="X47" s="1"/>
      <c r="Y47" s="1"/>
      <c r="Z47" s="1"/>
    </row>
    <row r="48" spans="1:26" ht="7.5" customHeight="1" outlineLevel="4" x14ac:dyDescent="0.25">
      <c r="A48" s="9"/>
      <c r="B48" s="76"/>
      <c r="C48" s="77"/>
      <c r="D48" s="78"/>
      <c r="E48" s="79"/>
      <c r="F48" s="80"/>
      <c r="G48" s="78"/>
      <c r="H48" s="81"/>
      <c r="I48" s="114"/>
      <c r="J48" s="115"/>
      <c r="K48" s="83"/>
      <c r="L48" s="83"/>
      <c r="M48" s="83"/>
      <c r="N48" s="83"/>
      <c r="O48" s="82"/>
      <c r="P48" s="82"/>
      <c r="Q48" s="82"/>
      <c r="R48" s="9"/>
      <c r="S48" s="1"/>
      <c r="T48" s="1"/>
      <c r="U48" s="1"/>
      <c r="V48" s="1"/>
      <c r="W48" s="1"/>
      <c r="X48" s="1"/>
      <c r="Y48" s="1"/>
      <c r="Z48" s="1"/>
    </row>
    <row r="49" spans="1:26" ht="11.25" customHeight="1" outlineLevel="3" x14ac:dyDescent="0.25">
      <c r="A49" s="61"/>
      <c r="B49" s="62"/>
      <c r="C49" s="63">
        <v>5</v>
      </c>
      <c r="D49" s="64" t="s">
        <v>30</v>
      </c>
      <c r="E49" s="65" t="s">
        <v>53</v>
      </c>
      <c r="F49" s="66" t="s">
        <v>54</v>
      </c>
      <c r="G49" s="64" t="s">
        <v>33</v>
      </c>
      <c r="H49" s="67">
        <v>35.1</v>
      </c>
      <c r="I49" s="110"/>
      <c r="J49" s="111">
        <f t="shared" ref="J49:J52" si="5">H49*I49</f>
        <v>0</v>
      </c>
      <c r="K49" s="67"/>
      <c r="L49" s="67">
        <f t="shared" ref="L49:L52" si="6">H49*K49</f>
        <v>0</v>
      </c>
      <c r="M49" s="67">
        <v>0.01</v>
      </c>
      <c r="N49" s="67">
        <f t="shared" ref="N49:N52" si="7">H49*M49</f>
        <v>0.35100000000000003</v>
      </c>
      <c r="O49" s="68">
        <v>21</v>
      </c>
      <c r="P49" s="68">
        <f t="shared" ref="P49:P52" si="8">J49*(O49/100)</f>
        <v>0</v>
      </c>
      <c r="Q49" s="68">
        <f t="shared" ref="Q49:Q52" si="9">J49+P49</f>
        <v>0</v>
      </c>
      <c r="R49" s="9"/>
      <c r="S49" s="9"/>
      <c r="T49" s="1"/>
      <c r="U49" s="1"/>
      <c r="V49" s="1"/>
      <c r="W49" s="1"/>
      <c r="X49" s="1"/>
      <c r="Y49" s="1"/>
      <c r="Z49" s="1"/>
    </row>
    <row r="50" spans="1:26" ht="11.25" customHeight="1" outlineLevel="3" x14ac:dyDescent="0.25">
      <c r="A50" s="61"/>
      <c r="B50" s="62"/>
      <c r="C50" s="63">
        <v>6</v>
      </c>
      <c r="D50" s="64" t="s">
        <v>30</v>
      </c>
      <c r="E50" s="65" t="s">
        <v>55</v>
      </c>
      <c r="F50" s="66" t="s">
        <v>56</v>
      </c>
      <c r="G50" s="64" t="s">
        <v>33</v>
      </c>
      <c r="H50" s="67">
        <v>85.468000000000004</v>
      </c>
      <c r="I50" s="110"/>
      <c r="J50" s="111">
        <f t="shared" si="5"/>
        <v>0</v>
      </c>
      <c r="K50" s="67"/>
      <c r="L50" s="67">
        <f t="shared" si="6"/>
        <v>0</v>
      </c>
      <c r="M50" s="67">
        <v>0.01</v>
      </c>
      <c r="N50" s="67">
        <f t="shared" si="7"/>
        <v>0.85468000000000011</v>
      </c>
      <c r="O50" s="68">
        <v>21</v>
      </c>
      <c r="P50" s="68">
        <f t="shared" si="8"/>
        <v>0</v>
      </c>
      <c r="Q50" s="68">
        <f t="shared" si="9"/>
        <v>0</v>
      </c>
      <c r="R50" s="9"/>
      <c r="S50" s="9"/>
      <c r="T50" s="1"/>
      <c r="U50" s="1"/>
      <c r="V50" s="1"/>
      <c r="W50" s="1"/>
      <c r="X50" s="1"/>
      <c r="Y50" s="1"/>
      <c r="Z50" s="1"/>
    </row>
    <row r="51" spans="1:26" ht="22.5" customHeight="1" outlineLevel="3" x14ac:dyDescent="0.25">
      <c r="A51" s="61"/>
      <c r="B51" s="62"/>
      <c r="C51" s="63">
        <v>7</v>
      </c>
      <c r="D51" s="64" t="s">
        <v>30</v>
      </c>
      <c r="E51" s="65" t="s">
        <v>57</v>
      </c>
      <c r="F51" s="66" t="s">
        <v>58</v>
      </c>
      <c r="G51" s="64" t="s">
        <v>33</v>
      </c>
      <c r="H51" s="67">
        <v>35.1</v>
      </c>
      <c r="I51" s="110"/>
      <c r="J51" s="111">
        <f t="shared" si="5"/>
        <v>0</v>
      </c>
      <c r="K51" s="67">
        <v>1.2999999999999999E-4</v>
      </c>
      <c r="L51" s="67">
        <f t="shared" si="6"/>
        <v>4.5630000000000002E-3</v>
      </c>
      <c r="M51" s="67"/>
      <c r="N51" s="67">
        <f t="shared" si="7"/>
        <v>0</v>
      </c>
      <c r="O51" s="68">
        <v>21</v>
      </c>
      <c r="P51" s="68">
        <f t="shared" si="8"/>
        <v>0</v>
      </c>
      <c r="Q51" s="68">
        <f t="shared" si="9"/>
        <v>0</v>
      </c>
      <c r="R51" s="9"/>
      <c r="S51" s="9"/>
      <c r="T51" s="1"/>
      <c r="U51" s="1"/>
      <c r="V51" s="1"/>
      <c r="W51" s="1"/>
      <c r="X51" s="1"/>
      <c r="Y51" s="1"/>
      <c r="Z51" s="1"/>
    </row>
    <row r="52" spans="1:26" ht="11.25" customHeight="1" outlineLevel="3" x14ac:dyDescent="0.25">
      <c r="A52" s="61"/>
      <c r="B52" s="62"/>
      <c r="C52" s="63">
        <v>8</v>
      </c>
      <c r="D52" s="64" t="s">
        <v>30</v>
      </c>
      <c r="E52" s="65" t="s">
        <v>408</v>
      </c>
      <c r="F52" s="66" t="s">
        <v>409</v>
      </c>
      <c r="G52" s="64" t="s">
        <v>33</v>
      </c>
      <c r="H52" s="67">
        <v>35.1</v>
      </c>
      <c r="I52" s="110"/>
      <c r="J52" s="111">
        <f t="shared" si="5"/>
        <v>0</v>
      </c>
      <c r="K52" s="67">
        <v>3.0000000000000001E-5</v>
      </c>
      <c r="L52" s="67">
        <f t="shared" si="6"/>
        <v>1.0530000000000001E-3</v>
      </c>
      <c r="M52" s="67"/>
      <c r="N52" s="67">
        <f t="shared" si="7"/>
        <v>0</v>
      </c>
      <c r="O52" s="68">
        <v>21</v>
      </c>
      <c r="P52" s="68">
        <f t="shared" si="8"/>
        <v>0</v>
      </c>
      <c r="Q52" s="68">
        <f t="shared" si="9"/>
        <v>0</v>
      </c>
      <c r="R52" s="9"/>
      <c r="S52" s="9"/>
      <c r="T52" s="1"/>
      <c r="U52" s="1"/>
      <c r="V52" s="1"/>
      <c r="W52" s="1"/>
      <c r="X52" s="1"/>
      <c r="Y52" s="1"/>
      <c r="Z52" s="1"/>
    </row>
    <row r="53" spans="1:26" ht="8.25" customHeight="1" outlineLevel="3" x14ac:dyDescent="0.25">
      <c r="A53" s="1"/>
      <c r="B53" s="5"/>
      <c r="C53" s="5"/>
      <c r="D53" s="5"/>
      <c r="E53" s="5"/>
      <c r="F53" s="5"/>
      <c r="G53" s="5"/>
      <c r="H53" s="5"/>
      <c r="I53" s="116"/>
      <c r="J53" s="116"/>
      <c r="K53" s="5"/>
      <c r="L53" s="5"/>
      <c r="M53" s="5"/>
      <c r="N53" s="5"/>
      <c r="O53" s="5"/>
      <c r="P53" s="9"/>
      <c r="Q53" s="9"/>
      <c r="R53" s="1"/>
      <c r="S53" s="1"/>
      <c r="T53" s="1"/>
      <c r="U53" s="1"/>
      <c r="V53" s="1"/>
      <c r="W53" s="1"/>
      <c r="X53" s="1"/>
      <c r="Y53" s="1"/>
      <c r="Z53" s="1"/>
    </row>
    <row r="54" spans="1:26" ht="11.25" customHeight="1" outlineLevel="2" x14ac:dyDescent="0.25">
      <c r="A54" s="18" t="s">
        <v>716</v>
      </c>
      <c r="B54" s="55">
        <v>3</v>
      </c>
      <c r="C54" s="56"/>
      <c r="D54" s="57" t="s">
        <v>28</v>
      </c>
      <c r="E54" s="57"/>
      <c r="F54" s="58" t="s">
        <v>62</v>
      </c>
      <c r="G54" s="57"/>
      <c r="H54" s="59"/>
      <c r="I54" s="108"/>
      <c r="J54" s="109">
        <f>SUBTOTAL(9,J55:J63)</f>
        <v>0</v>
      </c>
      <c r="K54" s="59"/>
      <c r="L54" s="21">
        <f>SUBTOTAL(9,L55:L63)</f>
        <v>0</v>
      </c>
      <c r="M54" s="59"/>
      <c r="N54" s="21">
        <f>SUBTOTAL(9,N55:N63)</f>
        <v>0</v>
      </c>
      <c r="O54" s="60"/>
      <c r="P54" s="22">
        <f t="shared" ref="P54:Q54" si="10">SUBTOTAL(9,P55:P63)</f>
        <v>0</v>
      </c>
      <c r="Q54" s="22">
        <f t="shared" si="10"/>
        <v>0</v>
      </c>
      <c r="R54" s="9"/>
      <c r="S54" s="9"/>
      <c r="T54" s="1"/>
      <c r="U54" s="1"/>
      <c r="V54" s="1"/>
      <c r="W54" s="1"/>
      <c r="X54" s="1"/>
      <c r="Y54" s="1"/>
      <c r="Z54" s="1"/>
    </row>
    <row r="55" spans="1:26" ht="11.25" customHeight="1" outlineLevel="3" x14ac:dyDescent="0.25">
      <c r="A55" s="61"/>
      <c r="B55" s="62"/>
      <c r="C55" s="63">
        <v>1</v>
      </c>
      <c r="D55" s="64" t="s">
        <v>30</v>
      </c>
      <c r="E55" s="65" t="s">
        <v>63</v>
      </c>
      <c r="F55" s="66" t="s">
        <v>64</v>
      </c>
      <c r="G55" s="64" t="s">
        <v>65</v>
      </c>
      <c r="H55" s="67">
        <v>2.3208108800000007</v>
      </c>
      <c r="I55" s="110"/>
      <c r="J55" s="111">
        <f t="shared" ref="J55:J57" si="11">H55*I55</f>
        <v>0</v>
      </c>
      <c r="K55" s="67"/>
      <c r="L55" s="67">
        <f t="shared" ref="L55:L57" si="12">H55*K55</f>
        <v>0</v>
      </c>
      <c r="M55" s="67"/>
      <c r="N55" s="67">
        <f t="shared" ref="N55:N57" si="13">H55*M55</f>
        <v>0</v>
      </c>
      <c r="O55" s="68">
        <v>21</v>
      </c>
      <c r="P55" s="68">
        <f t="shared" ref="P55:P57" si="14">J55*(O55/100)</f>
        <v>0</v>
      </c>
      <c r="Q55" s="68">
        <f t="shared" ref="Q55:Q57" si="15">J55+P55</f>
        <v>0</v>
      </c>
      <c r="R55" s="9"/>
      <c r="S55" s="9"/>
      <c r="T55" s="1"/>
      <c r="U55" s="1"/>
      <c r="V55" s="1"/>
      <c r="W55" s="1"/>
      <c r="X55" s="1"/>
      <c r="Y55" s="1"/>
      <c r="Z55" s="1"/>
    </row>
    <row r="56" spans="1:26" ht="11.25" customHeight="1" outlineLevel="3" x14ac:dyDescent="0.25">
      <c r="A56" s="61"/>
      <c r="B56" s="62"/>
      <c r="C56" s="63">
        <v>2</v>
      </c>
      <c r="D56" s="64" t="s">
        <v>30</v>
      </c>
      <c r="E56" s="65" t="s">
        <v>66</v>
      </c>
      <c r="F56" s="66" t="s">
        <v>67</v>
      </c>
      <c r="G56" s="64" t="s">
        <v>65</v>
      </c>
      <c r="H56" s="67">
        <v>2.3208108800000007</v>
      </c>
      <c r="I56" s="110"/>
      <c r="J56" s="111">
        <f t="shared" si="11"/>
        <v>0</v>
      </c>
      <c r="K56" s="67"/>
      <c r="L56" s="67">
        <f t="shared" si="12"/>
        <v>0</v>
      </c>
      <c r="M56" s="67"/>
      <c r="N56" s="67">
        <f t="shared" si="13"/>
        <v>0</v>
      </c>
      <c r="O56" s="68">
        <v>21</v>
      </c>
      <c r="P56" s="68">
        <f t="shared" si="14"/>
        <v>0</v>
      </c>
      <c r="Q56" s="68">
        <f t="shared" si="15"/>
        <v>0</v>
      </c>
      <c r="R56" s="9"/>
      <c r="S56" s="9"/>
      <c r="T56" s="1"/>
      <c r="U56" s="1"/>
      <c r="V56" s="1"/>
      <c r="W56" s="1"/>
      <c r="X56" s="1"/>
      <c r="Y56" s="1"/>
      <c r="Z56" s="1"/>
    </row>
    <row r="57" spans="1:26" ht="11.25" customHeight="1" outlineLevel="3" x14ac:dyDescent="0.25">
      <c r="A57" s="61"/>
      <c r="B57" s="62"/>
      <c r="C57" s="63">
        <v>3</v>
      </c>
      <c r="D57" s="64" t="s">
        <v>30</v>
      </c>
      <c r="E57" s="65" t="s">
        <v>68</v>
      </c>
      <c r="F57" s="66" t="s">
        <v>69</v>
      </c>
      <c r="G57" s="64" t="s">
        <v>65</v>
      </c>
      <c r="H57" s="67">
        <v>44.099000000000004</v>
      </c>
      <c r="I57" s="110"/>
      <c r="J57" s="111">
        <f t="shared" si="11"/>
        <v>0</v>
      </c>
      <c r="K57" s="67"/>
      <c r="L57" s="67">
        <f t="shared" si="12"/>
        <v>0</v>
      </c>
      <c r="M57" s="67"/>
      <c r="N57" s="67">
        <f t="shared" si="13"/>
        <v>0</v>
      </c>
      <c r="O57" s="68">
        <v>21</v>
      </c>
      <c r="P57" s="68">
        <f t="shared" si="14"/>
        <v>0</v>
      </c>
      <c r="Q57" s="68">
        <f t="shared" si="15"/>
        <v>0</v>
      </c>
      <c r="R57" s="9"/>
      <c r="S57" s="9"/>
      <c r="T57" s="1"/>
      <c r="U57" s="1"/>
      <c r="V57" s="1"/>
      <c r="W57" s="1"/>
      <c r="X57" s="1"/>
      <c r="Y57" s="1"/>
      <c r="Z57" s="1"/>
    </row>
    <row r="58" spans="1:26" ht="9.75" customHeight="1" outlineLevel="4" x14ac:dyDescent="0.25">
      <c r="A58" s="69"/>
      <c r="B58" s="70"/>
      <c r="C58" s="70"/>
      <c r="D58" s="71"/>
      <c r="E58" s="72" t="s">
        <v>34</v>
      </c>
      <c r="F58" s="73" t="s">
        <v>717</v>
      </c>
      <c r="G58" s="71"/>
      <c r="H58" s="74">
        <v>44.099000000000004</v>
      </c>
      <c r="I58" s="112"/>
      <c r="J58" s="113"/>
      <c r="K58" s="74"/>
      <c r="L58" s="74"/>
      <c r="M58" s="74"/>
      <c r="N58" s="74"/>
      <c r="O58" s="75"/>
      <c r="P58" s="75"/>
      <c r="Q58" s="75"/>
      <c r="R58" s="9"/>
      <c r="S58" s="1"/>
      <c r="T58" s="1"/>
      <c r="U58" s="1"/>
      <c r="V58" s="1"/>
      <c r="W58" s="1"/>
      <c r="X58" s="1"/>
      <c r="Y58" s="1"/>
      <c r="Z58" s="1"/>
    </row>
    <row r="59" spans="1:26" ht="7.5" customHeight="1" outlineLevel="4" x14ac:dyDescent="0.25">
      <c r="A59" s="9"/>
      <c r="B59" s="76"/>
      <c r="C59" s="77"/>
      <c r="D59" s="78"/>
      <c r="E59" s="79"/>
      <c r="F59" s="80"/>
      <c r="G59" s="78"/>
      <c r="H59" s="81"/>
      <c r="I59" s="114"/>
      <c r="J59" s="115"/>
      <c r="K59" s="83"/>
      <c r="L59" s="83"/>
      <c r="M59" s="83"/>
      <c r="N59" s="83"/>
      <c r="O59" s="82"/>
      <c r="P59" s="82"/>
      <c r="Q59" s="82"/>
      <c r="R59" s="9"/>
      <c r="S59" s="1"/>
      <c r="T59" s="1"/>
      <c r="U59" s="1"/>
      <c r="V59" s="1"/>
      <c r="W59" s="1"/>
      <c r="X59" s="1"/>
      <c r="Y59" s="1"/>
      <c r="Z59" s="1"/>
    </row>
    <row r="60" spans="1:26" ht="11.25" customHeight="1" outlineLevel="3" x14ac:dyDescent="0.25">
      <c r="A60" s="61"/>
      <c r="B60" s="62"/>
      <c r="C60" s="63">
        <v>4</v>
      </c>
      <c r="D60" s="64" t="s">
        <v>30</v>
      </c>
      <c r="E60" s="65" t="s">
        <v>71</v>
      </c>
      <c r="F60" s="66" t="s">
        <v>72</v>
      </c>
      <c r="G60" s="64" t="s">
        <v>65</v>
      </c>
      <c r="H60" s="67">
        <v>2.3208108800000007</v>
      </c>
      <c r="I60" s="110"/>
      <c r="J60" s="111">
        <f t="shared" ref="J60:J62" si="16">H60*I60</f>
        <v>0</v>
      </c>
      <c r="K60" s="67"/>
      <c r="L60" s="67">
        <f t="shared" ref="L60:L62" si="17">H60*K60</f>
        <v>0</v>
      </c>
      <c r="M60" s="67"/>
      <c r="N60" s="67">
        <f t="shared" ref="N60:N62" si="18">H60*M60</f>
        <v>0</v>
      </c>
      <c r="O60" s="68">
        <v>21</v>
      </c>
      <c r="P60" s="68">
        <f t="shared" ref="P60:P62" si="19">J60*(O60/100)</f>
        <v>0</v>
      </c>
      <c r="Q60" s="68">
        <f t="shared" ref="Q60:Q62" si="20">J60+P60</f>
        <v>0</v>
      </c>
      <c r="R60" s="9"/>
      <c r="S60" s="9"/>
      <c r="T60" s="1"/>
      <c r="U60" s="1"/>
      <c r="V60" s="1"/>
      <c r="W60" s="1"/>
      <c r="X60" s="1"/>
      <c r="Y60" s="1"/>
      <c r="Z60" s="1"/>
    </row>
    <row r="61" spans="1:26" ht="11.25" customHeight="1" outlineLevel="3" x14ac:dyDescent="0.25">
      <c r="A61" s="61"/>
      <c r="B61" s="62"/>
      <c r="C61" s="63">
        <v>5</v>
      </c>
      <c r="D61" s="64" t="s">
        <v>30</v>
      </c>
      <c r="E61" s="65" t="s">
        <v>73</v>
      </c>
      <c r="F61" s="66" t="s">
        <v>74</v>
      </c>
      <c r="G61" s="64" t="s">
        <v>65</v>
      </c>
      <c r="H61" s="67">
        <v>2.3210000000000002</v>
      </c>
      <c r="I61" s="110"/>
      <c r="J61" s="111">
        <f t="shared" si="16"/>
        <v>0</v>
      </c>
      <c r="K61" s="67"/>
      <c r="L61" s="67">
        <f t="shared" si="17"/>
        <v>0</v>
      </c>
      <c r="M61" s="67"/>
      <c r="N61" s="67">
        <f t="shared" si="18"/>
        <v>0</v>
      </c>
      <c r="O61" s="68">
        <v>21</v>
      </c>
      <c r="P61" s="68">
        <f t="shared" si="19"/>
        <v>0</v>
      </c>
      <c r="Q61" s="68">
        <f t="shared" si="20"/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11.25" customHeight="1" outlineLevel="3" x14ac:dyDescent="0.25">
      <c r="A62" s="61"/>
      <c r="B62" s="62"/>
      <c r="C62" s="63">
        <v>6</v>
      </c>
      <c r="D62" s="64" t="s">
        <v>30</v>
      </c>
      <c r="E62" s="65" t="s">
        <v>75</v>
      </c>
      <c r="F62" s="66" t="s">
        <v>76</v>
      </c>
      <c r="G62" s="64" t="s">
        <v>65</v>
      </c>
      <c r="H62" s="67">
        <v>5.0999660999999996</v>
      </c>
      <c r="I62" s="110"/>
      <c r="J62" s="111">
        <f t="shared" si="16"/>
        <v>0</v>
      </c>
      <c r="K62" s="67"/>
      <c r="L62" s="67">
        <f t="shared" si="17"/>
        <v>0</v>
      </c>
      <c r="M62" s="67"/>
      <c r="N62" s="67">
        <f t="shared" si="18"/>
        <v>0</v>
      </c>
      <c r="O62" s="68">
        <v>21</v>
      </c>
      <c r="P62" s="68">
        <f t="shared" si="19"/>
        <v>0</v>
      </c>
      <c r="Q62" s="68">
        <f t="shared" si="20"/>
        <v>0</v>
      </c>
      <c r="R62" s="9"/>
      <c r="S62" s="9"/>
      <c r="T62" s="1"/>
      <c r="U62" s="1"/>
      <c r="V62" s="1"/>
      <c r="W62" s="1"/>
      <c r="X62" s="1"/>
      <c r="Y62" s="1"/>
      <c r="Z62" s="1"/>
    </row>
    <row r="63" spans="1:26" ht="8.25" customHeight="1" outlineLevel="3" x14ac:dyDescent="0.25">
      <c r="A63" s="1"/>
      <c r="B63" s="5"/>
      <c r="C63" s="5"/>
      <c r="D63" s="5"/>
      <c r="E63" s="5"/>
      <c r="F63" s="5"/>
      <c r="G63" s="5"/>
      <c r="H63" s="5"/>
      <c r="I63" s="116"/>
      <c r="J63" s="116"/>
      <c r="K63" s="5"/>
      <c r="L63" s="5"/>
      <c r="M63" s="5"/>
      <c r="N63" s="5"/>
      <c r="O63" s="5"/>
      <c r="P63" s="9"/>
      <c r="Q63" s="9"/>
      <c r="R63" s="1"/>
      <c r="S63" s="1"/>
      <c r="T63" s="1"/>
      <c r="U63" s="1"/>
      <c r="V63" s="1"/>
      <c r="W63" s="1"/>
      <c r="X63" s="1"/>
      <c r="Y63" s="1"/>
      <c r="Z63" s="1"/>
    </row>
    <row r="64" spans="1:26" ht="11.25" customHeight="1" outlineLevel="2" x14ac:dyDescent="0.25">
      <c r="A64" s="18" t="s">
        <v>718</v>
      </c>
      <c r="B64" s="55">
        <v>3</v>
      </c>
      <c r="C64" s="56"/>
      <c r="D64" s="57" t="s">
        <v>28</v>
      </c>
      <c r="E64" s="57"/>
      <c r="F64" s="58" t="s">
        <v>163</v>
      </c>
      <c r="G64" s="57"/>
      <c r="H64" s="59"/>
      <c r="I64" s="108"/>
      <c r="J64" s="109">
        <f>SUBTOTAL(9,J65:J72)</f>
        <v>0</v>
      </c>
      <c r="K64" s="59"/>
      <c r="L64" s="21">
        <f>SUBTOTAL(9,L65:L72)</f>
        <v>0.13598560000000001</v>
      </c>
      <c r="M64" s="59"/>
      <c r="N64" s="21">
        <f>SUBTOTAL(9,N65:N72)</f>
        <v>0</v>
      </c>
      <c r="O64" s="60"/>
      <c r="P64" s="22">
        <f t="shared" ref="P64:Q64" si="21">SUBTOTAL(9,P65:P72)</f>
        <v>0</v>
      </c>
      <c r="Q64" s="22">
        <f t="shared" si="21"/>
        <v>0</v>
      </c>
      <c r="R64" s="9"/>
      <c r="S64" s="9"/>
      <c r="T64" s="1"/>
      <c r="U64" s="1"/>
      <c r="V64" s="1"/>
      <c r="W64" s="1"/>
      <c r="X64" s="1"/>
      <c r="Y64" s="1"/>
      <c r="Z64" s="1"/>
    </row>
    <row r="65" spans="1:26" ht="11.25" customHeight="1" outlineLevel="3" x14ac:dyDescent="0.25">
      <c r="A65" s="61"/>
      <c r="B65" s="62"/>
      <c r="C65" s="63">
        <v>1</v>
      </c>
      <c r="D65" s="64" t="s">
        <v>30</v>
      </c>
      <c r="E65" s="65" t="s">
        <v>648</v>
      </c>
      <c r="F65" s="66" t="s">
        <v>649</v>
      </c>
      <c r="G65" s="64" t="s">
        <v>151</v>
      </c>
      <c r="H65" s="67">
        <v>1</v>
      </c>
      <c r="I65" s="110"/>
      <c r="J65" s="111">
        <f>H65*I65</f>
        <v>0</v>
      </c>
      <c r="K65" s="67">
        <v>8.8000000000000003E-4</v>
      </c>
      <c r="L65" s="67">
        <f>H65*K65</f>
        <v>8.8000000000000003E-4</v>
      </c>
      <c r="M65" s="67"/>
      <c r="N65" s="67">
        <f>H65*M65</f>
        <v>0</v>
      </c>
      <c r="O65" s="68">
        <v>21</v>
      </c>
      <c r="P65" s="68">
        <f>J65*(O65/100)</f>
        <v>0</v>
      </c>
      <c r="Q65" s="68">
        <f>J65+P65</f>
        <v>0</v>
      </c>
      <c r="R65" s="9"/>
      <c r="S65" s="9"/>
      <c r="T65" s="1"/>
      <c r="U65" s="1"/>
      <c r="V65" s="1"/>
      <c r="W65" s="1"/>
      <c r="X65" s="1"/>
      <c r="Y65" s="1"/>
      <c r="Z65" s="1"/>
    </row>
    <row r="66" spans="1:26" ht="9.75" customHeight="1" outlineLevel="4" x14ac:dyDescent="0.25">
      <c r="A66" s="69"/>
      <c r="B66" s="70"/>
      <c r="C66" s="70"/>
      <c r="D66" s="71"/>
      <c r="E66" s="72" t="s">
        <v>34</v>
      </c>
      <c r="F66" s="73" t="s">
        <v>719</v>
      </c>
      <c r="G66" s="71"/>
      <c r="H66" s="74">
        <v>1</v>
      </c>
      <c r="I66" s="112"/>
      <c r="J66" s="113"/>
      <c r="K66" s="74"/>
      <c r="L66" s="74"/>
      <c r="M66" s="74"/>
      <c r="N66" s="74"/>
      <c r="O66" s="75"/>
      <c r="P66" s="75"/>
      <c r="Q66" s="75"/>
      <c r="R66" s="9"/>
      <c r="S66" s="1"/>
      <c r="T66" s="1"/>
      <c r="U66" s="1"/>
      <c r="V66" s="1"/>
      <c r="W66" s="1"/>
      <c r="X66" s="1"/>
      <c r="Y66" s="1"/>
      <c r="Z66" s="1"/>
    </row>
    <row r="67" spans="1:26" ht="7.5" customHeight="1" outlineLevel="4" x14ac:dyDescent="0.25">
      <c r="A67" s="9"/>
      <c r="B67" s="76"/>
      <c r="C67" s="77"/>
      <c r="D67" s="78"/>
      <c r="E67" s="79"/>
      <c r="F67" s="80"/>
      <c r="G67" s="78"/>
      <c r="H67" s="81"/>
      <c r="I67" s="114"/>
      <c r="J67" s="115"/>
      <c r="K67" s="83"/>
      <c r="L67" s="83"/>
      <c r="M67" s="83"/>
      <c r="N67" s="83"/>
      <c r="O67" s="82"/>
      <c r="P67" s="82"/>
      <c r="Q67" s="82"/>
      <c r="R67" s="9"/>
      <c r="S67" s="1"/>
      <c r="T67" s="1"/>
      <c r="U67" s="1"/>
      <c r="V67" s="1"/>
      <c r="W67" s="1"/>
      <c r="X67" s="1"/>
      <c r="Y67" s="1"/>
      <c r="Z67" s="1"/>
    </row>
    <row r="68" spans="1:26" ht="11.25" customHeight="1" outlineLevel="3" x14ac:dyDescent="0.25">
      <c r="A68" s="61"/>
      <c r="B68" s="62"/>
      <c r="C68" s="63">
        <v>2</v>
      </c>
      <c r="D68" s="64" t="s">
        <v>233</v>
      </c>
      <c r="E68" s="65" t="s">
        <v>720</v>
      </c>
      <c r="F68" s="66" t="s">
        <v>721</v>
      </c>
      <c r="G68" s="64" t="s">
        <v>33</v>
      </c>
      <c r="H68" s="67">
        <v>3.3600000000000003</v>
      </c>
      <c r="I68" s="110"/>
      <c r="J68" s="111">
        <f>H68*I68</f>
        <v>0</v>
      </c>
      <c r="K68" s="67">
        <v>4.0210000000000003E-2</v>
      </c>
      <c r="L68" s="67">
        <f>H68*K68</f>
        <v>0.13510560000000002</v>
      </c>
      <c r="M68" s="67"/>
      <c r="N68" s="67">
        <f>H68*M68</f>
        <v>0</v>
      </c>
      <c r="O68" s="68">
        <v>21</v>
      </c>
      <c r="P68" s="68">
        <f>J68*(O68/100)</f>
        <v>0</v>
      </c>
      <c r="Q68" s="68">
        <f>J68+P68</f>
        <v>0</v>
      </c>
      <c r="R68" s="9"/>
      <c r="S68" s="9"/>
      <c r="T68" s="1"/>
      <c r="U68" s="1"/>
      <c r="V68" s="1"/>
      <c r="W68" s="1"/>
      <c r="X68" s="1"/>
      <c r="Y68" s="1"/>
      <c r="Z68" s="1"/>
    </row>
    <row r="69" spans="1:26" ht="9.75" customHeight="1" outlineLevel="4" x14ac:dyDescent="0.25">
      <c r="A69" s="69"/>
      <c r="B69" s="70"/>
      <c r="C69" s="70"/>
      <c r="D69" s="71"/>
      <c r="E69" s="72" t="s">
        <v>34</v>
      </c>
      <c r="F69" s="73" t="s">
        <v>722</v>
      </c>
      <c r="G69" s="71"/>
      <c r="H69" s="74">
        <v>3.3600000000000003</v>
      </c>
      <c r="I69" s="112"/>
      <c r="J69" s="113"/>
      <c r="K69" s="74"/>
      <c r="L69" s="74"/>
      <c r="M69" s="74"/>
      <c r="N69" s="74"/>
      <c r="O69" s="75"/>
      <c r="P69" s="75"/>
      <c r="Q69" s="75"/>
      <c r="R69" s="9"/>
      <c r="S69" s="1"/>
      <c r="T69" s="1"/>
      <c r="U69" s="1"/>
      <c r="V69" s="1"/>
      <c r="W69" s="1"/>
      <c r="X69" s="1"/>
      <c r="Y69" s="1"/>
      <c r="Z69" s="1"/>
    </row>
    <row r="70" spans="1:26" ht="7.5" customHeight="1" outlineLevel="4" x14ac:dyDescent="0.25">
      <c r="A70" s="9"/>
      <c r="B70" s="76"/>
      <c r="C70" s="77"/>
      <c r="D70" s="78"/>
      <c r="E70" s="79"/>
      <c r="F70" s="80"/>
      <c r="G70" s="78"/>
      <c r="H70" s="81"/>
      <c r="I70" s="114"/>
      <c r="J70" s="115"/>
      <c r="K70" s="83"/>
      <c r="L70" s="83"/>
      <c r="M70" s="83"/>
      <c r="N70" s="83"/>
      <c r="O70" s="82"/>
      <c r="P70" s="82"/>
      <c r="Q70" s="82"/>
      <c r="R70" s="9"/>
      <c r="S70" s="1"/>
      <c r="T70" s="1"/>
      <c r="U70" s="1"/>
      <c r="V70" s="1"/>
      <c r="W70" s="1"/>
      <c r="X70" s="1"/>
      <c r="Y70" s="1"/>
      <c r="Z70" s="1"/>
    </row>
    <row r="71" spans="1:26" ht="11.25" customHeight="1" outlineLevel="3" x14ac:dyDescent="0.25">
      <c r="A71" s="61"/>
      <c r="B71" s="62"/>
      <c r="C71" s="63">
        <v>3</v>
      </c>
      <c r="D71" s="64" t="s">
        <v>30</v>
      </c>
      <c r="E71" s="65" t="s">
        <v>373</v>
      </c>
      <c r="F71" s="66" t="s">
        <v>374</v>
      </c>
      <c r="G71" s="64" t="s">
        <v>65</v>
      </c>
      <c r="H71" s="67">
        <v>0.13598560000000001</v>
      </c>
      <c r="I71" s="110"/>
      <c r="J71" s="111">
        <f>H71*I71</f>
        <v>0</v>
      </c>
      <c r="K71" s="67"/>
      <c r="L71" s="67">
        <f>H71*K71</f>
        <v>0</v>
      </c>
      <c r="M71" s="67"/>
      <c r="N71" s="67">
        <f>H71*M71</f>
        <v>0</v>
      </c>
      <c r="O71" s="68">
        <v>21</v>
      </c>
      <c r="P71" s="68">
        <f>J71*(O71/100)</f>
        <v>0</v>
      </c>
      <c r="Q71" s="68">
        <f>J71+P71</f>
        <v>0</v>
      </c>
      <c r="R71" s="9"/>
      <c r="S71" s="9"/>
      <c r="T71" s="1"/>
      <c r="U71" s="1"/>
      <c r="V71" s="1"/>
      <c r="W71" s="1"/>
      <c r="X71" s="1"/>
      <c r="Y71" s="1"/>
      <c r="Z71" s="1"/>
    </row>
    <row r="72" spans="1:26" ht="8.25" customHeight="1" outlineLevel="3" x14ac:dyDescent="0.25">
      <c r="A72" s="1"/>
      <c r="B72" s="5"/>
      <c r="C72" s="5"/>
      <c r="D72" s="5"/>
      <c r="E72" s="5"/>
      <c r="F72" s="5"/>
      <c r="G72" s="5"/>
      <c r="H72" s="5"/>
      <c r="I72" s="116"/>
      <c r="J72" s="116"/>
      <c r="K72" s="5"/>
      <c r="L72" s="5"/>
      <c r="M72" s="5"/>
      <c r="N72" s="5"/>
      <c r="O72" s="5"/>
      <c r="P72" s="9"/>
      <c r="Q72" s="9"/>
      <c r="R72" s="1"/>
      <c r="S72" s="1"/>
      <c r="T72" s="1"/>
      <c r="U72" s="1"/>
      <c r="V72" s="1"/>
      <c r="W72" s="1"/>
      <c r="X72" s="1"/>
      <c r="Y72" s="1"/>
      <c r="Z72" s="1"/>
    </row>
    <row r="73" spans="1:26" ht="11.25" customHeight="1" outlineLevel="2" x14ac:dyDescent="0.25">
      <c r="A73" s="18" t="s">
        <v>723</v>
      </c>
      <c r="B73" s="55">
        <v>3</v>
      </c>
      <c r="C73" s="56"/>
      <c r="D73" s="57" t="s">
        <v>28</v>
      </c>
      <c r="E73" s="57"/>
      <c r="F73" s="58" t="s">
        <v>78</v>
      </c>
      <c r="G73" s="57"/>
      <c r="H73" s="59"/>
      <c r="I73" s="108"/>
      <c r="J73" s="109">
        <f>SUBTOTAL(9,J74:J90)</f>
        <v>0</v>
      </c>
      <c r="K73" s="59"/>
      <c r="L73" s="21">
        <f>SUBTOTAL(9,L74:L90)</f>
        <v>0.17602927999999998</v>
      </c>
      <c r="M73" s="59"/>
      <c r="N73" s="21">
        <f>SUBTOTAL(9,N74:N90)</f>
        <v>3.8753080000000002E-2</v>
      </c>
      <c r="O73" s="60"/>
      <c r="P73" s="22">
        <f t="shared" ref="P73:Q73" si="22">SUBTOTAL(9,P74:P90)</f>
        <v>0</v>
      </c>
      <c r="Q73" s="22">
        <f t="shared" si="22"/>
        <v>0</v>
      </c>
      <c r="R73" s="9"/>
      <c r="S73" s="9"/>
      <c r="T73" s="1"/>
      <c r="U73" s="1"/>
      <c r="V73" s="1"/>
      <c r="W73" s="1"/>
      <c r="X73" s="1"/>
      <c r="Y73" s="1"/>
      <c r="Z73" s="1"/>
    </row>
    <row r="74" spans="1:26" ht="11.25" customHeight="1" outlineLevel="3" x14ac:dyDescent="0.25">
      <c r="A74" s="61"/>
      <c r="B74" s="62"/>
      <c r="C74" s="63">
        <v>1</v>
      </c>
      <c r="D74" s="64" t="s">
        <v>30</v>
      </c>
      <c r="E74" s="65" t="s">
        <v>79</v>
      </c>
      <c r="F74" s="66" t="s">
        <v>80</v>
      </c>
      <c r="G74" s="64" t="s">
        <v>33</v>
      </c>
      <c r="H74" s="67">
        <v>42.12</v>
      </c>
      <c r="I74" s="110"/>
      <c r="J74" s="111">
        <f>H74*I74</f>
        <v>0</v>
      </c>
      <c r="K74" s="67"/>
      <c r="L74" s="67">
        <f>H74*K74</f>
        <v>0</v>
      </c>
      <c r="M74" s="67">
        <v>3.0000000000000001E-5</v>
      </c>
      <c r="N74" s="67">
        <f>H74*M74</f>
        <v>1.2635999999999999E-3</v>
      </c>
      <c r="O74" s="68">
        <v>21</v>
      </c>
      <c r="P74" s="68">
        <f>J74*(O74/100)</f>
        <v>0</v>
      </c>
      <c r="Q74" s="68">
        <f>J74+P74</f>
        <v>0</v>
      </c>
      <c r="R74" s="9"/>
      <c r="S74" s="9"/>
      <c r="T74" s="1"/>
      <c r="U74" s="1"/>
      <c r="V74" s="1"/>
      <c r="W74" s="1"/>
      <c r="X74" s="1"/>
      <c r="Y74" s="1"/>
      <c r="Z74" s="1"/>
    </row>
    <row r="75" spans="1:26" ht="9.75" customHeight="1" outlineLevel="4" x14ac:dyDescent="0.25">
      <c r="A75" s="69"/>
      <c r="B75" s="70"/>
      <c r="C75" s="70"/>
      <c r="D75" s="71"/>
      <c r="E75" s="72" t="s">
        <v>34</v>
      </c>
      <c r="F75" s="73" t="s">
        <v>724</v>
      </c>
      <c r="G75" s="71"/>
      <c r="H75" s="74">
        <v>35.1</v>
      </c>
      <c r="I75" s="112"/>
      <c r="J75" s="113"/>
      <c r="K75" s="74"/>
      <c r="L75" s="74"/>
      <c r="M75" s="74"/>
      <c r="N75" s="74"/>
      <c r="O75" s="75"/>
      <c r="P75" s="75"/>
      <c r="Q75" s="75"/>
      <c r="R75" s="9"/>
      <c r="S75" s="1"/>
      <c r="T75" s="1"/>
      <c r="U75" s="1"/>
      <c r="V75" s="1"/>
      <c r="W75" s="1"/>
      <c r="X75" s="1"/>
      <c r="Y75" s="1"/>
      <c r="Z75" s="1"/>
    </row>
    <row r="76" spans="1:26" ht="9.75" customHeight="1" outlineLevel="4" x14ac:dyDescent="0.25">
      <c r="A76" s="69"/>
      <c r="B76" s="70"/>
      <c r="C76" s="70"/>
      <c r="D76" s="71"/>
      <c r="E76" s="72"/>
      <c r="F76" s="73" t="s">
        <v>725</v>
      </c>
      <c r="G76" s="71"/>
      <c r="H76" s="74">
        <v>7.02</v>
      </c>
      <c r="I76" s="112"/>
      <c r="J76" s="113"/>
      <c r="K76" s="74"/>
      <c r="L76" s="74"/>
      <c r="M76" s="74"/>
      <c r="N76" s="74"/>
      <c r="O76" s="75"/>
      <c r="P76" s="75"/>
      <c r="Q76" s="75"/>
      <c r="R76" s="9"/>
      <c r="S76" s="1"/>
      <c r="T76" s="1"/>
      <c r="U76" s="1"/>
      <c r="V76" s="1"/>
      <c r="W76" s="1"/>
      <c r="X76" s="1"/>
      <c r="Y76" s="1"/>
      <c r="Z76" s="1"/>
    </row>
    <row r="77" spans="1:26" ht="7.5" customHeight="1" outlineLevel="4" x14ac:dyDescent="0.25">
      <c r="A77" s="9"/>
      <c r="B77" s="76"/>
      <c r="C77" s="77"/>
      <c r="D77" s="78"/>
      <c r="E77" s="79"/>
      <c r="F77" s="80"/>
      <c r="G77" s="78"/>
      <c r="H77" s="81"/>
      <c r="I77" s="114"/>
      <c r="J77" s="115"/>
      <c r="K77" s="83"/>
      <c r="L77" s="83"/>
      <c r="M77" s="83"/>
      <c r="N77" s="83"/>
      <c r="O77" s="82"/>
      <c r="P77" s="82"/>
      <c r="Q77" s="82"/>
      <c r="R77" s="9"/>
      <c r="S77" s="1"/>
      <c r="T77" s="1"/>
      <c r="U77" s="1"/>
      <c r="V77" s="1"/>
      <c r="W77" s="1"/>
      <c r="X77" s="1"/>
      <c r="Y77" s="1"/>
      <c r="Z77" s="1"/>
    </row>
    <row r="78" spans="1:26" ht="11.25" customHeight="1" outlineLevel="3" x14ac:dyDescent="0.25">
      <c r="A78" s="61"/>
      <c r="B78" s="62"/>
      <c r="C78" s="63">
        <v>2</v>
      </c>
      <c r="D78" s="64" t="s">
        <v>30</v>
      </c>
      <c r="E78" s="65" t="s">
        <v>83</v>
      </c>
      <c r="F78" s="66" t="s">
        <v>84</v>
      </c>
      <c r="G78" s="64" t="s">
        <v>33</v>
      </c>
      <c r="H78" s="67">
        <v>3.78</v>
      </c>
      <c r="I78" s="110"/>
      <c r="J78" s="111">
        <f>H78*I78</f>
        <v>0</v>
      </c>
      <c r="K78" s="67"/>
      <c r="L78" s="67">
        <f>H78*K78</f>
        <v>0</v>
      </c>
      <c r="M78" s="67">
        <v>3.0000000000000001E-5</v>
      </c>
      <c r="N78" s="67">
        <f>H78*M78</f>
        <v>1.1339999999999999E-4</v>
      </c>
      <c r="O78" s="68">
        <v>21</v>
      </c>
      <c r="P78" s="68">
        <f>J78*(O78/100)</f>
        <v>0</v>
      </c>
      <c r="Q78" s="68">
        <f>J78+P78</f>
        <v>0</v>
      </c>
      <c r="R78" s="9"/>
      <c r="S78" s="9"/>
      <c r="T78" s="1"/>
      <c r="U78" s="1"/>
      <c r="V78" s="1"/>
      <c r="W78" s="1"/>
      <c r="X78" s="1"/>
      <c r="Y78" s="1"/>
      <c r="Z78" s="1"/>
    </row>
    <row r="79" spans="1:26" ht="9.75" customHeight="1" outlineLevel="4" x14ac:dyDescent="0.25">
      <c r="A79" s="69"/>
      <c r="B79" s="70"/>
      <c r="C79" s="70"/>
      <c r="D79" s="71"/>
      <c r="E79" s="72" t="s">
        <v>34</v>
      </c>
      <c r="F79" s="73" t="s">
        <v>330</v>
      </c>
      <c r="G79" s="71"/>
      <c r="H79" s="74">
        <v>3.1500000000000004</v>
      </c>
      <c r="I79" s="112"/>
      <c r="J79" s="113"/>
      <c r="K79" s="74"/>
      <c r="L79" s="74"/>
      <c r="M79" s="74"/>
      <c r="N79" s="74"/>
      <c r="O79" s="75"/>
      <c r="P79" s="75"/>
      <c r="Q79" s="75"/>
      <c r="R79" s="9"/>
      <c r="S79" s="1"/>
      <c r="T79" s="1"/>
      <c r="U79" s="1"/>
      <c r="V79" s="1"/>
      <c r="W79" s="1"/>
      <c r="X79" s="1"/>
      <c r="Y79" s="1"/>
      <c r="Z79" s="1"/>
    </row>
    <row r="80" spans="1:26" ht="9.75" customHeight="1" outlineLevel="4" x14ac:dyDescent="0.25">
      <c r="A80" s="69"/>
      <c r="B80" s="70"/>
      <c r="C80" s="70"/>
      <c r="D80" s="71"/>
      <c r="E80" s="72"/>
      <c r="F80" s="73" t="s">
        <v>709</v>
      </c>
      <c r="G80" s="71"/>
      <c r="H80" s="74">
        <v>0.63</v>
      </c>
      <c r="I80" s="112"/>
      <c r="J80" s="113"/>
      <c r="K80" s="74"/>
      <c r="L80" s="74"/>
      <c r="M80" s="74"/>
      <c r="N80" s="74"/>
      <c r="O80" s="75"/>
      <c r="P80" s="75"/>
      <c r="Q80" s="75"/>
      <c r="R80" s="9"/>
      <c r="S80" s="1"/>
      <c r="T80" s="1"/>
      <c r="U80" s="1"/>
      <c r="V80" s="1"/>
      <c r="W80" s="1"/>
      <c r="X80" s="1"/>
      <c r="Y80" s="1"/>
      <c r="Z80" s="1"/>
    </row>
    <row r="81" spans="1:26" ht="7.5" customHeight="1" outlineLevel="4" x14ac:dyDescent="0.25">
      <c r="A81" s="9"/>
      <c r="B81" s="76"/>
      <c r="C81" s="77"/>
      <c r="D81" s="78"/>
      <c r="E81" s="79"/>
      <c r="F81" s="80"/>
      <c r="G81" s="78"/>
      <c r="H81" s="81"/>
      <c r="I81" s="114"/>
      <c r="J81" s="115"/>
      <c r="K81" s="83"/>
      <c r="L81" s="83"/>
      <c r="M81" s="83"/>
      <c r="N81" s="83"/>
      <c r="O81" s="82"/>
      <c r="P81" s="82"/>
      <c r="Q81" s="82"/>
      <c r="R81" s="9"/>
      <c r="S81" s="1"/>
      <c r="T81" s="1"/>
      <c r="U81" s="1"/>
      <c r="V81" s="1"/>
      <c r="W81" s="1"/>
      <c r="X81" s="1"/>
      <c r="Y81" s="1"/>
      <c r="Z81" s="1"/>
    </row>
    <row r="82" spans="1:26" ht="11.25" customHeight="1" outlineLevel="3" x14ac:dyDescent="0.25">
      <c r="A82" s="61"/>
      <c r="B82" s="62"/>
      <c r="C82" s="63">
        <v>3</v>
      </c>
      <c r="D82" s="64" t="s">
        <v>30</v>
      </c>
      <c r="E82" s="65" t="s">
        <v>85</v>
      </c>
      <c r="F82" s="66" t="s">
        <v>86</v>
      </c>
      <c r="G82" s="64" t="s">
        <v>33</v>
      </c>
      <c r="H82" s="67">
        <v>120.568</v>
      </c>
      <c r="I82" s="110"/>
      <c r="J82" s="111">
        <f t="shared" ref="J82:J85" si="23">H82*I82</f>
        <v>0</v>
      </c>
      <c r="K82" s="67"/>
      <c r="L82" s="67">
        <f t="shared" ref="L82:L85" si="24">H82*K82</f>
        <v>0</v>
      </c>
      <c r="M82" s="67"/>
      <c r="N82" s="67">
        <f t="shared" ref="N82:N85" si="25">H82*M82</f>
        <v>0</v>
      </c>
      <c r="O82" s="68">
        <v>21</v>
      </c>
      <c r="P82" s="68">
        <f t="shared" ref="P82:P85" si="26">J82*(O82/100)</f>
        <v>0</v>
      </c>
      <c r="Q82" s="68">
        <f t="shared" ref="Q82:Q85" si="27">J82+P82</f>
        <v>0</v>
      </c>
      <c r="R82" s="9"/>
      <c r="S82" s="9"/>
      <c r="T82" s="1"/>
      <c r="U82" s="1"/>
      <c r="V82" s="1"/>
      <c r="W82" s="1"/>
      <c r="X82" s="1"/>
      <c r="Y82" s="1"/>
      <c r="Z82" s="1"/>
    </row>
    <row r="83" spans="1:26" ht="11.25" customHeight="1" outlineLevel="3" x14ac:dyDescent="0.25">
      <c r="A83" s="61"/>
      <c r="B83" s="62"/>
      <c r="C83" s="63">
        <v>4</v>
      </c>
      <c r="D83" s="64" t="s">
        <v>30</v>
      </c>
      <c r="E83" s="65" t="s">
        <v>87</v>
      </c>
      <c r="F83" s="66" t="s">
        <v>88</v>
      </c>
      <c r="G83" s="64" t="s">
        <v>33</v>
      </c>
      <c r="H83" s="67">
        <v>120.568</v>
      </c>
      <c r="I83" s="110"/>
      <c r="J83" s="111">
        <f t="shared" si="23"/>
        <v>0</v>
      </c>
      <c r="K83" s="67">
        <v>1E-3</v>
      </c>
      <c r="L83" s="67">
        <f t="shared" si="24"/>
        <v>0.12056799999999999</v>
      </c>
      <c r="M83" s="67">
        <v>3.1E-4</v>
      </c>
      <c r="N83" s="67">
        <f t="shared" si="25"/>
        <v>3.7376079999999999E-2</v>
      </c>
      <c r="O83" s="68">
        <v>21</v>
      </c>
      <c r="P83" s="68">
        <f t="shared" si="26"/>
        <v>0</v>
      </c>
      <c r="Q83" s="68">
        <f t="shared" si="27"/>
        <v>0</v>
      </c>
      <c r="R83" s="9"/>
      <c r="S83" s="9"/>
      <c r="T83" s="1"/>
      <c r="U83" s="1"/>
      <c r="V83" s="1"/>
      <c r="W83" s="1"/>
      <c r="X83" s="1"/>
      <c r="Y83" s="1"/>
      <c r="Z83" s="1"/>
    </row>
    <row r="84" spans="1:26" ht="11.25" customHeight="1" outlineLevel="3" x14ac:dyDescent="0.25">
      <c r="A84" s="61"/>
      <c r="B84" s="62"/>
      <c r="C84" s="63">
        <v>5</v>
      </c>
      <c r="D84" s="64" t="s">
        <v>30</v>
      </c>
      <c r="E84" s="65" t="s">
        <v>89</v>
      </c>
      <c r="F84" s="66" t="s">
        <v>90</v>
      </c>
      <c r="G84" s="64" t="s">
        <v>33</v>
      </c>
      <c r="H84" s="67">
        <v>120.568</v>
      </c>
      <c r="I84" s="110"/>
      <c r="J84" s="111">
        <f t="shared" si="23"/>
        <v>0</v>
      </c>
      <c r="K84" s="67"/>
      <c r="L84" s="67">
        <f t="shared" si="24"/>
        <v>0</v>
      </c>
      <c r="M84" s="67"/>
      <c r="N84" s="67">
        <f t="shared" si="25"/>
        <v>0</v>
      </c>
      <c r="O84" s="68">
        <v>21</v>
      </c>
      <c r="P84" s="68">
        <f t="shared" si="26"/>
        <v>0</v>
      </c>
      <c r="Q84" s="68">
        <f t="shared" si="27"/>
        <v>0</v>
      </c>
      <c r="R84" s="9"/>
      <c r="S84" s="9"/>
      <c r="T84" s="1"/>
      <c r="U84" s="1"/>
      <c r="V84" s="1"/>
      <c r="W84" s="1"/>
      <c r="X84" s="1"/>
      <c r="Y84" s="1"/>
      <c r="Z84" s="1"/>
    </row>
    <row r="85" spans="1:26" ht="11.25" customHeight="1" outlineLevel="3" x14ac:dyDescent="0.25">
      <c r="A85" s="61"/>
      <c r="B85" s="62"/>
      <c r="C85" s="63">
        <v>6</v>
      </c>
      <c r="D85" s="64" t="s">
        <v>30</v>
      </c>
      <c r="E85" s="65" t="s">
        <v>91</v>
      </c>
      <c r="F85" s="66" t="s">
        <v>92</v>
      </c>
      <c r="G85" s="64" t="s">
        <v>33</v>
      </c>
      <c r="H85" s="67">
        <v>120.56800000000001</v>
      </c>
      <c r="I85" s="110"/>
      <c r="J85" s="111">
        <f t="shared" si="23"/>
        <v>0</v>
      </c>
      <c r="K85" s="67">
        <v>2.0000000000000001E-4</v>
      </c>
      <c r="L85" s="67">
        <f t="shared" si="24"/>
        <v>2.4113600000000002E-2</v>
      </c>
      <c r="M85" s="67"/>
      <c r="N85" s="67">
        <f t="shared" si="25"/>
        <v>0</v>
      </c>
      <c r="O85" s="68">
        <v>21</v>
      </c>
      <c r="P85" s="68">
        <f t="shared" si="26"/>
        <v>0</v>
      </c>
      <c r="Q85" s="68">
        <f t="shared" si="27"/>
        <v>0</v>
      </c>
      <c r="R85" s="9"/>
      <c r="S85" s="9"/>
      <c r="T85" s="1"/>
      <c r="U85" s="1"/>
      <c r="V85" s="1"/>
      <c r="W85" s="1"/>
      <c r="X85" s="1"/>
      <c r="Y85" s="1"/>
      <c r="Z85" s="1"/>
    </row>
    <row r="86" spans="1:26" ht="9.75" customHeight="1" outlineLevel="4" x14ac:dyDescent="0.25">
      <c r="A86" s="69"/>
      <c r="B86" s="70"/>
      <c r="C86" s="70"/>
      <c r="D86" s="71"/>
      <c r="E86" s="72" t="s">
        <v>34</v>
      </c>
      <c r="F86" s="73" t="s">
        <v>726</v>
      </c>
      <c r="G86" s="71"/>
      <c r="H86" s="74">
        <v>35.1</v>
      </c>
      <c r="I86" s="112"/>
      <c r="J86" s="113"/>
      <c r="K86" s="74"/>
      <c r="L86" s="74"/>
      <c r="M86" s="74"/>
      <c r="N86" s="74"/>
      <c r="O86" s="75"/>
      <c r="P86" s="75"/>
      <c r="Q86" s="75"/>
      <c r="R86" s="9"/>
      <c r="S86" s="1"/>
      <c r="T86" s="1"/>
      <c r="U86" s="1"/>
      <c r="V86" s="1"/>
      <c r="W86" s="1"/>
      <c r="X86" s="1"/>
      <c r="Y86" s="1"/>
      <c r="Z86" s="1"/>
    </row>
    <row r="87" spans="1:26" ht="9.75" customHeight="1" outlineLevel="4" x14ac:dyDescent="0.25">
      <c r="A87" s="69"/>
      <c r="B87" s="70"/>
      <c r="C87" s="70"/>
      <c r="D87" s="71"/>
      <c r="E87" s="72"/>
      <c r="F87" s="73" t="s">
        <v>727</v>
      </c>
      <c r="G87" s="71"/>
      <c r="H87" s="74">
        <v>85.468000000000004</v>
      </c>
      <c r="I87" s="112"/>
      <c r="J87" s="113"/>
      <c r="K87" s="74"/>
      <c r="L87" s="74"/>
      <c r="M87" s="74"/>
      <c r="N87" s="74"/>
      <c r="O87" s="75"/>
      <c r="P87" s="75"/>
      <c r="Q87" s="75"/>
      <c r="R87" s="9"/>
      <c r="S87" s="1"/>
      <c r="T87" s="1"/>
      <c r="U87" s="1"/>
      <c r="V87" s="1"/>
      <c r="W87" s="1"/>
      <c r="X87" s="1"/>
      <c r="Y87" s="1"/>
      <c r="Z87" s="1"/>
    </row>
    <row r="88" spans="1:26" ht="7.5" customHeight="1" outlineLevel="4" x14ac:dyDescent="0.25">
      <c r="A88" s="9"/>
      <c r="B88" s="76"/>
      <c r="C88" s="77"/>
      <c r="D88" s="78"/>
      <c r="E88" s="79"/>
      <c r="F88" s="80"/>
      <c r="G88" s="78"/>
      <c r="H88" s="81"/>
      <c r="I88" s="114"/>
      <c r="J88" s="115"/>
      <c r="K88" s="83"/>
      <c r="L88" s="83"/>
      <c r="M88" s="83"/>
      <c r="N88" s="83"/>
      <c r="O88" s="82"/>
      <c r="P88" s="82"/>
      <c r="Q88" s="82"/>
      <c r="R88" s="9"/>
      <c r="S88" s="1"/>
      <c r="T88" s="1"/>
      <c r="U88" s="1"/>
      <c r="V88" s="1"/>
      <c r="W88" s="1"/>
      <c r="X88" s="1"/>
      <c r="Y88" s="1"/>
      <c r="Z88" s="1"/>
    </row>
    <row r="89" spans="1:26" ht="11.25" customHeight="1" outlineLevel="3" x14ac:dyDescent="0.25">
      <c r="A89" s="61"/>
      <c r="B89" s="62"/>
      <c r="C89" s="63">
        <v>7</v>
      </c>
      <c r="D89" s="64" t="s">
        <v>30</v>
      </c>
      <c r="E89" s="65" t="s">
        <v>95</v>
      </c>
      <c r="F89" s="66" t="s">
        <v>96</v>
      </c>
      <c r="G89" s="64" t="s">
        <v>33</v>
      </c>
      <c r="H89" s="67">
        <v>120.568</v>
      </c>
      <c r="I89" s="110"/>
      <c r="J89" s="111">
        <f>H89*I89</f>
        <v>0</v>
      </c>
      <c r="K89" s="67">
        <v>2.5999999999999998E-4</v>
      </c>
      <c r="L89" s="67">
        <f>H89*K89</f>
        <v>3.1347679999999996E-2</v>
      </c>
      <c r="M89" s="67"/>
      <c r="N89" s="67">
        <f>H89*M89</f>
        <v>0</v>
      </c>
      <c r="O89" s="68">
        <v>21</v>
      </c>
      <c r="P89" s="68">
        <f>J89*(O89/100)</f>
        <v>0</v>
      </c>
      <c r="Q89" s="68">
        <f>J89+P89</f>
        <v>0</v>
      </c>
      <c r="R89" s="9"/>
      <c r="S89" s="9"/>
      <c r="T89" s="1"/>
      <c r="U89" s="1"/>
      <c r="V89" s="1"/>
      <c r="W89" s="1"/>
      <c r="X89" s="1"/>
      <c r="Y89" s="1"/>
      <c r="Z89" s="1"/>
    </row>
    <row r="90" spans="1:26" ht="8.25" customHeight="1" outlineLevel="3" x14ac:dyDescent="0.25">
      <c r="A90" s="1"/>
      <c r="B90" s="5"/>
      <c r="C90" s="5"/>
      <c r="D90" s="5"/>
      <c r="E90" s="5"/>
      <c r="F90" s="5"/>
      <c r="G90" s="5"/>
      <c r="H90" s="5"/>
      <c r="I90" s="9"/>
      <c r="J90" s="9"/>
      <c r="K90" s="5"/>
      <c r="L90" s="5"/>
      <c r="M90" s="5"/>
      <c r="N90" s="5"/>
      <c r="O90" s="5"/>
      <c r="P90" s="9"/>
      <c r="Q90" s="9"/>
      <c r="R90" s="1"/>
      <c r="S90" s="1"/>
      <c r="T90" s="1"/>
      <c r="U90" s="1"/>
      <c r="V90" s="1"/>
      <c r="W90" s="1"/>
      <c r="X90" s="1"/>
      <c r="Y90" s="1"/>
      <c r="Z90" s="1"/>
    </row>
    <row r="91" spans="1:26" ht="8.25" customHeight="1" outlineLevel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8.2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8.2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8.2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8.2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8.2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8.2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8.2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8.2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8.2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8.2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8.2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8.2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8.2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8.2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8.2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oUh8dOAaD0E309prRcyQdMveCL/FlIwhNmDM0ohJTn64+5Qz3BrgsEsMI+Huavlfow+dIB7RmEd8BMD6nKp3/g==" saltValue="ZrCGmyRmbWdM6vPUGoBb1A==" spinCount="100000" sheet="1" objects="1" scenarios="1"/>
  <pageMargins left="0.7" right="0.7" top="0.75" bottom="0.75" header="0" footer="0"/>
  <pageSetup orientation="landscape"/>
  <headerFooter>
    <oddFooter>&amp;LVZT&amp;C&amp;P/&amp;R&amp;D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1" workbookViewId="0">
      <selection activeCell="R11" sqref="R11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SUBTOTAL(9,J8:J107)</f>
        <v>0</v>
      </c>
      <c r="K7" s="46"/>
      <c r="L7" s="17">
        <f>SUBTOTAL(9,L8:L107)</f>
        <v>5.2920765999999988</v>
      </c>
      <c r="M7" s="46"/>
      <c r="N7" s="17">
        <f>SUBTOTAL(9,N8:N107)</f>
        <v>2.4073312800000002</v>
      </c>
      <c r="O7" s="47"/>
      <c r="P7" s="16">
        <f t="shared" ref="P7:Q7" si="0">SUBTOTAL(9,P8:P107)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728</v>
      </c>
      <c r="B8" s="49">
        <v>2</v>
      </c>
      <c r="C8" s="50"/>
      <c r="D8" s="51" t="s">
        <v>25</v>
      </c>
      <c r="E8" s="51"/>
      <c r="F8" s="19" t="s">
        <v>729</v>
      </c>
      <c r="G8" s="51"/>
      <c r="H8" s="52"/>
      <c r="I8" s="106"/>
      <c r="J8" s="107">
        <f>SUBTOTAL(9,J9:J106)</f>
        <v>0</v>
      </c>
      <c r="K8" s="52"/>
      <c r="L8" s="53">
        <f>SUBTOTAL(9,L9:L106)</f>
        <v>5.2920765999999988</v>
      </c>
      <c r="M8" s="52"/>
      <c r="N8" s="53">
        <f>SUBTOTAL(9,N9:N106)</f>
        <v>2.4073312800000002</v>
      </c>
      <c r="O8" s="54"/>
      <c r="P8" s="20">
        <f t="shared" ref="P8:Q8" si="1">SUBTOTAL(9,P9:P106)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730</v>
      </c>
      <c r="B9" s="55">
        <v>3</v>
      </c>
      <c r="C9" s="56"/>
      <c r="D9" s="57" t="s">
        <v>28</v>
      </c>
      <c r="E9" s="57"/>
      <c r="F9" s="58" t="s">
        <v>29</v>
      </c>
      <c r="G9" s="57"/>
      <c r="H9" s="59"/>
      <c r="I9" s="108"/>
      <c r="J9" s="109">
        <f>SUBTOTAL(9,J10:J21)</f>
        <v>0</v>
      </c>
      <c r="K9" s="59"/>
      <c r="L9" s="21">
        <f>SUBTOTAL(9,L10:L21)</f>
        <v>3.9978399999999996</v>
      </c>
      <c r="M9" s="59"/>
      <c r="N9" s="21">
        <f>SUBTOTAL(9,N10:N21)</f>
        <v>1.8900000000000004E-4</v>
      </c>
      <c r="O9" s="60"/>
      <c r="P9" s="22">
        <f t="shared" ref="P9:Q9" si="2">SUBTOTAL(9,P10:P21)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31</v>
      </c>
      <c r="F10" s="66" t="s">
        <v>32</v>
      </c>
      <c r="G10" s="64" t="s">
        <v>33</v>
      </c>
      <c r="H10" s="67">
        <v>82.68</v>
      </c>
      <c r="I10" s="110"/>
      <c r="J10" s="111">
        <f>H10*I10</f>
        <v>0</v>
      </c>
      <c r="K10" s="67">
        <v>2.1000000000000001E-2</v>
      </c>
      <c r="L10" s="67">
        <f>H10*K10</f>
        <v>1.7362800000000003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731</v>
      </c>
      <c r="G11" s="71"/>
      <c r="H11" s="74">
        <v>82.68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22.5" customHeight="1" outlineLevel="3" x14ac:dyDescent="0.25">
      <c r="A13" s="61"/>
      <c r="B13" s="62"/>
      <c r="C13" s="63">
        <v>2</v>
      </c>
      <c r="D13" s="64" t="s">
        <v>30</v>
      </c>
      <c r="E13" s="65" t="s">
        <v>36</v>
      </c>
      <c r="F13" s="66" t="s">
        <v>37</v>
      </c>
      <c r="G13" s="64" t="s">
        <v>33</v>
      </c>
      <c r="H13" s="67">
        <v>114.79999999999998</v>
      </c>
      <c r="I13" s="110"/>
      <c r="J13" s="111">
        <f>H13*I13</f>
        <v>0</v>
      </c>
      <c r="K13" s="67">
        <v>1.9699999999999999E-2</v>
      </c>
      <c r="L13" s="67">
        <f>H13*K13</f>
        <v>2.2615599999999993</v>
      </c>
      <c r="M13" s="67"/>
      <c r="N13" s="67">
        <f>H13*M13</f>
        <v>0</v>
      </c>
      <c r="O13" s="68">
        <v>21</v>
      </c>
      <c r="P13" s="68">
        <f>J13*(O13/100)</f>
        <v>0</v>
      </c>
      <c r="Q13" s="68">
        <f>J13+P13</f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9.75" customHeight="1" outlineLevel="4" x14ac:dyDescent="0.25">
      <c r="A14" s="69"/>
      <c r="B14" s="70"/>
      <c r="C14" s="70"/>
      <c r="D14" s="71"/>
      <c r="E14" s="72" t="s">
        <v>34</v>
      </c>
      <c r="F14" s="73" t="s">
        <v>732</v>
      </c>
      <c r="G14" s="71"/>
      <c r="H14" s="74">
        <v>114.79999999999998</v>
      </c>
      <c r="I14" s="112"/>
      <c r="J14" s="113"/>
      <c r="K14" s="74"/>
      <c r="L14" s="74"/>
      <c r="M14" s="74"/>
      <c r="N14" s="74"/>
      <c r="O14" s="75"/>
      <c r="P14" s="75"/>
      <c r="Q14" s="75"/>
      <c r="R14" s="9"/>
      <c r="S14" s="1"/>
      <c r="T14" s="1"/>
      <c r="U14" s="1"/>
      <c r="V14" s="1"/>
      <c r="W14" s="1"/>
      <c r="X14" s="1"/>
      <c r="Y14" s="1"/>
      <c r="Z14" s="1"/>
    </row>
    <row r="15" spans="1:26" ht="7.5" customHeight="1" outlineLevel="4" x14ac:dyDescent="0.25">
      <c r="A15" s="9"/>
      <c r="B15" s="76"/>
      <c r="C15" s="77"/>
      <c r="D15" s="78"/>
      <c r="E15" s="79"/>
      <c r="F15" s="80"/>
      <c r="G15" s="78"/>
      <c r="H15" s="81"/>
      <c r="I15" s="114"/>
      <c r="J15" s="115"/>
      <c r="K15" s="83"/>
      <c r="L15" s="83"/>
      <c r="M15" s="83"/>
      <c r="N15" s="83"/>
      <c r="O15" s="82"/>
      <c r="P15" s="82"/>
      <c r="Q15" s="82"/>
      <c r="R15" s="9"/>
      <c r="S15" s="1"/>
      <c r="T15" s="1"/>
      <c r="U15" s="1"/>
      <c r="V15" s="1"/>
      <c r="W15" s="1"/>
      <c r="X15" s="1"/>
      <c r="Y15" s="1"/>
      <c r="Z15" s="1"/>
    </row>
    <row r="16" spans="1:26" ht="11.25" customHeight="1" outlineLevel="3" x14ac:dyDescent="0.25">
      <c r="A16" s="61"/>
      <c r="B16" s="62"/>
      <c r="C16" s="63">
        <v>3</v>
      </c>
      <c r="D16" s="64" t="s">
        <v>30</v>
      </c>
      <c r="E16" s="65" t="s">
        <v>39</v>
      </c>
      <c r="F16" s="66" t="s">
        <v>40</v>
      </c>
      <c r="G16" s="64" t="s">
        <v>33</v>
      </c>
      <c r="H16" s="67">
        <v>18.900000000000002</v>
      </c>
      <c r="I16" s="110"/>
      <c r="J16" s="111">
        <f>H16*I16</f>
        <v>0</v>
      </c>
      <c r="K16" s="67"/>
      <c r="L16" s="67">
        <f>H16*K16</f>
        <v>0</v>
      </c>
      <c r="M16" s="67">
        <v>1.0000000000000001E-5</v>
      </c>
      <c r="N16" s="67">
        <f>H16*M16</f>
        <v>1.8900000000000004E-4</v>
      </c>
      <c r="O16" s="68">
        <v>21</v>
      </c>
      <c r="P16" s="68">
        <f>J16*(O16/100)</f>
        <v>0</v>
      </c>
      <c r="Q16" s="68">
        <f>J16+P16</f>
        <v>0</v>
      </c>
      <c r="R16" s="9"/>
      <c r="S16" s="9"/>
      <c r="T16" s="1"/>
      <c r="U16" s="1"/>
      <c r="V16" s="1"/>
      <c r="W16" s="1"/>
      <c r="X16" s="1"/>
      <c r="Y16" s="1"/>
      <c r="Z16" s="1"/>
    </row>
    <row r="17" spans="1:26" ht="9.75" customHeight="1" outlineLevel="4" x14ac:dyDescent="0.25">
      <c r="A17" s="69"/>
      <c r="B17" s="70"/>
      <c r="C17" s="70"/>
      <c r="D17" s="71"/>
      <c r="E17" s="72" t="s">
        <v>34</v>
      </c>
      <c r="F17" s="73" t="s">
        <v>733</v>
      </c>
      <c r="G17" s="71"/>
      <c r="H17" s="74">
        <v>3.1500000000000004</v>
      </c>
      <c r="I17" s="112"/>
      <c r="J17" s="113"/>
      <c r="K17" s="74"/>
      <c r="L17" s="74"/>
      <c r="M17" s="74"/>
      <c r="N17" s="74"/>
      <c r="O17" s="75"/>
      <c r="P17" s="75"/>
      <c r="Q17" s="75"/>
      <c r="R17" s="9"/>
      <c r="S17" s="1"/>
      <c r="T17" s="1"/>
      <c r="U17" s="1"/>
      <c r="V17" s="1"/>
      <c r="W17" s="1"/>
      <c r="X17" s="1"/>
      <c r="Y17" s="1"/>
      <c r="Z17" s="1"/>
    </row>
    <row r="18" spans="1:26" ht="9.75" customHeight="1" outlineLevel="4" x14ac:dyDescent="0.25">
      <c r="A18" s="69"/>
      <c r="B18" s="70"/>
      <c r="C18" s="70"/>
      <c r="D18" s="71"/>
      <c r="E18" s="72"/>
      <c r="F18" s="73" t="s">
        <v>734</v>
      </c>
      <c r="G18" s="71"/>
      <c r="H18" s="74">
        <v>12.600000000000001</v>
      </c>
      <c r="I18" s="112"/>
      <c r="J18" s="113"/>
      <c r="K18" s="74"/>
      <c r="L18" s="74"/>
      <c r="M18" s="74"/>
      <c r="N18" s="74"/>
      <c r="O18" s="75"/>
      <c r="P18" s="75"/>
      <c r="Q18" s="75"/>
      <c r="R18" s="9"/>
      <c r="S18" s="1"/>
      <c r="T18" s="1"/>
      <c r="U18" s="1"/>
      <c r="V18" s="1"/>
      <c r="W18" s="1"/>
      <c r="X18" s="1"/>
      <c r="Y18" s="1"/>
      <c r="Z18" s="1"/>
    </row>
    <row r="19" spans="1:26" ht="9.75" customHeight="1" outlineLevel="4" x14ac:dyDescent="0.25">
      <c r="A19" s="69"/>
      <c r="B19" s="70"/>
      <c r="C19" s="70"/>
      <c r="D19" s="71"/>
      <c r="E19" s="72"/>
      <c r="F19" s="73" t="s">
        <v>735</v>
      </c>
      <c r="G19" s="71"/>
      <c r="H19" s="74">
        <v>3.1500000000000004</v>
      </c>
      <c r="I19" s="112"/>
      <c r="J19" s="113"/>
      <c r="K19" s="74"/>
      <c r="L19" s="74"/>
      <c r="M19" s="74"/>
      <c r="N19" s="74"/>
      <c r="O19" s="75"/>
      <c r="P19" s="75"/>
      <c r="Q19" s="75"/>
      <c r="R19" s="9"/>
      <c r="S19" s="1"/>
      <c r="T19" s="1"/>
      <c r="U19" s="1"/>
      <c r="V19" s="1"/>
      <c r="W19" s="1"/>
      <c r="X19" s="1"/>
      <c r="Y19" s="1"/>
      <c r="Z19" s="1"/>
    </row>
    <row r="20" spans="1:26" ht="7.5" customHeight="1" outlineLevel="4" x14ac:dyDescent="0.25">
      <c r="A20" s="9"/>
      <c r="B20" s="76"/>
      <c r="C20" s="77"/>
      <c r="D20" s="78"/>
      <c r="E20" s="79"/>
      <c r="F20" s="80"/>
      <c r="G20" s="78"/>
      <c r="H20" s="81"/>
      <c r="I20" s="114"/>
      <c r="J20" s="115"/>
      <c r="K20" s="83"/>
      <c r="L20" s="83"/>
      <c r="M20" s="83"/>
      <c r="N20" s="83"/>
      <c r="O20" s="82"/>
      <c r="P20" s="82"/>
      <c r="Q20" s="82"/>
      <c r="R20" s="9"/>
      <c r="S20" s="1"/>
      <c r="T20" s="1"/>
      <c r="U20" s="1"/>
      <c r="V20" s="1"/>
      <c r="W20" s="1"/>
      <c r="X20" s="1"/>
      <c r="Y20" s="1"/>
      <c r="Z20" s="1"/>
    </row>
    <row r="21" spans="1:26" ht="8.25" customHeight="1" outlineLevel="3" x14ac:dyDescent="0.25">
      <c r="A21" s="1"/>
      <c r="B21" s="5"/>
      <c r="C21" s="5"/>
      <c r="D21" s="5"/>
      <c r="E21" s="5"/>
      <c r="F21" s="5"/>
      <c r="G21" s="5"/>
      <c r="H21" s="5"/>
      <c r="I21" s="116"/>
      <c r="J21" s="116"/>
      <c r="K21" s="5"/>
      <c r="L21" s="5"/>
      <c r="M21" s="5"/>
      <c r="N21" s="5"/>
      <c r="O21" s="5"/>
      <c r="P21" s="9"/>
      <c r="Q21" s="9"/>
      <c r="R21" s="1"/>
      <c r="S21" s="1"/>
      <c r="T21" s="1"/>
      <c r="U21" s="1"/>
      <c r="V21" s="1"/>
      <c r="W21" s="1"/>
      <c r="X21" s="1"/>
      <c r="Y21" s="1"/>
      <c r="Z21" s="1"/>
    </row>
    <row r="22" spans="1:26" ht="11.25" customHeight="1" outlineLevel="2" x14ac:dyDescent="0.25">
      <c r="A22" s="18" t="s">
        <v>736</v>
      </c>
      <c r="B22" s="55">
        <v>3</v>
      </c>
      <c r="C22" s="56"/>
      <c r="D22" s="57" t="s">
        <v>28</v>
      </c>
      <c r="E22" s="57"/>
      <c r="F22" s="58" t="s">
        <v>45</v>
      </c>
      <c r="G22" s="57"/>
      <c r="H22" s="59"/>
      <c r="I22" s="108"/>
      <c r="J22" s="109">
        <f>SUBTOTAL(9,J23:J39)</f>
        <v>0</v>
      </c>
      <c r="K22" s="59"/>
      <c r="L22" s="21">
        <f>SUBTOTAL(9,L23:L39)</f>
        <v>1.4055600000000001E-2</v>
      </c>
      <c r="M22" s="59"/>
      <c r="N22" s="21">
        <f>SUBTOTAL(9,N23:N39)</f>
        <v>1.9748000000000001</v>
      </c>
      <c r="O22" s="60"/>
      <c r="P22" s="22">
        <f t="shared" ref="P22:Q22" si="3">SUBTOTAL(9,P23:P39)</f>
        <v>0</v>
      </c>
      <c r="Q22" s="22">
        <f t="shared" si="3"/>
        <v>0</v>
      </c>
      <c r="R22" s="9"/>
      <c r="S22" s="9"/>
      <c r="T22" s="1"/>
      <c r="U22" s="1"/>
      <c r="V22" s="1"/>
      <c r="W22" s="1"/>
      <c r="X22" s="1"/>
      <c r="Y22" s="1"/>
      <c r="Z22" s="1"/>
    </row>
    <row r="23" spans="1:26" ht="11.25" customHeight="1" outlineLevel="3" x14ac:dyDescent="0.25">
      <c r="A23" s="61"/>
      <c r="B23" s="62"/>
      <c r="C23" s="63">
        <v>1</v>
      </c>
      <c r="D23" s="64" t="s">
        <v>30</v>
      </c>
      <c r="E23" s="65" t="s">
        <v>46</v>
      </c>
      <c r="F23" s="66" t="s">
        <v>47</v>
      </c>
      <c r="G23" s="64" t="s">
        <v>48</v>
      </c>
      <c r="H23" s="67">
        <v>40</v>
      </c>
      <c r="I23" s="110"/>
      <c r="J23" s="111">
        <f>H23*I23</f>
        <v>0</v>
      </c>
      <c r="K23" s="67"/>
      <c r="L23" s="67">
        <f>H23*K23</f>
        <v>0</v>
      </c>
      <c r="M23" s="67"/>
      <c r="N23" s="67">
        <f>H23*M23</f>
        <v>0</v>
      </c>
      <c r="O23" s="68">
        <v>21</v>
      </c>
      <c r="P23" s="68">
        <f>J23*(O23/100)</f>
        <v>0</v>
      </c>
      <c r="Q23" s="68">
        <f>J23+P23</f>
        <v>0</v>
      </c>
      <c r="R23" s="9"/>
      <c r="S23" s="9"/>
      <c r="T23" s="1"/>
      <c r="U23" s="1"/>
      <c r="V23" s="1"/>
      <c r="W23" s="1"/>
      <c r="X23" s="1"/>
      <c r="Y23" s="1"/>
      <c r="Z23" s="1"/>
    </row>
    <row r="24" spans="1:26" ht="9.75" customHeight="1" outlineLevel="4" x14ac:dyDescent="0.25">
      <c r="A24" s="69"/>
      <c r="B24" s="70"/>
      <c r="C24" s="70"/>
      <c r="D24" s="71"/>
      <c r="E24" s="72" t="s">
        <v>34</v>
      </c>
      <c r="F24" s="73" t="s">
        <v>49</v>
      </c>
      <c r="G24" s="71"/>
      <c r="H24" s="74">
        <v>40</v>
      </c>
      <c r="I24" s="112"/>
      <c r="J24" s="113"/>
      <c r="K24" s="74"/>
      <c r="L24" s="74"/>
      <c r="M24" s="74"/>
      <c r="N24" s="74"/>
      <c r="O24" s="75"/>
      <c r="P24" s="75"/>
      <c r="Q24" s="75"/>
      <c r="R24" s="9"/>
      <c r="S24" s="1"/>
      <c r="T24" s="1"/>
      <c r="U24" s="1"/>
      <c r="V24" s="1"/>
      <c r="W24" s="1"/>
      <c r="X24" s="1"/>
      <c r="Y24" s="1"/>
      <c r="Z24" s="1"/>
    </row>
    <row r="25" spans="1:26" ht="7.5" customHeight="1" outlineLevel="4" x14ac:dyDescent="0.25">
      <c r="A25" s="9"/>
      <c r="B25" s="76"/>
      <c r="C25" s="77"/>
      <c r="D25" s="78"/>
      <c r="E25" s="79"/>
      <c r="F25" s="80"/>
      <c r="G25" s="78"/>
      <c r="H25" s="81"/>
      <c r="I25" s="114"/>
      <c r="J25" s="115"/>
      <c r="K25" s="83"/>
      <c r="L25" s="83"/>
      <c r="M25" s="83"/>
      <c r="N25" s="83"/>
      <c r="O25" s="82"/>
      <c r="P25" s="82"/>
      <c r="Q25" s="82"/>
      <c r="R25" s="9"/>
      <c r="S25" s="1"/>
      <c r="T25" s="1"/>
      <c r="U25" s="1"/>
      <c r="V25" s="1"/>
      <c r="W25" s="1"/>
      <c r="X25" s="1"/>
      <c r="Y25" s="1"/>
      <c r="Z25" s="1"/>
    </row>
    <row r="26" spans="1:26" ht="11.25" customHeight="1" outlineLevel="3" x14ac:dyDescent="0.25">
      <c r="A26" s="61"/>
      <c r="B26" s="62"/>
      <c r="C26" s="63">
        <v>2</v>
      </c>
      <c r="D26" s="64" t="s">
        <v>30</v>
      </c>
      <c r="E26" s="65" t="s">
        <v>50</v>
      </c>
      <c r="F26" s="66" t="s">
        <v>51</v>
      </c>
      <c r="G26" s="64" t="s">
        <v>48</v>
      </c>
      <c r="H26" s="67">
        <v>24</v>
      </c>
      <c r="I26" s="110"/>
      <c r="J26" s="111">
        <f>H26*I26</f>
        <v>0</v>
      </c>
      <c r="K26" s="67"/>
      <c r="L26" s="67">
        <f>H26*K26</f>
        <v>0</v>
      </c>
      <c r="M26" s="67"/>
      <c r="N26" s="67">
        <f>H26*M26</f>
        <v>0</v>
      </c>
      <c r="O26" s="68">
        <v>21</v>
      </c>
      <c r="P26" s="68">
        <f>J26*(O26/100)</f>
        <v>0</v>
      </c>
      <c r="Q26" s="68">
        <f>J26+P26</f>
        <v>0</v>
      </c>
      <c r="R26" s="9"/>
      <c r="S26" s="9"/>
      <c r="T26" s="1"/>
      <c r="U26" s="1"/>
      <c r="V26" s="1"/>
      <c r="W26" s="1"/>
      <c r="X26" s="1"/>
      <c r="Y26" s="1"/>
      <c r="Z26" s="1"/>
    </row>
    <row r="27" spans="1:26" ht="9.75" customHeight="1" outlineLevel="4" x14ac:dyDescent="0.25">
      <c r="A27" s="69"/>
      <c r="B27" s="70"/>
      <c r="C27" s="70"/>
      <c r="D27" s="71"/>
      <c r="E27" s="72" t="s">
        <v>34</v>
      </c>
      <c r="F27" s="73" t="s">
        <v>52</v>
      </c>
      <c r="G27" s="71"/>
      <c r="H27" s="74">
        <v>24</v>
      </c>
      <c r="I27" s="112"/>
      <c r="J27" s="113"/>
      <c r="K27" s="74"/>
      <c r="L27" s="74"/>
      <c r="M27" s="74"/>
      <c r="N27" s="74"/>
      <c r="O27" s="75"/>
      <c r="P27" s="75"/>
      <c r="Q27" s="75"/>
      <c r="R27" s="9"/>
      <c r="S27" s="1"/>
      <c r="T27" s="1"/>
      <c r="U27" s="1"/>
      <c r="V27" s="1"/>
      <c r="W27" s="1"/>
      <c r="X27" s="1"/>
      <c r="Y27" s="1"/>
      <c r="Z27" s="1"/>
    </row>
    <row r="28" spans="1:26" ht="7.5" customHeight="1" outlineLevel="4" x14ac:dyDescent="0.25">
      <c r="A28" s="9"/>
      <c r="B28" s="76"/>
      <c r="C28" s="77"/>
      <c r="D28" s="78"/>
      <c r="E28" s="79"/>
      <c r="F28" s="80"/>
      <c r="G28" s="78"/>
      <c r="H28" s="81"/>
      <c r="I28" s="114"/>
      <c r="J28" s="115"/>
      <c r="K28" s="83"/>
      <c r="L28" s="83"/>
      <c r="M28" s="83"/>
      <c r="N28" s="83"/>
      <c r="O28" s="82"/>
      <c r="P28" s="82"/>
      <c r="Q28" s="82"/>
      <c r="R28" s="9"/>
      <c r="S28" s="1"/>
      <c r="T28" s="1"/>
      <c r="U28" s="1"/>
      <c r="V28" s="1"/>
      <c r="W28" s="1"/>
      <c r="X28" s="1"/>
      <c r="Y28" s="1"/>
      <c r="Z28" s="1"/>
    </row>
    <row r="29" spans="1:26" ht="11.25" customHeight="1" outlineLevel="3" x14ac:dyDescent="0.25">
      <c r="A29" s="61"/>
      <c r="B29" s="62"/>
      <c r="C29" s="63">
        <v>3</v>
      </c>
      <c r="D29" s="64" t="s">
        <v>30</v>
      </c>
      <c r="E29" s="65" t="s">
        <v>53</v>
      </c>
      <c r="F29" s="66" t="s">
        <v>54</v>
      </c>
      <c r="G29" s="64" t="s">
        <v>33</v>
      </c>
      <c r="H29" s="67">
        <v>82.68</v>
      </c>
      <c r="I29" s="110"/>
      <c r="J29" s="111">
        <f t="shared" ref="J29:J31" si="4">H29*I29</f>
        <v>0</v>
      </c>
      <c r="K29" s="67"/>
      <c r="L29" s="67">
        <f t="shared" ref="L29:L31" si="5">H29*K29</f>
        <v>0</v>
      </c>
      <c r="M29" s="67">
        <v>0.01</v>
      </c>
      <c r="N29" s="67">
        <f t="shared" ref="N29:N31" si="6">H29*M29</f>
        <v>0.82680000000000009</v>
      </c>
      <c r="O29" s="68">
        <v>21</v>
      </c>
      <c r="P29" s="68">
        <f t="shared" ref="P29:P31" si="7">J29*(O29/100)</f>
        <v>0</v>
      </c>
      <c r="Q29" s="68">
        <f t="shared" ref="Q29:Q31" si="8">J29+P29</f>
        <v>0</v>
      </c>
      <c r="R29" s="9"/>
      <c r="S29" s="9"/>
      <c r="T29" s="1"/>
      <c r="U29" s="1"/>
      <c r="V29" s="1"/>
      <c r="W29" s="1"/>
      <c r="X29" s="1"/>
      <c r="Y29" s="1"/>
      <c r="Z29" s="1"/>
    </row>
    <row r="30" spans="1:26" ht="11.25" customHeight="1" outlineLevel="3" x14ac:dyDescent="0.25">
      <c r="A30" s="61"/>
      <c r="B30" s="62"/>
      <c r="C30" s="63">
        <v>4</v>
      </c>
      <c r="D30" s="64" t="s">
        <v>30</v>
      </c>
      <c r="E30" s="65" t="s">
        <v>55</v>
      </c>
      <c r="F30" s="66" t="s">
        <v>56</v>
      </c>
      <c r="G30" s="64" t="s">
        <v>33</v>
      </c>
      <c r="H30" s="67">
        <v>114.8</v>
      </c>
      <c r="I30" s="110"/>
      <c r="J30" s="111">
        <f t="shared" si="4"/>
        <v>0</v>
      </c>
      <c r="K30" s="67"/>
      <c r="L30" s="67">
        <f t="shared" si="5"/>
        <v>0</v>
      </c>
      <c r="M30" s="67">
        <v>0.01</v>
      </c>
      <c r="N30" s="67">
        <f t="shared" si="6"/>
        <v>1.1479999999999999</v>
      </c>
      <c r="O30" s="68">
        <v>21</v>
      </c>
      <c r="P30" s="68">
        <f t="shared" si="7"/>
        <v>0</v>
      </c>
      <c r="Q30" s="68">
        <f t="shared" si="8"/>
        <v>0</v>
      </c>
      <c r="R30" s="9"/>
      <c r="S30" s="9"/>
      <c r="T30" s="1"/>
      <c r="U30" s="1"/>
      <c r="V30" s="1"/>
      <c r="W30" s="1"/>
      <c r="X30" s="1"/>
      <c r="Y30" s="1"/>
      <c r="Z30" s="1"/>
    </row>
    <row r="31" spans="1:26" ht="11.25" customHeight="1" outlineLevel="3" x14ac:dyDescent="0.25">
      <c r="A31" s="61"/>
      <c r="B31" s="62"/>
      <c r="C31" s="63">
        <v>5</v>
      </c>
      <c r="D31" s="64" t="s">
        <v>30</v>
      </c>
      <c r="E31" s="65" t="s">
        <v>203</v>
      </c>
      <c r="F31" s="66" t="s">
        <v>204</v>
      </c>
      <c r="G31" s="64" t="s">
        <v>33</v>
      </c>
      <c r="H31" s="67">
        <v>82.68</v>
      </c>
      <c r="I31" s="110"/>
      <c r="J31" s="111">
        <f t="shared" si="4"/>
        <v>0</v>
      </c>
      <c r="K31" s="67"/>
      <c r="L31" s="67">
        <f t="shared" si="5"/>
        <v>0</v>
      </c>
      <c r="M31" s="67"/>
      <c r="N31" s="67">
        <f t="shared" si="6"/>
        <v>0</v>
      </c>
      <c r="O31" s="68">
        <v>21</v>
      </c>
      <c r="P31" s="68">
        <f t="shared" si="7"/>
        <v>0</v>
      </c>
      <c r="Q31" s="68">
        <f t="shared" si="8"/>
        <v>0</v>
      </c>
      <c r="R31" s="9"/>
      <c r="S31" s="9"/>
      <c r="T31" s="1"/>
      <c r="U31" s="1"/>
      <c r="V31" s="1"/>
      <c r="W31" s="1"/>
      <c r="X31" s="1"/>
      <c r="Y31" s="1"/>
      <c r="Z31" s="1"/>
    </row>
    <row r="32" spans="1:26" ht="9.75" customHeight="1" outlineLevel="4" x14ac:dyDescent="0.25">
      <c r="A32" s="69"/>
      <c r="B32" s="70"/>
      <c r="C32" s="70"/>
      <c r="D32" s="71"/>
      <c r="E32" s="72" t="s">
        <v>34</v>
      </c>
      <c r="F32" s="73" t="s">
        <v>737</v>
      </c>
      <c r="G32" s="71"/>
      <c r="H32" s="74">
        <v>82.68</v>
      </c>
      <c r="I32" s="112"/>
      <c r="J32" s="113"/>
      <c r="K32" s="74"/>
      <c r="L32" s="74"/>
      <c r="M32" s="74"/>
      <c r="N32" s="74"/>
      <c r="O32" s="75"/>
      <c r="P32" s="75"/>
      <c r="Q32" s="75"/>
      <c r="R32" s="9"/>
      <c r="S32" s="1"/>
      <c r="T32" s="1"/>
      <c r="U32" s="1"/>
      <c r="V32" s="1"/>
      <c r="W32" s="1"/>
      <c r="X32" s="1"/>
      <c r="Y32" s="1"/>
      <c r="Z32" s="1"/>
    </row>
    <row r="33" spans="1:26" ht="7.5" customHeight="1" outlineLevel="4" x14ac:dyDescent="0.25">
      <c r="A33" s="9"/>
      <c r="B33" s="76"/>
      <c r="C33" s="77"/>
      <c r="D33" s="78"/>
      <c r="E33" s="79"/>
      <c r="F33" s="80"/>
      <c r="G33" s="78"/>
      <c r="H33" s="81"/>
      <c r="I33" s="114"/>
      <c r="J33" s="115"/>
      <c r="K33" s="83"/>
      <c r="L33" s="83"/>
      <c r="M33" s="83"/>
      <c r="N33" s="83"/>
      <c r="O33" s="82"/>
      <c r="P33" s="82"/>
      <c r="Q33" s="82"/>
      <c r="R33" s="9"/>
      <c r="S33" s="1"/>
      <c r="T33" s="1"/>
      <c r="U33" s="1"/>
      <c r="V33" s="1"/>
      <c r="W33" s="1"/>
      <c r="X33" s="1"/>
      <c r="Y33" s="1"/>
      <c r="Z33" s="1"/>
    </row>
    <row r="34" spans="1:26" ht="11.25" customHeight="1" outlineLevel="3" x14ac:dyDescent="0.25">
      <c r="A34" s="61"/>
      <c r="B34" s="62"/>
      <c r="C34" s="63">
        <v>6</v>
      </c>
      <c r="D34" s="64" t="s">
        <v>30</v>
      </c>
      <c r="E34" s="65" t="s">
        <v>206</v>
      </c>
      <c r="F34" s="66" t="s">
        <v>207</v>
      </c>
      <c r="G34" s="64" t="s">
        <v>33</v>
      </c>
      <c r="H34" s="67">
        <v>165.36</v>
      </c>
      <c r="I34" s="110"/>
      <c r="J34" s="111">
        <f>H34*I34</f>
        <v>0</v>
      </c>
      <c r="K34" s="67"/>
      <c r="L34" s="67">
        <f>H34*K34</f>
        <v>0</v>
      </c>
      <c r="M34" s="67"/>
      <c r="N34" s="67">
        <f>H34*M34</f>
        <v>0</v>
      </c>
      <c r="O34" s="68">
        <v>21</v>
      </c>
      <c r="P34" s="68">
        <f>J34*(O34/100)</f>
        <v>0</v>
      </c>
      <c r="Q34" s="68">
        <f>J34+P34</f>
        <v>0</v>
      </c>
      <c r="R34" s="9"/>
      <c r="S34" s="9"/>
      <c r="T34" s="1"/>
      <c r="U34" s="1"/>
      <c r="V34" s="1"/>
      <c r="W34" s="1"/>
      <c r="X34" s="1"/>
      <c r="Y34" s="1"/>
      <c r="Z34" s="1"/>
    </row>
    <row r="35" spans="1:26" ht="9.75" customHeight="1" outlineLevel="4" x14ac:dyDescent="0.25">
      <c r="A35" s="69"/>
      <c r="B35" s="70"/>
      <c r="C35" s="70"/>
      <c r="D35" s="71"/>
      <c r="E35" s="72" t="s">
        <v>34</v>
      </c>
      <c r="F35" s="73" t="s">
        <v>738</v>
      </c>
      <c r="G35" s="71"/>
      <c r="H35" s="74">
        <v>165.36</v>
      </c>
      <c r="I35" s="112"/>
      <c r="J35" s="113"/>
      <c r="K35" s="74"/>
      <c r="L35" s="74"/>
      <c r="M35" s="74"/>
      <c r="N35" s="74"/>
      <c r="O35" s="75"/>
      <c r="P35" s="75"/>
      <c r="Q35" s="75"/>
      <c r="R35" s="9"/>
      <c r="S35" s="1"/>
      <c r="T35" s="1"/>
      <c r="U35" s="1"/>
      <c r="V35" s="1"/>
      <c r="W35" s="1"/>
      <c r="X35" s="1"/>
      <c r="Y35" s="1"/>
      <c r="Z35" s="1"/>
    </row>
    <row r="36" spans="1:26" ht="7.5" customHeight="1" outlineLevel="4" x14ac:dyDescent="0.25">
      <c r="A36" s="9"/>
      <c r="B36" s="76"/>
      <c r="C36" s="77"/>
      <c r="D36" s="78"/>
      <c r="E36" s="79"/>
      <c r="F36" s="80"/>
      <c r="G36" s="78"/>
      <c r="H36" s="81"/>
      <c r="I36" s="114"/>
      <c r="J36" s="115"/>
      <c r="K36" s="83"/>
      <c r="L36" s="83"/>
      <c r="M36" s="83"/>
      <c r="N36" s="83"/>
      <c r="O36" s="82"/>
      <c r="P36" s="82"/>
      <c r="Q36" s="82"/>
      <c r="R36" s="9"/>
      <c r="S36" s="1"/>
      <c r="T36" s="1"/>
      <c r="U36" s="1"/>
      <c r="V36" s="1"/>
      <c r="W36" s="1"/>
      <c r="X36" s="1"/>
      <c r="Y36" s="1"/>
      <c r="Z36" s="1"/>
    </row>
    <row r="37" spans="1:26" ht="22.5" customHeight="1" outlineLevel="3" x14ac:dyDescent="0.25">
      <c r="A37" s="61"/>
      <c r="B37" s="62"/>
      <c r="C37" s="63">
        <v>7</v>
      </c>
      <c r="D37" s="64" t="s">
        <v>30</v>
      </c>
      <c r="E37" s="65" t="s">
        <v>57</v>
      </c>
      <c r="F37" s="66" t="s">
        <v>58</v>
      </c>
      <c r="G37" s="64" t="s">
        <v>33</v>
      </c>
      <c r="H37" s="67">
        <v>82.68</v>
      </c>
      <c r="I37" s="110"/>
      <c r="J37" s="111">
        <f t="shared" ref="J37:J38" si="9">H37*I37</f>
        <v>0</v>
      </c>
      <c r="K37" s="67">
        <v>1.2999999999999999E-4</v>
      </c>
      <c r="L37" s="67">
        <f t="shared" ref="L37:L38" si="10">H37*K37</f>
        <v>1.07484E-2</v>
      </c>
      <c r="M37" s="67"/>
      <c r="N37" s="67">
        <f t="shared" ref="N37:N38" si="11">H37*M37</f>
        <v>0</v>
      </c>
      <c r="O37" s="68">
        <v>21</v>
      </c>
      <c r="P37" s="68">
        <f t="shared" ref="P37:P38" si="12">J37*(O37/100)</f>
        <v>0</v>
      </c>
      <c r="Q37" s="68">
        <f t="shared" ref="Q37:Q38" si="13">J37+P37</f>
        <v>0</v>
      </c>
      <c r="R37" s="9"/>
      <c r="S37" s="9"/>
      <c r="T37" s="1"/>
      <c r="U37" s="1"/>
      <c r="V37" s="1"/>
      <c r="W37" s="1"/>
      <c r="X37" s="1"/>
      <c r="Y37" s="1"/>
      <c r="Z37" s="1"/>
    </row>
    <row r="38" spans="1:26" ht="11.25" customHeight="1" outlineLevel="3" x14ac:dyDescent="0.25">
      <c r="A38" s="61"/>
      <c r="B38" s="62"/>
      <c r="C38" s="63">
        <v>8</v>
      </c>
      <c r="D38" s="64" t="s">
        <v>30</v>
      </c>
      <c r="E38" s="65" t="s">
        <v>59</v>
      </c>
      <c r="F38" s="66" t="s">
        <v>60</v>
      </c>
      <c r="G38" s="64" t="s">
        <v>33</v>
      </c>
      <c r="H38" s="67">
        <v>82.68</v>
      </c>
      <c r="I38" s="110"/>
      <c r="J38" s="111">
        <f t="shared" si="9"/>
        <v>0</v>
      </c>
      <c r="K38" s="67">
        <v>4.0000000000000003E-5</v>
      </c>
      <c r="L38" s="67">
        <f t="shared" si="10"/>
        <v>3.3072000000000006E-3</v>
      </c>
      <c r="M38" s="67"/>
      <c r="N38" s="67">
        <f t="shared" si="11"/>
        <v>0</v>
      </c>
      <c r="O38" s="68">
        <v>21</v>
      </c>
      <c r="P38" s="68">
        <f t="shared" si="12"/>
        <v>0</v>
      </c>
      <c r="Q38" s="68">
        <f t="shared" si="13"/>
        <v>0</v>
      </c>
      <c r="R38" s="9"/>
      <c r="S38" s="9"/>
      <c r="T38" s="1"/>
      <c r="U38" s="1"/>
      <c r="V38" s="1"/>
      <c r="W38" s="1"/>
      <c r="X38" s="1"/>
      <c r="Y38" s="1"/>
      <c r="Z38" s="1"/>
    </row>
    <row r="39" spans="1:26" ht="8.25" customHeight="1" outlineLevel="3" x14ac:dyDescent="0.25">
      <c r="A39" s="1"/>
      <c r="B39" s="5"/>
      <c r="C39" s="5"/>
      <c r="D39" s="5"/>
      <c r="E39" s="5"/>
      <c r="F39" s="5"/>
      <c r="G39" s="5"/>
      <c r="H39" s="5"/>
      <c r="I39" s="116"/>
      <c r="J39" s="116"/>
      <c r="K39" s="5"/>
      <c r="L39" s="5"/>
      <c r="M39" s="5"/>
      <c r="N39" s="5"/>
      <c r="O39" s="5"/>
      <c r="P39" s="9"/>
      <c r="Q39" s="9"/>
      <c r="R39" s="1"/>
      <c r="S39" s="1"/>
      <c r="T39" s="1"/>
      <c r="U39" s="1"/>
      <c r="V39" s="1"/>
      <c r="W39" s="1"/>
      <c r="X39" s="1"/>
      <c r="Y39" s="1"/>
      <c r="Z39" s="1"/>
    </row>
    <row r="40" spans="1:26" ht="11.25" customHeight="1" outlineLevel="2" x14ac:dyDescent="0.25">
      <c r="A40" s="18" t="s">
        <v>739</v>
      </c>
      <c r="B40" s="55">
        <v>3</v>
      </c>
      <c r="C40" s="56"/>
      <c r="D40" s="57" t="s">
        <v>28</v>
      </c>
      <c r="E40" s="57"/>
      <c r="F40" s="58" t="s">
        <v>62</v>
      </c>
      <c r="G40" s="57"/>
      <c r="H40" s="59"/>
      <c r="I40" s="108"/>
      <c r="J40" s="109">
        <f>SUBTOTAL(9,J41:J49)</f>
        <v>0</v>
      </c>
      <c r="K40" s="59"/>
      <c r="L40" s="21">
        <f>SUBTOTAL(9,L41:L49)</f>
        <v>0</v>
      </c>
      <c r="M40" s="59"/>
      <c r="N40" s="21">
        <f>SUBTOTAL(9,N41:N49)</f>
        <v>0</v>
      </c>
      <c r="O40" s="60"/>
      <c r="P40" s="22">
        <f t="shared" ref="P40:Q40" si="14">SUBTOTAL(9,P41:P49)</f>
        <v>0</v>
      </c>
      <c r="Q40" s="22">
        <f t="shared" si="14"/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11.25" customHeight="1" outlineLevel="3" x14ac:dyDescent="0.25">
      <c r="A41" s="61"/>
      <c r="B41" s="62"/>
      <c r="C41" s="63">
        <v>1</v>
      </c>
      <c r="D41" s="64" t="s">
        <v>30</v>
      </c>
      <c r="E41" s="65" t="s">
        <v>63</v>
      </c>
      <c r="F41" s="66" t="s">
        <v>64</v>
      </c>
      <c r="G41" s="64" t="s">
        <v>65</v>
      </c>
      <c r="H41" s="67">
        <v>2.4073312800000006</v>
      </c>
      <c r="I41" s="110"/>
      <c r="J41" s="111">
        <f t="shared" ref="J41:J43" si="15">H41*I41</f>
        <v>0</v>
      </c>
      <c r="K41" s="67"/>
      <c r="L41" s="67">
        <f t="shared" ref="L41:L43" si="16">H41*K41</f>
        <v>0</v>
      </c>
      <c r="M41" s="67"/>
      <c r="N41" s="67">
        <f t="shared" ref="N41:N43" si="17">H41*M41</f>
        <v>0</v>
      </c>
      <c r="O41" s="68">
        <v>21</v>
      </c>
      <c r="P41" s="68">
        <f t="shared" ref="P41:P43" si="18">J41*(O41/100)</f>
        <v>0</v>
      </c>
      <c r="Q41" s="68">
        <f t="shared" ref="Q41:Q43" si="19">J41+P41</f>
        <v>0</v>
      </c>
      <c r="R41" s="9"/>
      <c r="S41" s="9"/>
      <c r="T41" s="1"/>
      <c r="U41" s="1"/>
      <c r="V41" s="1"/>
      <c r="W41" s="1"/>
      <c r="X41" s="1"/>
      <c r="Y41" s="1"/>
      <c r="Z41" s="1"/>
    </row>
    <row r="42" spans="1:26" ht="11.25" customHeight="1" outlineLevel="3" x14ac:dyDescent="0.25">
      <c r="A42" s="61"/>
      <c r="B42" s="62"/>
      <c r="C42" s="63">
        <v>2</v>
      </c>
      <c r="D42" s="64" t="s">
        <v>30</v>
      </c>
      <c r="E42" s="65" t="s">
        <v>66</v>
      </c>
      <c r="F42" s="66" t="s">
        <v>67</v>
      </c>
      <c r="G42" s="64" t="s">
        <v>65</v>
      </c>
      <c r="H42" s="67">
        <v>2.4073312800000006</v>
      </c>
      <c r="I42" s="110"/>
      <c r="J42" s="111">
        <f t="shared" si="15"/>
        <v>0</v>
      </c>
      <c r="K42" s="67"/>
      <c r="L42" s="67">
        <f t="shared" si="16"/>
        <v>0</v>
      </c>
      <c r="M42" s="67"/>
      <c r="N42" s="67">
        <f t="shared" si="17"/>
        <v>0</v>
      </c>
      <c r="O42" s="68">
        <v>21</v>
      </c>
      <c r="P42" s="68">
        <f t="shared" si="18"/>
        <v>0</v>
      </c>
      <c r="Q42" s="68">
        <f t="shared" si="19"/>
        <v>0</v>
      </c>
      <c r="R42" s="9"/>
      <c r="S42" s="9"/>
      <c r="T42" s="1"/>
      <c r="U42" s="1"/>
      <c r="V42" s="1"/>
      <c r="W42" s="1"/>
      <c r="X42" s="1"/>
      <c r="Y42" s="1"/>
      <c r="Z42" s="1"/>
    </row>
    <row r="43" spans="1:26" ht="11.25" customHeight="1" outlineLevel="3" x14ac:dyDescent="0.25">
      <c r="A43" s="61"/>
      <c r="B43" s="62"/>
      <c r="C43" s="63">
        <v>3</v>
      </c>
      <c r="D43" s="64" t="s">
        <v>30</v>
      </c>
      <c r="E43" s="65" t="s">
        <v>68</v>
      </c>
      <c r="F43" s="66" t="s">
        <v>69</v>
      </c>
      <c r="G43" s="64" t="s">
        <v>65</v>
      </c>
      <c r="H43" s="67">
        <v>45.733000000000004</v>
      </c>
      <c r="I43" s="110"/>
      <c r="J43" s="111">
        <f t="shared" si="15"/>
        <v>0</v>
      </c>
      <c r="K43" s="67"/>
      <c r="L43" s="67">
        <f t="shared" si="16"/>
        <v>0</v>
      </c>
      <c r="M43" s="67"/>
      <c r="N43" s="67">
        <f t="shared" si="17"/>
        <v>0</v>
      </c>
      <c r="O43" s="68">
        <v>21</v>
      </c>
      <c r="P43" s="68">
        <f t="shared" si="18"/>
        <v>0</v>
      </c>
      <c r="Q43" s="68">
        <f t="shared" si="19"/>
        <v>0</v>
      </c>
      <c r="R43" s="9"/>
      <c r="S43" s="9"/>
      <c r="T43" s="1"/>
      <c r="U43" s="1"/>
      <c r="V43" s="1"/>
      <c r="W43" s="1"/>
      <c r="X43" s="1"/>
      <c r="Y43" s="1"/>
      <c r="Z43" s="1"/>
    </row>
    <row r="44" spans="1:26" ht="9.75" customHeight="1" outlineLevel="4" x14ac:dyDescent="0.25">
      <c r="A44" s="69"/>
      <c r="B44" s="70"/>
      <c r="C44" s="70"/>
      <c r="D44" s="71"/>
      <c r="E44" s="72" t="s">
        <v>34</v>
      </c>
      <c r="F44" s="73" t="s">
        <v>740</v>
      </c>
      <c r="G44" s="71"/>
      <c r="H44" s="74">
        <v>45.733000000000004</v>
      </c>
      <c r="I44" s="112"/>
      <c r="J44" s="113"/>
      <c r="K44" s="74"/>
      <c r="L44" s="74"/>
      <c r="M44" s="74"/>
      <c r="N44" s="74"/>
      <c r="O44" s="75"/>
      <c r="P44" s="75"/>
      <c r="Q44" s="75"/>
      <c r="R44" s="9"/>
      <c r="S44" s="1"/>
      <c r="T44" s="1"/>
      <c r="U44" s="1"/>
      <c r="V44" s="1"/>
      <c r="W44" s="1"/>
      <c r="X44" s="1"/>
      <c r="Y44" s="1"/>
      <c r="Z44" s="1"/>
    </row>
    <row r="45" spans="1:26" ht="7.5" customHeight="1" outlineLevel="4" x14ac:dyDescent="0.25">
      <c r="A45" s="9"/>
      <c r="B45" s="76"/>
      <c r="C45" s="77"/>
      <c r="D45" s="78"/>
      <c r="E45" s="79"/>
      <c r="F45" s="80"/>
      <c r="G45" s="78"/>
      <c r="H45" s="81"/>
      <c r="I45" s="114"/>
      <c r="J45" s="115"/>
      <c r="K45" s="83"/>
      <c r="L45" s="83"/>
      <c r="M45" s="83"/>
      <c r="N45" s="83"/>
      <c r="O45" s="82"/>
      <c r="P45" s="82"/>
      <c r="Q45" s="82"/>
      <c r="R45" s="9"/>
      <c r="S45" s="1"/>
      <c r="T45" s="1"/>
      <c r="U45" s="1"/>
      <c r="V45" s="1"/>
      <c r="W45" s="1"/>
      <c r="X45" s="1"/>
      <c r="Y45" s="1"/>
      <c r="Z45" s="1"/>
    </row>
    <row r="46" spans="1:26" ht="11.25" customHeight="1" outlineLevel="3" x14ac:dyDescent="0.25">
      <c r="A46" s="61"/>
      <c r="B46" s="62"/>
      <c r="C46" s="63">
        <v>4</v>
      </c>
      <c r="D46" s="64" t="s">
        <v>30</v>
      </c>
      <c r="E46" s="65" t="s">
        <v>71</v>
      </c>
      <c r="F46" s="66" t="s">
        <v>72</v>
      </c>
      <c r="G46" s="64" t="s">
        <v>65</v>
      </c>
      <c r="H46" s="67">
        <v>2.4073312800000006</v>
      </c>
      <c r="I46" s="110"/>
      <c r="J46" s="111">
        <f t="shared" ref="J46:J48" si="20">H46*I46</f>
        <v>0</v>
      </c>
      <c r="K46" s="67"/>
      <c r="L46" s="67">
        <f t="shared" ref="L46:L48" si="21">H46*K46</f>
        <v>0</v>
      </c>
      <c r="M46" s="67"/>
      <c r="N46" s="67">
        <f t="shared" ref="N46:N48" si="22">H46*M46</f>
        <v>0</v>
      </c>
      <c r="O46" s="68">
        <v>21</v>
      </c>
      <c r="P46" s="68">
        <f t="shared" ref="P46:P48" si="23">J46*(O46/100)</f>
        <v>0</v>
      </c>
      <c r="Q46" s="68">
        <f t="shared" ref="Q46:Q48" si="24">J46+P46</f>
        <v>0</v>
      </c>
      <c r="R46" s="9"/>
      <c r="S46" s="9"/>
      <c r="T46" s="1"/>
      <c r="U46" s="1"/>
      <c r="V46" s="1"/>
      <c r="W46" s="1"/>
      <c r="X46" s="1"/>
      <c r="Y46" s="1"/>
      <c r="Z46" s="1"/>
    </row>
    <row r="47" spans="1:26" ht="11.25" customHeight="1" outlineLevel="3" x14ac:dyDescent="0.25">
      <c r="A47" s="61"/>
      <c r="B47" s="62"/>
      <c r="C47" s="63">
        <v>5</v>
      </c>
      <c r="D47" s="64" t="s">
        <v>30</v>
      </c>
      <c r="E47" s="65" t="s">
        <v>73</v>
      </c>
      <c r="F47" s="66" t="s">
        <v>74</v>
      </c>
      <c r="G47" s="64" t="s">
        <v>65</v>
      </c>
      <c r="H47" s="67">
        <v>2.407</v>
      </c>
      <c r="I47" s="110"/>
      <c r="J47" s="111">
        <f t="shared" si="20"/>
        <v>0</v>
      </c>
      <c r="K47" s="67"/>
      <c r="L47" s="67">
        <f t="shared" si="21"/>
        <v>0</v>
      </c>
      <c r="M47" s="67"/>
      <c r="N47" s="67">
        <f t="shared" si="22"/>
        <v>0</v>
      </c>
      <c r="O47" s="68">
        <v>21</v>
      </c>
      <c r="P47" s="68">
        <f t="shared" si="23"/>
        <v>0</v>
      </c>
      <c r="Q47" s="68">
        <f t="shared" si="24"/>
        <v>0</v>
      </c>
      <c r="R47" s="9"/>
      <c r="S47" s="9"/>
      <c r="T47" s="1"/>
      <c r="U47" s="1"/>
      <c r="V47" s="1"/>
      <c r="W47" s="1"/>
      <c r="X47" s="1"/>
      <c r="Y47" s="1"/>
      <c r="Z47" s="1"/>
    </row>
    <row r="48" spans="1:26" ht="11.25" customHeight="1" outlineLevel="3" x14ac:dyDescent="0.25">
      <c r="A48" s="61"/>
      <c r="B48" s="62"/>
      <c r="C48" s="63">
        <v>6</v>
      </c>
      <c r="D48" s="64" t="s">
        <v>30</v>
      </c>
      <c r="E48" s="65" t="s">
        <v>75</v>
      </c>
      <c r="F48" s="66" t="s">
        <v>76</v>
      </c>
      <c r="G48" s="64" t="s">
        <v>65</v>
      </c>
      <c r="H48" s="67">
        <v>4.0118955999999999</v>
      </c>
      <c r="I48" s="110"/>
      <c r="J48" s="111">
        <f t="shared" si="20"/>
        <v>0</v>
      </c>
      <c r="K48" s="67"/>
      <c r="L48" s="67">
        <f t="shared" si="21"/>
        <v>0</v>
      </c>
      <c r="M48" s="67"/>
      <c r="N48" s="67">
        <f t="shared" si="22"/>
        <v>0</v>
      </c>
      <c r="O48" s="68">
        <v>21</v>
      </c>
      <c r="P48" s="68">
        <f t="shared" si="23"/>
        <v>0</v>
      </c>
      <c r="Q48" s="68">
        <f t="shared" si="24"/>
        <v>0</v>
      </c>
      <c r="R48" s="9"/>
      <c r="S48" s="9"/>
      <c r="T48" s="1"/>
      <c r="U48" s="1"/>
      <c r="V48" s="1"/>
      <c r="W48" s="1"/>
      <c r="X48" s="1"/>
      <c r="Y48" s="1"/>
      <c r="Z48" s="1"/>
    </row>
    <row r="49" spans="1:26" ht="8.25" customHeight="1" outlineLevel="3" x14ac:dyDescent="0.25">
      <c r="A49" s="1"/>
      <c r="B49" s="5"/>
      <c r="C49" s="5"/>
      <c r="D49" s="5"/>
      <c r="E49" s="5"/>
      <c r="F49" s="5"/>
      <c r="G49" s="5"/>
      <c r="H49" s="5"/>
      <c r="I49" s="116"/>
      <c r="J49" s="116"/>
      <c r="K49" s="5"/>
      <c r="L49" s="5"/>
      <c r="M49" s="5"/>
      <c r="N49" s="5"/>
      <c r="O49" s="5"/>
      <c r="P49" s="9"/>
      <c r="Q49" s="9"/>
      <c r="R49" s="1"/>
      <c r="S49" s="1"/>
      <c r="T49" s="1"/>
      <c r="U49" s="1"/>
      <c r="V49" s="1"/>
      <c r="W49" s="1"/>
      <c r="X49" s="1"/>
      <c r="Y49" s="1"/>
      <c r="Z49" s="1"/>
    </row>
    <row r="50" spans="1:26" ht="11.25" customHeight="1" outlineLevel="2" x14ac:dyDescent="0.25">
      <c r="A50" s="18" t="s">
        <v>741</v>
      </c>
      <c r="B50" s="55">
        <v>3</v>
      </c>
      <c r="C50" s="56"/>
      <c r="D50" s="57" t="s">
        <v>28</v>
      </c>
      <c r="E50" s="57"/>
      <c r="F50" s="58" t="s">
        <v>216</v>
      </c>
      <c r="G50" s="57"/>
      <c r="H50" s="59"/>
      <c r="I50" s="108"/>
      <c r="J50" s="109">
        <f>SUBTOTAL(9,J51:J72)</f>
        <v>0</v>
      </c>
      <c r="K50" s="59"/>
      <c r="L50" s="21">
        <f>SUBTOTAL(9,L51:L72)</f>
        <v>0.90590020000000004</v>
      </c>
      <c r="M50" s="59"/>
      <c r="N50" s="21">
        <f>SUBTOTAL(9,N51:N72)</f>
        <v>0.25878000000000001</v>
      </c>
      <c r="O50" s="60"/>
      <c r="P50" s="22">
        <f t="shared" ref="P50:Q50" si="25">SUBTOTAL(9,P51:P72)</f>
        <v>0</v>
      </c>
      <c r="Q50" s="22">
        <f t="shared" si="25"/>
        <v>0</v>
      </c>
      <c r="R50" s="9"/>
      <c r="S50" s="9"/>
      <c r="T50" s="1"/>
      <c r="U50" s="1"/>
      <c r="V50" s="1"/>
      <c r="W50" s="1"/>
      <c r="X50" s="1"/>
      <c r="Y50" s="1"/>
      <c r="Z50" s="1"/>
    </row>
    <row r="51" spans="1:26" ht="11.25" customHeight="1" outlineLevel="3" x14ac:dyDescent="0.25">
      <c r="A51" s="61"/>
      <c r="B51" s="62"/>
      <c r="C51" s="63">
        <v>1</v>
      </c>
      <c r="D51" s="64" t="s">
        <v>30</v>
      </c>
      <c r="E51" s="65" t="s">
        <v>217</v>
      </c>
      <c r="F51" s="66" t="s">
        <v>218</v>
      </c>
      <c r="G51" s="64" t="s">
        <v>33</v>
      </c>
      <c r="H51" s="67">
        <v>82.68</v>
      </c>
      <c r="I51" s="110"/>
      <c r="J51" s="111">
        <f>H51*I51</f>
        <v>0</v>
      </c>
      <c r="K51" s="67"/>
      <c r="L51" s="67">
        <f>H51*K51</f>
        <v>0</v>
      </c>
      <c r="M51" s="67">
        <v>3.0000000000000001E-3</v>
      </c>
      <c r="N51" s="67">
        <f>H51*M51</f>
        <v>0.24804000000000004</v>
      </c>
      <c r="O51" s="68">
        <v>21</v>
      </c>
      <c r="P51" s="68">
        <f>J51*(O51/100)</f>
        <v>0</v>
      </c>
      <c r="Q51" s="68">
        <f>J51+P51</f>
        <v>0</v>
      </c>
      <c r="R51" s="9"/>
      <c r="S51" s="9"/>
      <c r="T51" s="1"/>
      <c r="U51" s="1"/>
      <c r="V51" s="1"/>
      <c r="W51" s="1"/>
      <c r="X51" s="1"/>
      <c r="Y51" s="1"/>
      <c r="Z51" s="1"/>
    </row>
    <row r="52" spans="1:26" ht="9.75" customHeight="1" outlineLevel="4" x14ac:dyDescent="0.25">
      <c r="A52" s="69"/>
      <c r="B52" s="70"/>
      <c r="C52" s="70"/>
      <c r="D52" s="71"/>
      <c r="E52" s="72" t="s">
        <v>34</v>
      </c>
      <c r="F52" s="73" t="s">
        <v>737</v>
      </c>
      <c r="G52" s="71"/>
      <c r="H52" s="74">
        <v>82.68</v>
      </c>
      <c r="I52" s="112"/>
      <c r="J52" s="113"/>
      <c r="K52" s="74"/>
      <c r="L52" s="74"/>
      <c r="M52" s="74"/>
      <c r="N52" s="74"/>
      <c r="O52" s="75"/>
      <c r="P52" s="75"/>
      <c r="Q52" s="75"/>
      <c r="R52" s="9"/>
      <c r="S52" s="1"/>
      <c r="T52" s="1"/>
      <c r="U52" s="1"/>
      <c r="V52" s="1"/>
      <c r="W52" s="1"/>
      <c r="X52" s="1"/>
      <c r="Y52" s="1"/>
      <c r="Z52" s="1"/>
    </row>
    <row r="53" spans="1:26" ht="7.5" customHeight="1" outlineLevel="4" x14ac:dyDescent="0.25">
      <c r="A53" s="9"/>
      <c r="B53" s="76"/>
      <c r="C53" s="77"/>
      <c r="D53" s="78"/>
      <c r="E53" s="79"/>
      <c r="F53" s="80"/>
      <c r="G53" s="78"/>
      <c r="H53" s="81"/>
      <c r="I53" s="114"/>
      <c r="J53" s="115"/>
      <c r="K53" s="83"/>
      <c r="L53" s="83"/>
      <c r="M53" s="83"/>
      <c r="N53" s="83"/>
      <c r="O53" s="82"/>
      <c r="P53" s="82"/>
      <c r="Q53" s="82"/>
      <c r="R53" s="9"/>
      <c r="S53" s="1"/>
      <c r="T53" s="1"/>
      <c r="U53" s="1"/>
      <c r="V53" s="1"/>
      <c r="W53" s="1"/>
      <c r="X53" s="1"/>
      <c r="Y53" s="1"/>
      <c r="Z53" s="1"/>
    </row>
    <row r="54" spans="1:26" ht="11.25" customHeight="1" outlineLevel="3" x14ac:dyDescent="0.25">
      <c r="A54" s="61"/>
      <c r="B54" s="62"/>
      <c r="C54" s="63">
        <v>2</v>
      </c>
      <c r="D54" s="64" t="s">
        <v>30</v>
      </c>
      <c r="E54" s="65" t="s">
        <v>219</v>
      </c>
      <c r="F54" s="66" t="s">
        <v>220</v>
      </c>
      <c r="G54" s="64" t="s">
        <v>166</v>
      </c>
      <c r="H54" s="67">
        <v>35.799999999999997</v>
      </c>
      <c r="I54" s="110"/>
      <c r="J54" s="111">
        <f>H54*I54</f>
        <v>0</v>
      </c>
      <c r="K54" s="67"/>
      <c r="L54" s="67">
        <f>H54*K54</f>
        <v>0</v>
      </c>
      <c r="M54" s="67">
        <v>2.9999999999999997E-4</v>
      </c>
      <c r="N54" s="67">
        <f>H54*M54</f>
        <v>1.0739999999999998E-2</v>
      </c>
      <c r="O54" s="68">
        <v>21</v>
      </c>
      <c r="P54" s="68">
        <f>J54*(O54/100)</f>
        <v>0</v>
      </c>
      <c r="Q54" s="68">
        <f>J54+P54</f>
        <v>0</v>
      </c>
      <c r="R54" s="9"/>
      <c r="S54" s="9"/>
      <c r="T54" s="1"/>
      <c r="U54" s="1"/>
      <c r="V54" s="1"/>
      <c r="W54" s="1"/>
      <c r="X54" s="1"/>
      <c r="Y54" s="1"/>
      <c r="Z54" s="1"/>
    </row>
    <row r="55" spans="1:26" ht="9.75" customHeight="1" outlineLevel="4" x14ac:dyDescent="0.25">
      <c r="A55" s="69"/>
      <c r="B55" s="70"/>
      <c r="C55" s="70"/>
      <c r="D55" s="71"/>
      <c r="E55" s="72" t="s">
        <v>34</v>
      </c>
      <c r="F55" s="73" t="s">
        <v>742</v>
      </c>
      <c r="G55" s="71"/>
      <c r="H55" s="74">
        <v>35.799999999999997</v>
      </c>
      <c r="I55" s="112"/>
      <c r="J55" s="113"/>
      <c r="K55" s="74"/>
      <c r="L55" s="74"/>
      <c r="M55" s="74"/>
      <c r="N55" s="74"/>
      <c r="O55" s="75"/>
      <c r="P55" s="75"/>
      <c r="Q55" s="75"/>
      <c r="R55" s="9"/>
      <c r="S55" s="1"/>
      <c r="T55" s="1"/>
      <c r="U55" s="1"/>
      <c r="V55" s="1"/>
      <c r="W55" s="1"/>
      <c r="X55" s="1"/>
      <c r="Y55" s="1"/>
      <c r="Z55" s="1"/>
    </row>
    <row r="56" spans="1:26" ht="7.5" customHeight="1" outlineLevel="4" x14ac:dyDescent="0.25">
      <c r="A56" s="9"/>
      <c r="B56" s="76"/>
      <c r="C56" s="77"/>
      <c r="D56" s="78"/>
      <c r="E56" s="79"/>
      <c r="F56" s="80"/>
      <c r="G56" s="78"/>
      <c r="H56" s="81"/>
      <c r="I56" s="114"/>
      <c r="J56" s="115"/>
      <c r="K56" s="83"/>
      <c r="L56" s="83"/>
      <c r="M56" s="83"/>
      <c r="N56" s="83"/>
      <c r="O56" s="82"/>
      <c r="P56" s="82"/>
      <c r="Q56" s="82"/>
      <c r="R56" s="9"/>
      <c r="S56" s="1"/>
      <c r="T56" s="1"/>
      <c r="U56" s="1"/>
      <c r="V56" s="1"/>
      <c r="W56" s="1"/>
      <c r="X56" s="1"/>
      <c r="Y56" s="1"/>
      <c r="Z56" s="1"/>
    </row>
    <row r="57" spans="1:26" ht="11.25" customHeight="1" outlineLevel="3" x14ac:dyDescent="0.25">
      <c r="A57" s="61"/>
      <c r="B57" s="62"/>
      <c r="C57" s="63">
        <v>3</v>
      </c>
      <c r="D57" s="64" t="s">
        <v>30</v>
      </c>
      <c r="E57" s="65" t="s">
        <v>222</v>
      </c>
      <c r="F57" s="66" t="s">
        <v>223</v>
      </c>
      <c r="G57" s="64" t="s">
        <v>33</v>
      </c>
      <c r="H57" s="67">
        <v>82.68</v>
      </c>
      <c r="I57" s="110"/>
      <c r="J57" s="111">
        <f t="shared" ref="J57:J62" si="26">H57*I57</f>
        <v>0</v>
      </c>
      <c r="K57" s="67"/>
      <c r="L57" s="67">
        <f t="shared" ref="L57:L62" si="27">H57*K57</f>
        <v>0</v>
      </c>
      <c r="M57" s="67"/>
      <c r="N57" s="67">
        <f t="shared" ref="N57:N62" si="28">H57*M57</f>
        <v>0</v>
      </c>
      <c r="O57" s="68">
        <v>21</v>
      </c>
      <c r="P57" s="68">
        <f t="shared" ref="P57:P62" si="29">J57*(O57/100)</f>
        <v>0</v>
      </c>
      <c r="Q57" s="68">
        <f t="shared" ref="Q57:Q62" si="30">J57+P57</f>
        <v>0</v>
      </c>
      <c r="R57" s="9"/>
      <c r="S57" s="9"/>
      <c r="T57" s="1"/>
      <c r="U57" s="1"/>
      <c r="V57" s="1"/>
      <c r="W57" s="1"/>
      <c r="X57" s="1"/>
      <c r="Y57" s="1"/>
      <c r="Z57" s="1"/>
    </row>
    <row r="58" spans="1:26" ht="11.25" customHeight="1" outlineLevel="3" x14ac:dyDescent="0.25">
      <c r="A58" s="61"/>
      <c r="B58" s="62"/>
      <c r="C58" s="63">
        <v>4</v>
      </c>
      <c r="D58" s="64" t="s">
        <v>30</v>
      </c>
      <c r="E58" s="65" t="s">
        <v>224</v>
      </c>
      <c r="F58" s="66" t="s">
        <v>225</v>
      </c>
      <c r="G58" s="64" t="s">
        <v>33</v>
      </c>
      <c r="H58" s="67">
        <v>82.68</v>
      </c>
      <c r="I58" s="110"/>
      <c r="J58" s="111">
        <f t="shared" si="26"/>
        <v>0</v>
      </c>
      <c r="K58" s="67"/>
      <c r="L58" s="67">
        <f t="shared" si="27"/>
        <v>0</v>
      </c>
      <c r="M58" s="67"/>
      <c r="N58" s="67">
        <f t="shared" si="28"/>
        <v>0</v>
      </c>
      <c r="O58" s="68">
        <v>21</v>
      </c>
      <c r="P58" s="68">
        <f t="shared" si="29"/>
        <v>0</v>
      </c>
      <c r="Q58" s="68">
        <f t="shared" si="30"/>
        <v>0</v>
      </c>
      <c r="R58" s="9"/>
      <c r="S58" s="9"/>
      <c r="T58" s="1"/>
      <c r="U58" s="1"/>
      <c r="V58" s="1"/>
      <c r="W58" s="1"/>
      <c r="X58" s="1"/>
      <c r="Y58" s="1"/>
      <c r="Z58" s="1"/>
    </row>
    <row r="59" spans="1:26" ht="11.25" customHeight="1" outlineLevel="3" x14ac:dyDescent="0.25">
      <c r="A59" s="61"/>
      <c r="B59" s="62"/>
      <c r="C59" s="63">
        <v>5</v>
      </c>
      <c r="D59" s="64" t="s">
        <v>226</v>
      </c>
      <c r="E59" s="65" t="s">
        <v>227</v>
      </c>
      <c r="F59" s="66" t="s">
        <v>228</v>
      </c>
      <c r="G59" s="64" t="s">
        <v>33</v>
      </c>
      <c r="H59" s="67">
        <v>82.68</v>
      </c>
      <c r="I59" s="110"/>
      <c r="J59" s="111">
        <f t="shared" si="26"/>
        <v>0</v>
      </c>
      <c r="K59" s="67"/>
      <c r="L59" s="67">
        <f t="shared" si="27"/>
        <v>0</v>
      </c>
      <c r="M59" s="67"/>
      <c r="N59" s="67">
        <f t="shared" si="28"/>
        <v>0</v>
      </c>
      <c r="O59" s="68">
        <v>21</v>
      </c>
      <c r="P59" s="68">
        <f t="shared" si="29"/>
        <v>0</v>
      </c>
      <c r="Q59" s="68">
        <f t="shared" si="30"/>
        <v>0</v>
      </c>
      <c r="R59" s="9"/>
      <c r="S59" s="9"/>
      <c r="T59" s="1"/>
      <c r="U59" s="1"/>
      <c r="V59" s="1"/>
      <c r="W59" s="1"/>
      <c r="X59" s="1"/>
      <c r="Y59" s="1"/>
      <c r="Z59" s="1"/>
    </row>
    <row r="60" spans="1:26" ht="22.5" customHeight="1" outlineLevel="3" x14ac:dyDescent="0.25">
      <c r="A60" s="61"/>
      <c r="B60" s="62"/>
      <c r="C60" s="63">
        <v>6</v>
      </c>
      <c r="D60" s="64" t="s">
        <v>30</v>
      </c>
      <c r="E60" s="65" t="s">
        <v>229</v>
      </c>
      <c r="F60" s="66" t="s">
        <v>230</v>
      </c>
      <c r="G60" s="64" t="s">
        <v>33</v>
      </c>
      <c r="H60" s="67">
        <v>82.68</v>
      </c>
      <c r="I60" s="110"/>
      <c r="J60" s="111">
        <f t="shared" si="26"/>
        <v>0</v>
      </c>
      <c r="K60" s="67">
        <v>7.4999999999999997E-3</v>
      </c>
      <c r="L60" s="67">
        <f t="shared" si="27"/>
        <v>0.62009999999999998</v>
      </c>
      <c r="M60" s="67"/>
      <c r="N60" s="67">
        <f t="shared" si="28"/>
        <v>0</v>
      </c>
      <c r="O60" s="68">
        <v>21</v>
      </c>
      <c r="P60" s="68">
        <f t="shared" si="29"/>
        <v>0</v>
      </c>
      <c r="Q60" s="68">
        <f t="shared" si="30"/>
        <v>0</v>
      </c>
      <c r="R60" s="9"/>
      <c r="S60" s="9"/>
      <c r="T60" s="1"/>
      <c r="U60" s="1"/>
      <c r="V60" s="1"/>
      <c r="W60" s="1"/>
      <c r="X60" s="1"/>
      <c r="Y60" s="1"/>
      <c r="Z60" s="1"/>
    </row>
    <row r="61" spans="1:26" ht="11.25" customHeight="1" outlineLevel="3" x14ac:dyDescent="0.25">
      <c r="A61" s="61"/>
      <c r="B61" s="62"/>
      <c r="C61" s="63">
        <v>7</v>
      </c>
      <c r="D61" s="64" t="s">
        <v>30</v>
      </c>
      <c r="E61" s="65" t="s">
        <v>231</v>
      </c>
      <c r="F61" s="66" t="s">
        <v>232</v>
      </c>
      <c r="G61" s="64" t="s">
        <v>33</v>
      </c>
      <c r="H61" s="67">
        <v>82.68</v>
      </c>
      <c r="I61" s="110"/>
      <c r="J61" s="111">
        <f t="shared" si="26"/>
        <v>0</v>
      </c>
      <c r="K61" s="67">
        <v>2.9999999999999997E-4</v>
      </c>
      <c r="L61" s="67">
        <f t="shared" si="27"/>
        <v>2.4804E-2</v>
      </c>
      <c r="M61" s="67"/>
      <c r="N61" s="67">
        <f t="shared" si="28"/>
        <v>0</v>
      </c>
      <c r="O61" s="68">
        <v>21</v>
      </c>
      <c r="P61" s="68">
        <f t="shared" si="29"/>
        <v>0</v>
      </c>
      <c r="Q61" s="68">
        <f t="shared" si="30"/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22.5" customHeight="1" outlineLevel="3" x14ac:dyDescent="0.25">
      <c r="A62" s="61"/>
      <c r="B62" s="62"/>
      <c r="C62" s="63">
        <v>8</v>
      </c>
      <c r="D62" s="64" t="s">
        <v>233</v>
      </c>
      <c r="E62" s="65" t="s">
        <v>234</v>
      </c>
      <c r="F62" s="66" t="s">
        <v>235</v>
      </c>
      <c r="G62" s="64" t="s">
        <v>33</v>
      </c>
      <c r="H62" s="67">
        <v>95.082000000000008</v>
      </c>
      <c r="I62" s="110"/>
      <c r="J62" s="111">
        <f t="shared" si="26"/>
        <v>0</v>
      </c>
      <c r="K62" s="67">
        <v>2.5999999999999999E-3</v>
      </c>
      <c r="L62" s="67">
        <f t="shared" si="27"/>
        <v>0.24721320000000002</v>
      </c>
      <c r="M62" s="67"/>
      <c r="N62" s="67">
        <f t="shared" si="28"/>
        <v>0</v>
      </c>
      <c r="O62" s="68">
        <v>21</v>
      </c>
      <c r="P62" s="68">
        <f t="shared" si="29"/>
        <v>0</v>
      </c>
      <c r="Q62" s="68">
        <f t="shared" si="30"/>
        <v>0</v>
      </c>
      <c r="R62" s="9"/>
      <c r="S62" s="9"/>
      <c r="T62" s="1"/>
      <c r="U62" s="1"/>
      <c r="V62" s="1"/>
      <c r="W62" s="1"/>
      <c r="X62" s="1"/>
      <c r="Y62" s="1"/>
      <c r="Z62" s="1"/>
    </row>
    <row r="63" spans="1:26" ht="9.75" customHeight="1" outlineLevel="4" x14ac:dyDescent="0.25">
      <c r="A63" s="69"/>
      <c r="B63" s="70"/>
      <c r="C63" s="70"/>
      <c r="D63" s="71"/>
      <c r="E63" s="72" t="s">
        <v>34</v>
      </c>
      <c r="F63" s="73" t="s">
        <v>743</v>
      </c>
      <c r="G63" s="71"/>
      <c r="H63" s="74">
        <v>82.68</v>
      </c>
      <c r="I63" s="112"/>
      <c r="J63" s="113"/>
      <c r="K63" s="74"/>
      <c r="L63" s="74"/>
      <c r="M63" s="74"/>
      <c r="N63" s="74"/>
      <c r="O63" s="75"/>
      <c r="P63" s="75"/>
      <c r="Q63" s="75"/>
      <c r="R63" s="9"/>
      <c r="S63" s="1"/>
      <c r="T63" s="1"/>
      <c r="U63" s="1"/>
      <c r="V63" s="1"/>
      <c r="W63" s="1"/>
      <c r="X63" s="1"/>
      <c r="Y63" s="1"/>
      <c r="Z63" s="1"/>
    </row>
    <row r="64" spans="1:26" ht="9.75" customHeight="1" outlineLevel="4" x14ac:dyDescent="0.25">
      <c r="A64" s="69"/>
      <c r="B64" s="70"/>
      <c r="C64" s="70"/>
      <c r="D64" s="71"/>
      <c r="E64" s="72"/>
      <c r="F64" s="73" t="s">
        <v>744</v>
      </c>
      <c r="G64" s="71"/>
      <c r="H64" s="74">
        <v>12.402000000000001</v>
      </c>
      <c r="I64" s="112"/>
      <c r="J64" s="113"/>
      <c r="K64" s="74"/>
      <c r="L64" s="74"/>
      <c r="M64" s="74"/>
      <c r="N64" s="74"/>
      <c r="O64" s="75"/>
      <c r="P64" s="75"/>
      <c r="Q64" s="75"/>
      <c r="R64" s="9"/>
      <c r="S64" s="1"/>
      <c r="T64" s="1"/>
      <c r="U64" s="1"/>
      <c r="V64" s="1"/>
      <c r="W64" s="1"/>
      <c r="X64" s="1"/>
      <c r="Y64" s="1"/>
      <c r="Z64" s="1"/>
    </row>
    <row r="65" spans="1:26" ht="7.5" customHeight="1" outlineLevel="4" x14ac:dyDescent="0.25">
      <c r="A65" s="9"/>
      <c r="B65" s="76"/>
      <c r="C65" s="77"/>
      <c r="D65" s="78"/>
      <c r="E65" s="79"/>
      <c r="F65" s="80"/>
      <c r="G65" s="78"/>
      <c r="H65" s="81"/>
      <c r="I65" s="114"/>
      <c r="J65" s="115"/>
      <c r="K65" s="83"/>
      <c r="L65" s="83"/>
      <c r="M65" s="83"/>
      <c r="N65" s="83"/>
      <c r="O65" s="82"/>
      <c r="P65" s="82"/>
      <c r="Q65" s="82"/>
      <c r="R65" s="9"/>
      <c r="S65" s="1"/>
      <c r="T65" s="1"/>
      <c r="U65" s="1"/>
      <c r="V65" s="1"/>
      <c r="W65" s="1"/>
      <c r="X65" s="1"/>
      <c r="Y65" s="1"/>
      <c r="Z65" s="1"/>
    </row>
    <row r="66" spans="1:26" ht="11.25" customHeight="1" outlineLevel="3" x14ac:dyDescent="0.25">
      <c r="A66" s="61"/>
      <c r="B66" s="62"/>
      <c r="C66" s="63">
        <v>9</v>
      </c>
      <c r="D66" s="64" t="s">
        <v>30</v>
      </c>
      <c r="E66" s="65" t="s">
        <v>238</v>
      </c>
      <c r="F66" s="66" t="s">
        <v>239</v>
      </c>
      <c r="G66" s="64" t="s">
        <v>166</v>
      </c>
      <c r="H66" s="67">
        <v>35.799999999999997</v>
      </c>
      <c r="I66" s="110"/>
      <c r="J66" s="111">
        <f t="shared" ref="J66:J67" si="31">H66*I66</f>
        <v>0</v>
      </c>
      <c r="K66" s="67"/>
      <c r="L66" s="67">
        <f t="shared" ref="L66:L67" si="32">H66*K66</f>
        <v>0</v>
      </c>
      <c r="M66" s="67"/>
      <c r="N66" s="67">
        <f t="shared" ref="N66:N67" si="33">H66*M66</f>
        <v>0</v>
      </c>
      <c r="O66" s="68">
        <v>21</v>
      </c>
      <c r="P66" s="68">
        <f t="shared" ref="P66:P67" si="34">J66*(O66/100)</f>
        <v>0</v>
      </c>
      <c r="Q66" s="68">
        <f t="shared" ref="Q66:Q67" si="35">J66+P66</f>
        <v>0</v>
      </c>
      <c r="R66" s="9"/>
      <c r="S66" s="9"/>
      <c r="T66" s="1"/>
      <c r="U66" s="1"/>
      <c r="V66" s="1"/>
      <c r="W66" s="1"/>
      <c r="X66" s="1"/>
      <c r="Y66" s="1"/>
      <c r="Z66" s="1"/>
    </row>
    <row r="67" spans="1:26" ht="11.25" customHeight="1" outlineLevel="3" x14ac:dyDescent="0.25">
      <c r="A67" s="61"/>
      <c r="B67" s="62"/>
      <c r="C67" s="63">
        <v>10</v>
      </c>
      <c r="D67" s="64" t="s">
        <v>233</v>
      </c>
      <c r="E67" s="65" t="s">
        <v>240</v>
      </c>
      <c r="F67" s="66" t="s">
        <v>241</v>
      </c>
      <c r="G67" s="64" t="s">
        <v>166</v>
      </c>
      <c r="H67" s="67">
        <v>39.379999999999995</v>
      </c>
      <c r="I67" s="110"/>
      <c r="J67" s="111">
        <f t="shared" si="31"/>
        <v>0</v>
      </c>
      <c r="K67" s="67">
        <v>3.5E-4</v>
      </c>
      <c r="L67" s="67">
        <f t="shared" si="32"/>
        <v>1.3782999999999998E-2</v>
      </c>
      <c r="M67" s="67"/>
      <c r="N67" s="67">
        <f t="shared" si="33"/>
        <v>0</v>
      </c>
      <c r="O67" s="68">
        <v>21</v>
      </c>
      <c r="P67" s="68">
        <f t="shared" si="34"/>
        <v>0</v>
      </c>
      <c r="Q67" s="68">
        <f t="shared" si="35"/>
        <v>0</v>
      </c>
      <c r="R67" s="9"/>
      <c r="S67" s="9"/>
      <c r="T67" s="1"/>
      <c r="U67" s="1"/>
      <c r="V67" s="1"/>
      <c r="W67" s="1"/>
      <c r="X67" s="1"/>
      <c r="Y67" s="1"/>
      <c r="Z67" s="1"/>
    </row>
    <row r="68" spans="1:26" ht="9.75" customHeight="1" outlineLevel="4" x14ac:dyDescent="0.25">
      <c r="A68" s="69"/>
      <c r="B68" s="70"/>
      <c r="C68" s="70"/>
      <c r="D68" s="71"/>
      <c r="E68" s="72" t="s">
        <v>34</v>
      </c>
      <c r="F68" s="73" t="s">
        <v>745</v>
      </c>
      <c r="G68" s="71"/>
      <c r="H68" s="74">
        <v>35.799999999999997</v>
      </c>
      <c r="I68" s="112"/>
      <c r="J68" s="113"/>
      <c r="K68" s="74"/>
      <c r="L68" s="74"/>
      <c r="M68" s="74"/>
      <c r="N68" s="74"/>
      <c r="O68" s="75"/>
      <c r="P68" s="75"/>
      <c r="Q68" s="75"/>
      <c r="R68" s="9"/>
      <c r="S68" s="1"/>
      <c r="T68" s="1"/>
      <c r="U68" s="1"/>
      <c r="V68" s="1"/>
      <c r="W68" s="1"/>
      <c r="X68" s="1"/>
      <c r="Y68" s="1"/>
      <c r="Z68" s="1"/>
    </row>
    <row r="69" spans="1:26" ht="9.75" customHeight="1" outlineLevel="4" x14ac:dyDescent="0.25">
      <c r="A69" s="69"/>
      <c r="B69" s="70"/>
      <c r="C69" s="70"/>
      <c r="D69" s="71"/>
      <c r="E69" s="72"/>
      <c r="F69" s="73" t="s">
        <v>746</v>
      </c>
      <c r="G69" s="71"/>
      <c r="H69" s="74">
        <v>3.58</v>
      </c>
      <c r="I69" s="112"/>
      <c r="J69" s="113"/>
      <c r="K69" s="74"/>
      <c r="L69" s="74"/>
      <c r="M69" s="74"/>
      <c r="N69" s="74"/>
      <c r="O69" s="75"/>
      <c r="P69" s="75"/>
      <c r="Q69" s="75"/>
      <c r="R69" s="9"/>
      <c r="S69" s="1"/>
      <c r="T69" s="1"/>
      <c r="U69" s="1"/>
      <c r="V69" s="1"/>
      <c r="W69" s="1"/>
      <c r="X69" s="1"/>
      <c r="Y69" s="1"/>
      <c r="Z69" s="1"/>
    </row>
    <row r="70" spans="1:26" ht="7.5" customHeight="1" outlineLevel="4" x14ac:dyDescent="0.25">
      <c r="A70" s="9"/>
      <c r="B70" s="76"/>
      <c r="C70" s="77"/>
      <c r="D70" s="78"/>
      <c r="E70" s="79"/>
      <c r="F70" s="80"/>
      <c r="G70" s="78"/>
      <c r="H70" s="81"/>
      <c r="I70" s="114"/>
      <c r="J70" s="115"/>
      <c r="K70" s="83"/>
      <c r="L70" s="83"/>
      <c r="M70" s="83"/>
      <c r="N70" s="83"/>
      <c r="O70" s="82"/>
      <c r="P70" s="82"/>
      <c r="Q70" s="82"/>
      <c r="R70" s="9"/>
      <c r="S70" s="1"/>
      <c r="T70" s="1"/>
      <c r="U70" s="1"/>
      <c r="V70" s="1"/>
      <c r="W70" s="1"/>
      <c r="X70" s="1"/>
      <c r="Y70" s="1"/>
      <c r="Z70" s="1"/>
    </row>
    <row r="71" spans="1:26" ht="11.25" customHeight="1" outlineLevel="3" x14ac:dyDescent="0.25">
      <c r="A71" s="61"/>
      <c r="B71" s="62"/>
      <c r="C71" s="63">
        <v>11</v>
      </c>
      <c r="D71" s="64" t="s">
        <v>30</v>
      </c>
      <c r="E71" s="65" t="s">
        <v>244</v>
      </c>
      <c r="F71" s="66" t="s">
        <v>245</v>
      </c>
      <c r="G71" s="64" t="s">
        <v>65</v>
      </c>
      <c r="H71" s="67">
        <v>0.90590020000000004</v>
      </c>
      <c r="I71" s="110"/>
      <c r="J71" s="111">
        <f>H71*I71</f>
        <v>0</v>
      </c>
      <c r="K71" s="67"/>
      <c r="L71" s="67">
        <f>H71*K71</f>
        <v>0</v>
      </c>
      <c r="M71" s="67"/>
      <c r="N71" s="67">
        <f>H71*M71</f>
        <v>0</v>
      </c>
      <c r="O71" s="68">
        <v>21</v>
      </c>
      <c r="P71" s="68">
        <f>J71*(O71/100)</f>
        <v>0</v>
      </c>
      <c r="Q71" s="68">
        <f>J71+P71</f>
        <v>0</v>
      </c>
      <c r="R71" s="9"/>
      <c r="S71" s="9"/>
      <c r="T71" s="1"/>
      <c r="U71" s="1"/>
      <c r="V71" s="1"/>
      <c r="W71" s="1"/>
      <c r="X71" s="1"/>
      <c r="Y71" s="1"/>
      <c r="Z71" s="1"/>
    </row>
    <row r="72" spans="1:26" ht="8.25" customHeight="1" outlineLevel="3" x14ac:dyDescent="0.25">
      <c r="A72" s="1"/>
      <c r="B72" s="5"/>
      <c r="C72" s="5"/>
      <c r="D72" s="5"/>
      <c r="E72" s="5"/>
      <c r="F72" s="5"/>
      <c r="G72" s="5"/>
      <c r="H72" s="5"/>
      <c r="I72" s="116"/>
      <c r="J72" s="116"/>
      <c r="K72" s="5"/>
      <c r="L72" s="5"/>
      <c r="M72" s="5"/>
      <c r="N72" s="5"/>
      <c r="O72" s="5"/>
      <c r="P72" s="9"/>
      <c r="Q72" s="9"/>
      <c r="R72" s="1"/>
      <c r="S72" s="1"/>
      <c r="T72" s="1"/>
      <c r="U72" s="1"/>
      <c r="V72" s="1"/>
      <c r="W72" s="1"/>
      <c r="X72" s="1"/>
      <c r="Y72" s="1"/>
      <c r="Z72" s="1"/>
    </row>
    <row r="73" spans="1:26" ht="11.25" customHeight="1" outlineLevel="2" x14ac:dyDescent="0.25">
      <c r="A73" s="18" t="s">
        <v>747</v>
      </c>
      <c r="B73" s="55">
        <v>3</v>
      </c>
      <c r="C73" s="56"/>
      <c r="D73" s="57" t="s">
        <v>28</v>
      </c>
      <c r="E73" s="57"/>
      <c r="F73" s="58" t="s">
        <v>748</v>
      </c>
      <c r="G73" s="57"/>
      <c r="H73" s="59"/>
      <c r="I73" s="108"/>
      <c r="J73" s="109">
        <f>SUBTOTAL(9,J74:J87)</f>
        <v>0</v>
      </c>
      <c r="K73" s="59"/>
      <c r="L73" s="21">
        <f>SUBTOTAL(9,L74:L87)</f>
        <v>8.5959999999999995E-2</v>
      </c>
      <c r="M73" s="59"/>
      <c r="N73" s="21">
        <f>SUBTOTAL(9,N74:N87)</f>
        <v>0.10879999999999999</v>
      </c>
      <c r="O73" s="60"/>
      <c r="P73" s="22">
        <f t="shared" ref="P73:Q73" si="36">SUBTOTAL(9,P74:P87)</f>
        <v>0</v>
      </c>
      <c r="Q73" s="22">
        <f t="shared" si="36"/>
        <v>0</v>
      </c>
      <c r="R73" s="9"/>
      <c r="S73" s="9"/>
      <c r="T73" s="1"/>
      <c r="U73" s="1"/>
      <c r="V73" s="1"/>
      <c r="W73" s="1"/>
      <c r="X73" s="1"/>
      <c r="Y73" s="1"/>
      <c r="Z73" s="1"/>
    </row>
    <row r="74" spans="1:26" ht="11.25" customHeight="1" outlineLevel="3" x14ac:dyDescent="0.25">
      <c r="A74" s="61"/>
      <c r="B74" s="62"/>
      <c r="C74" s="63">
        <v>1</v>
      </c>
      <c r="D74" s="64" t="s">
        <v>30</v>
      </c>
      <c r="E74" s="65" t="s">
        <v>749</v>
      </c>
      <c r="F74" s="66" t="s">
        <v>750</v>
      </c>
      <c r="G74" s="64" t="s">
        <v>33</v>
      </c>
      <c r="H74" s="67">
        <v>4</v>
      </c>
      <c r="I74" s="110"/>
      <c r="J74" s="111">
        <f>H74*I74</f>
        <v>0</v>
      </c>
      <c r="K74" s="67"/>
      <c r="L74" s="67">
        <f>H74*K74</f>
        <v>0</v>
      </c>
      <c r="M74" s="67">
        <v>2.7199999999999998E-2</v>
      </c>
      <c r="N74" s="67">
        <f>H74*M74</f>
        <v>0.10879999999999999</v>
      </c>
      <c r="O74" s="68">
        <v>21</v>
      </c>
      <c r="P74" s="68">
        <f>J74*(O74/100)</f>
        <v>0</v>
      </c>
      <c r="Q74" s="68">
        <f>J74+P74</f>
        <v>0</v>
      </c>
      <c r="R74" s="9"/>
      <c r="S74" s="9"/>
      <c r="T74" s="1"/>
      <c r="U74" s="1"/>
      <c r="V74" s="1"/>
      <c r="W74" s="1"/>
      <c r="X74" s="1"/>
      <c r="Y74" s="1"/>
      <c r="Z74" s="1"/>
    </row>
    <row r="75" spans="1:26" ht="9.75" customHeight="1" outlineLevel="4" x14ac:dyDescent="0.25">
      <c r="A75" s="69"/>
      <c r="B75" s="70"/>
      <c r="C75" s="70"/>
      <c r="D75" s="71"/>
      <c r="E75" s="72" t="s">
        <v>34</v>
      </c>
      <c r="F75" s="73" t="s">
        <v>751</v>
      </c>
      <c r="G75" s="71"/>
      <c r="H75" s="74">
        <v>4</v>
      </c>
      <c r="I75" s="112"/>
      <c r="J75" s="113"/>
      <c r="K75" s="74"/>
      <c r="L75" s="74"/>
      <c r="M75" s="74"/>
      <c r="N75" s="74"/>
      <c r="O75" s="75"/>
      <c r="P75" s="75"/>
      <c r="Q75" s="75"/>
      <c r="R75" s="9"/>
      <c r="S75" s="1"/>
      <c r="T75" s="1"/>
      <c r="U75" s="1"/>
      <c r="V75" s="1"/>
      <c r="W75" s="1"/>
      <c r="X75" s="1"/>
      <c r="Y75" s="1"/>
      <c r="Z75" s="1"/>
    </row>
    <row r="76" spans="1:26" ht="7.5" customHeight="1" outlineLevel="4" x14ac:dyDescent="0.25">
      <c r="A76" s="9"/>
      <c r="B76" s="76"/>
      <c r="C76" s="77"/>
      <c r="D76" s="78"/>
      <c r="E76" s="79"/>
      <c r="F76" s="80"/>
      <c r="G76" s="78"/>
      <c r="H76" s="81"/>
      <c r="I76" s="114"/>
      <c r="J76" s="115"/>
      <c r="K76" s="83"/>
      <c r="L76" s="83"/>
      <c r="M76" s="83"/>
      <c r="N76" s="83"/>
      <c r="O76" s="82"/>
      <c r="P76" s="82"/>
      <c r="Q76" s="82"/>
      <c r="R76" s="9"/>
      <c r="S76" s="1"/>
      <c r="T76" s="1"/>
      <c r="U76" s="1"/>
      <c r="V76" s="1"/>
      <c r="W76" s="1"/>
      <c r="X76" s="1"/>
      <c r="Y76" s="1"/>
      <c r="Z76" s="1"/>
    </row>
    <row r="77" spans="1:26" ht="11.25" customHeight="1" outlineLevel="3" x14ac:dyDescent="0.25">
      <c r="A77" s="61"/>
      <c r="B77" s="62"/>
      <c r="C77" s="63">
        <v>2</v>
      </c>
      <c r="D77" s="64" t="s">
        <v>30</v>
      </c>
      <c r="E77" s="65" t="s">
        <v>752</v>
      </c>
      <c r="F77" s="66" t="s">
        <v>753</v>
      </c>
      <c r="G77" s="64" t="s">
        <v>33</v>
      </c>
      <c r="H77" s="67">
        <v>4</v>
      </c>
      <c r="I77" s="110"/>
      <c r="J77" s="111">
        <f t="shared" ref="J77:J80" si="37">H77*I77</f>
        <v>0</v>
      </c>
      <c r="K77" s="67">
        <v>2.9999999999999997E-4</v>
      </c>
      <c r="L77" s="67">
        <f t="shared" ref="L77:L80" si="38">H77*K77</f>
        <v>1.1999999999999999E-3</v>
      </c>
      <c r="M77" s="67"/>
      <c r="N77" s="67">
        <f t="shared" ref="N77:N80" si="39">H77*M77</f>
        <v>0</v>
      </c>
      <c r="O77" s="68">
        <v>21</v>
      </c>
      <c r="P77" s="68">
        <f t="shared" ref="P77:P80" si="40">J77*(O77/100)</f>
        <v>0</v>
      </c>
      <c r="Q77" s="68">
        <f t="shared" ref="Q77:Q80" si="41">J77+P77</f>
        <v>0</v>
      </c>
      <c r="R77" s="9"/>
      <c r="S77" s="9"/>
      <c r="T77" s="1"/>
      <c r="U77" s="1"/>
      <c r="V77" s="1"/>
      <c r="W77" s="1"/>
      <c r="X77" s="1"/>
      <c r="Y77" s="1"/>
      <c r="Z77" s="1"/>
    </row>
    <row r="78" spans="1:26" ht="11.25" customHeight="1" outlineLevel="3" x14ac:dyDescent="0.25">
      <c r="A78" s="61"/>
      <c r="B78" s="62"/>
      <c r="C78" s="63">
        <v>3</v>
      </c>
      <c r="D78" s="64" t="s">
        <v>30</v>
      </c>
      <c r="E78" s="65" t="s">
        <v>754</v>
      </c>
      <c r="F78" s="66" t="s">
        <v>755</v>
      </c>
      <c r="G78" s="64" t="s">
        <v>33</v>
      </c>
      <c r="H78" s="67">
        <v>4</v>
      </c>
      <c r="I78" s="110"/>
      <c r="J78" s="111">
        <f t="shared" si="37"/>
        <v>0</v>
      </c>
      <c r="K78" s="67">
        <v>1.5E-3</v>
      </c>
      <c r="L78" s="67">
        <f t="shared" si="38"/>
        <v>6.0000000000000001E-3</v>
      </c>
      <c r="M78" s="67"/>
      <c r="N78" s="67">
        <f t="shared" si="39"/>
        <v>0</v>
      </c>
      <c r="O78" s="68">
        <v>21</v>
      </c>
      <c r="P78" s="68">
        <f t="shared" si="40"/>
        <v>0</v>
      </c>
      <c r="Q78" s="68">
        <f t="shared" si="41"/>
        <v>0</v>
      </c>
      <c r="R78" s="9"/>
      <c r="S78" s="9"/>
      <c r="T78" s="1"/>
      <c r="U78" s="1"/>
      <c r="V78" s="1"/>
      <c r="W78" s="1"/>
      <c r="X78" s="1"/>
      <c r="Y78" s="1"/>
      <c r="Z78" s="1"/>
    </row>
    <row r="79" spans="1:26" ht="11.25" customHeight="1" outlineLevel="3" x14ac:dyDescent="0.25">
      <c r="A79" s="61"/>
      <c r="B79" s="62"/>
      <c r="C79" s="63">
        <v>4</v>
      </c>
      <c r="D79" s="64" t="s">
        <v>30</v>
      </c>
      <c r="E79" s="65" t="s">
        <v>756</v>
      </c>
      <c r="F79" s="66" t="s">
        <v>757</v>
      </c>
      <c r="G79" s="64" t="s">
        <v>33</v>
      </c>
      <c r="H79" s="67">
        <v>4</v>
      </c>
      <c r="I79" s="110"/>
      <c r="J79" s="111">
        <f t="shared" si="37"/>
        <v>0</v>
      </c>
      <c r="K79" s="67">
        <v>5.1999999999999998E-3</v>
      </c>
      <c r="L79" s="67">
        <f t="shared" si="38"/>
        <v>2.0799999999999999E-2</v>
      </c>
      <c r="M79" s="67"/>
      <c r="N79" s="67">
        <f t="shared" si="39"/>
        <v>0</v>
      </c>
      <c r="O79" s="68">
        <v>21</v>
      </c>
      <c r="P79" s="68">
        <f t="shared" si="40"/>
        <v>0</v>
      </c>
      <c r="Q79" s="68">
        <f t="shared" si="41"/>
        <v>0</v>
      </c>
      <c r="R79" s="9"/>
      <c r="S79" s="9"/>
      <c r="T79" s="1"/>
      <c r="U79" s="1"/>
      <c r="V79" s="1"/>
      <c r="W79" s="1"/>
      <c r="X79" s="1"/>
      <c r="Y79" s="1"/>
      <c r="Z79" s="1"/>
    </row>
    <row r="80" spans="1:26" ht="11.25" customHeight="1" outlineLevel="3" x14ac:dyDescent="0.25">
      <c r="A80" s="61"/>
      <c r="B80" s="62"/>
      <c r="C80" s="63">
        <v>5</v>
      </c>
      <c r="D80" s="64" t="s">
        <v>233</v>
      </c>
      <c r="E80" s="65" t="s">
        <v>758</v>
      </c>
      <c r="F80" s="66" t="s">
        <v>759</v>
      </c>
      <c r="G80" s="64" t="s">
        <v>33</v>
      </c>
      <c r="H80" s="67">
        <v>4.5999999999999996</v>
      </c>
      <c r="I80" s="110"/>
      <c r="J80" s="111">
        <f t="shared" si="37"/>
        <v>0</v>
      </c>
      <c r="K80" s="67">
        <v>1.26E-2</v>
      </c>
      <c r="L80" s="67">
        <f t="shared" si="38"/>
        <v>5.7959999999999998E-2</v>
      </c>
      <c r="M80" s="67"/>
      <c r="N80" s="67">
        <f t="shared" si="39"/>
        <v>0</v>
      </c>
      <c r="O80" s="68">
        <v>21</v>
      </c>
      <c r="P80" s="68">
        <f t="shared" si="40"/>
        <v>0</v>
      </c>
      <c r="Q80" s="68">
        <f t="shared" si="41"/>
        <v>0</v>
      </c>
      <c r="R80" s="9"/>
      <c r="S80" s="9"/>
      <c r="T80" s="1"/>
      <c r="U80" s="1"/>
      <c r="V80" s="1"/>
      <c r="W80" s="1"/>
      <c r="X80" s="1"/>
      <c r="Y80" s="1"/>
      <c r="Z80" s="1"/>
    </row>
    <row r="81" spans="1:26" ht="9.75" customHeight="1" outlineLevel="4" x14ac:dyDescent="0.25">
      <c r="A81" s="69"/>
      <c r="B81" s="70"/>
      <c r="C81" s="70"/>
      <c r="D81" s="71"/>
      <c r="E81" s="72" t="s">
        <v>34</v>
      </c>
      <c r="F81" s="73" t="s">
        <v>760</v>
      </c>
      <c r="G81" s="71"/>
      <c r="H81" s="74">
        <v>4</v>
      </c>
      <c r="I81" s="112"/>
      <c r="J81" s="113"/>
      <c r="K81" s="74"/>
      <c r="L81" s="74"/>
      <c r="M81" s="74"/>
      <c r="N81" s="74"/>
      <c r="O81" s="75"/>
      <c r="P81" s="75"/>
      <c r="Q81" s="75"/>
      <c r="R81" s="9"/>
      <c r="S81" s="1"/>
      <c r="T81" s="1"/>
      <c r="U81" s="1"/>
      <c r="V81" s="1"/>
      <c r="W81" s="1"/>
      <c r="X81" s="1"/>
      <c r="Y81" s="1"/>
      <c r="Z81" s="1"/>
    </row>
    <row r="82" spans="1:26" ht="9.75" customHeight="1" outlineLevel="4" x14ac:dyDescent="0.25">
      <c r="A82" s="69"/>
      <c r="B82" s="70"/>
      <c r="C82" s="70"/>
      <c r="D82" s="71"/>
      <c r="E82" s="72"/>
      <c r="F82" s="73" t="s">
        <v>761</v>
      </c>
      <c r="G82" s="71"/>
      <c r="H82" s="74">
        <v>0.6</v>
      </c>
      <c r="I82" s="112"/>
      <c r="J82" s="113"/>
      <c r="K82" s="74"/>
      <c r="L82" s="74"/>
      <c r="M82" s="74"/>
      <c r="N82" s="74"/>
      <c r="O82" s="75"/>
      <c r="P82" s="75"/>
      <c r="Q82" s="75"/>
      <c r="R82" s="9"/>
      <c r="S82" s="1"/>
      <c r="T82" s="1"/>
      <c r="U82" s="1"/>
      <c r="V82" s="1"/>
      <c r="W82" s="1"/>
      <c r="X82" s="1"/>
      <c r="Y82" s="1"/>
      <c r="Z82" s="1"/>
    </row>
    <row r="83" spans="1:26" ht="7.5" customHeight="1" outlineLevel="4" x14ac:dyDescent="0.25">
      <c r="A83" s="9"/>
      <c r="B83" s="76"/>
      <c r="C83" s="77"/>
      <c r="D83" s="78"/>
      <c r="E83" s="79"/>
      <c r="F83" s="80"/>
      <c r="G83" s="78"/>
      <c r="H83" s="81"/>
      <c r="I83" s="114"/>
      <c r="J83" s="115"/>
      <c r="K83" s="83"/>
      <c r="L83" s="83"/>
      <c r="M83" s="83"/>
      <c r="N83" s="83"/>
      <c r="O83" s="82"/>
      <c r="P83" s="82"/>
      <c r="Q83" s="82"/>
      <c r="R83" s="9"/>
      <c r="S83" s="1"/>
      <c r="T83" s="1"/>
      <c r="U83" s="1"/>
      <c r="V83" s="1"/>
      <c r="W83" s="1"/>
      <c r="X83" s="1"/>
      <c r="Y83" s="1"/>
      <c r="Z83" s="1"/>
    </row>
    <row r="84" spans="1:26" ht="11.25" customHeight="1" outlineLevel="3" x14ac:dyDescent="0.25">
      <c r="A84" s="61"/>
      <c r="B84" s="62"/>
      <c r="C84" s="63">
        <v>6</v>
      </c>
      <c r="D84" s="64" t="s">
        <v>30</v>
      </c>
      <c r="E84" s="65" t="s">
        <v>762</v>
      </c>
      <c r="F84" s="66" t="s">
        <v>763</v>
      </c>
      <c r="G84" s="64" t="s">
        <v>33</v>
      </c>
      <c r="H84" s="67">
        <v>4</v>
      </c>
      <c r="I84" s="110"/>
      <c r="J84" s="111">
        <f t="shared" ref="J84:J86" si="42">H84*I84</f>
        <v>0</v>
      </c>
      <c r="K84" s="67"/>
      <c r="L84" s="67">
        <f t="shared" ref="L84:L86" si="43">H84*K84</f>
        <v>0</v>
      </c>
      <c r="M84" s="67"/>
      <c r="N84" s="67">
        <f t="shared" ref="N84:N86" si="44">H84*M84</f>
        <v>0</v>
      </c>
      <c r="O84" s="68">
        <v>21</v>
      </c>
      <c r="P84" s="68">
        <f t="shared" ref="P84:P86" si="45">J84*(O84/100)</f>
        <v>0</v>
      </c>
      <c r="Q84" s="68">
        <f t="shared" ref="Q84:Q86" si="46">J84+P84</f>
        <v>0</v>
      </c>
      <c r="R84" s="9"/>
      <c r="S84" s="9"/>
      <c r="T84" s="1"/>
      <c r="U84" s="1"/>
      <c r="V84" s="1"/>
      <c r="W84" s="1"/>
      <c r="X84" s="1"/>
      <c r="Y84" s="1"/>
      <c r="Z84" s="1"/>
    </row>
    <row r="85" spans="1:26" ht="11.25" customHeight="1" outlineLevel="3" x14ac:dyDescent="0.25">
      <c r="A85" s="61"/>
      <c r="B85" s="62"/>
      <c r="C85" s="63">
        <v>7</v>
      </c>
      <c r="D85" s="64" t="s">
        <v>30</v>
      </c>
      <c r="E85" s="65" t="s">
        <v>764</v>
      </c>
      <c r="F85" s="66" t="s">
        <v>765</v>
      </c>
      <c r="G85" s="64" t="s">
        <v>33</v>
      </c>
      <c r="H85" s="67">
        <v>4</v>
      </c>
      <c r="I85" s="110"/>
      <c r="J85" s="111">
        <f t="shared" si="42"/>
        <v>0</v>
      </c>
      <c r="K85" s="67"/>
      <c r="L85" s="67">
        <f t="shared" si="43"/>
        <v>0</v>
      </c>
      <c r="M85" s="67"/>
      <c r="N85" s="67">
        <f t="shared" si="44"/>
        <v>0</v>
      </c>
      <c r="O85" s="68">
        <v>21</v>
      </c>
      <c r="P85" s="68">
        <f t="shared" si="45"/>
        <v>0</v>
      </c>
      <c r="Q85" s="68">
        <f t="shared" si="46"/>
        <v>0</v>
      </c>
      <c r="R85" s="9"/>
      <c r="S85" s="9"/>
      <c r="T85" s="1"/>
      <c r="U85" s="1"/>
      <c r="V85" s="1"/>
      <c r="W85" s="1"/>
      <c r="X85" s="1"/>
      <c r="Y85" s="1"/>
      <c r="Z85" s="1"/>
    </row>
    <row r="86" spans="1:26" ht="11.25" customHeight="1" outlineLevel="3" x14ac:dyDescent="0.25">
      <c r="A86" s="61"/>
      <c r="B86" s="62"/>
      <c r="C86" s="63">
        <v>8</v>
      </c>
      <c r="D86" s="64" t="s">
        <v>30</v>
      </c>
      <c r="E86" s="65" t="s">
        <v>766</v>
      </c>
      <c r="F86" s="66" t="s">
        <v>767</v>
      </c>
      <c r="G86" s="64" t="s">
        <v>65</v>
      </c>
      <c r="H86" s="67">
        <v>8.5960000000000009E-2</v>
      </c>
      <c r="I86" s="110"/>
      <c r="J86" s="111">
        <f t="shared" si="42"/>
        <v>0</v>
      </c>
      <c r="K86" s="67"/>
      <c r="L86" s="67">
        <f t="shared" si="43"/>
        <v>0</v>
      </c>
      <c r="M86" s="67"/>
      <c r="N86" s="67">
        <f t="shared" si="44"/>
        <v>0</v>
      </c>
      <c r="O86" s="68">
        <v>21</v>
      </c>
      <c r="P86" s="68">
        <f t="shared" si="45"/>
        <v>0</v>
      </c>
      <c r="Q86" s="68">
        <f t="shared" si="46"/>
        <v>0</v>
      </c>
      <c r="R86" s="9"/>
      <c r="S86" s="9"/>
      <c r="T86" s="1"/>
      <c r="U86" s="1"/>
      <c r="V86" s="1"/>
      <c r="W86" s="1"/>
      <c r="X86" s="1"/>
      <c r="Y86" s="1"/>
      <c r="Z86" s="1"/>
    </row>
    <row r="87" spans="1:26" ht="8.25" customHeight="1" outlineLevel="3" x14ac:dyDescent="0.25">
      <c r="A87" s="1"/>
      <c r="B87" s="5"/>
      <c r="C87" s="5"/>
      <c r="D87" s="5"/>
      <c r="E87" s="5"/>
      <c r="F87" s="5"/>
      <c r="G87" s="5"/>
      <c r="H87" s="5"/>
      <c r="I87" s="116"/>
      <c r="J87" s="116"/>
      <c r="K87" s="5"/>
      <c r="L87" s="5"/>
      <c r="M87" s="5"/>
      <c r="N87" s="5"/>
      <c r="O87" s="5"/>
      <c r="P87" s="9"/>
      <c r="Q87" s="9"/>
      <c r="R87" s="1"/>
      <c r="S87" s="1"/>
      <c r="T87" s="1"/>
      <c r="U87" s="1"/>
      <c r="V87" s="1"/>
      <c r="W87" s="1"/>
      <c r="X87" s="1"/>
      <c r="Y87" s="1"/>
      <c r="Z87" s="1"/>
    </row>
    <row r="88" spans="1:26" ht="11.25" customHeight="1" outlineLevel="2" x14ac:dyDescent="0.25">
      <c r="A88" s="18" t="s">
        <v>768</v>
      </c>
      <c r="B88" s="55">
        <v>3</v>
      </c>
      <c r="C88" s="56"/>
      <c r="D88" s="57" t="s">
        <v>28</v>
      </c>
      <c r="E88" s="57"/>
      <c r="F88" s="58" t="s">
        <v>78</v>
      </c>
      <c r="G88" s="57"/>
      <c r="H88" s="59"/>
      <c r="I88" s="108"/>
      <c r="J88" s="109">
        <f>SUBTOTAL(9,J89:J106)</f>
        <v>0</v>
      </c>
      <c r="K88" s="59"/>
      <c r="L88" s="21">
        <f>SUBTOTAL(9,L89:L106)</f>
        <v>0.28832079999999999</v>
      </c>
      <c r="M88" s="59"/>
      <c r="N88" s="21">
        <f>SUBTOTAL(9,N89:N106)</f>
        <v>6.4762279999999992E-2</v>
      </c>
      <c r="O88" s="60"/>
      <c r="P88" s="22">
        <f t="shared" ref="P88:Q88" si="47">SUBTOTAL(9,P89:P106)</f>
        <v>0</v>
      </c>
      <c r="Q88" s="22">
        <f t="shared" si="47"/>
        <v>0</v>
      </c>
      <c r="R88" s="9"/>
      <c r="S88" s="9"/>
      <c r="T88" s="1"/>
      <c r="U88" s="1"/>
      <c r="V88" s="1"/>
      <c r="W88" s="1"/>
      <c r="X88" s="1"/>
      <c r="Y88" s="1"/>
      <c r="Z88" s="1"/>
    </row>
    <row r="89" spans="1:26" ht="11.25" customHeight="1" outlineLevel="3" x14ac:dyDescent="0.25">
      <c r="A89" s="61"/>
      <c r="B89" s="62"/>
      <c r="C89" s="63">
        <v>1</v>
      </c>
      <c r="D89" s="64" t="s">
        <v>30</v>
      </c>
      <c r="E89" s="65" t="s">
        <v>79</v>
      </c>
      <c r="F89" s="66" t="s">
        <v>80</v>
      </c>
      <c r="G89" s="64" t="s">
        <v>33</v>
      </c>
      <c r="H89" s="67">
        <v>99.216000000000008</v>
      </c>
      <c r="I89" s="110"/>
      <c r="J89" s="111">
        <f>H89*I89</f>
        <v>0</v>
      </c>
      <c r="K89" s="67"/>
      <c r="L89" s="67">
        <f>H89*K89</f>
        <v>0</v>
      </c>
      <c r="M89" s="67">
        <v>3.0000000000000001E-5</v>
      </c>
      <c r="N89" s="67">
        <f>H89*M89</f>
        <v>2.9764800000000005E-3</v>
      </c>
      <c r="O89" s="68">
        <v>21</v>
      </c>
      <c r="P89" s="68">
        <f>J89*(O89/100)</f>
        <v>0</v>
      </c>
      <c r="Q89" s="68">
        <f>J89+P89</f>
        <v>0</v>
      </c>
      <c r="R89" s="9"/>
      <c r="S89" s="9"/>
      <c r="T89" s="1"/>
      <c r="U89" s="1"/>
      <c r="V89" s="1"/>
      <c r="W89" s="1"/>
      <c r="X89" s="1"/>
      <c r="Y89" s="1"/>
      <c r="Z89" s="1"/>
    </row>
    <row r="90" spans="1:26" ht="9.75" customHeight="1" outlineLevel="4" x14ac:dyDescent="0.25">
      <c r="A90" s="69"/>
      <c r="B90" s="70"/>
      <c r="C90" s="70"/>
      <c r="D90" s="71"/>
      <c r="E90" s="72" t="s">
        <v>34</v>
      </c>
      <c r="F90" s="73" t="s">
        <v>737</v>
      </c>
      <c r="G90" s="71"/>
      <c r="H90" s="74">
        <v>82.68</v>
      </c>
      <c r="I90" s="112"/>
      <c r="J90" s="113"/>
      <c r="K90" s="74"/>
      <c r="L90" s="74"/>
      <c r="M90" s="74"/>
      <c r="N90" s="74"/>
      <c r="O90" s="75"/>
      <c r="P90" s="75"/>
      <c r="Q90" s="75"/>
      <c r="R90" s="9"/>
      <c r="S90" s="1"/>
      <c r="T90" s="1"/>
      <c r="U90" s="1"/>
      <c r="V90" s="1"/>
      <c r="W90" s="1"/>
      <c r="X90" s="1"/>
      <c r="Y90" s="1"/>
      <c r="Z90" s="1"/>
    </row>
    <row r="91" spans="1:26" ht="9.75" customHeight="1" outlineLevel="4" x14ac:dyDescent="0.25">
      <c r="A91" s="69"/>
      <c r="B91" s="70"/>
      <c r="C91" s="70"/>
      <c r="D91" s="71"/>
      <c r="E91" s="72"/>
      <c r="F91" s="73" t="s">
        <v>769</v>
      </c>
      <c r="G91" s="71"/>
      <c r="H91" s="74">
        <v>16.536000000000001</v>
      </c>
      <c r="I91" s="112"/>
      <c r="J91" s="113"/>
      <c r="K91" s="74"/>
      <c r="L91" s="74"/>
      <c r="M91" s="74"/>
      <c r="N91" s="74"/>
      <c r="O91" s="75"/>
      <c r="P91" s="75"/>
      <c r="Q91" s="75"/>
      <c r="R91" s="9"/>
      <c r="S91" s="1"/>
      <c r="T91" s="1"/>
      <c r="U91" s="1"/>
      <c r="V91" s="1"/>
      <c r="W91" s="1"/>
      <c r="X91" s="1"/>
      <c r="Y91" s="1"/>
      <c r="Z91" s="1"/>
    </row>
    <row r="92" spans="1:26" ht="7.5" customHeight="1" outlineLevel="4" x14ac:dyDescent="0.25">
      <c r="A92" s="9"/>
      <c r="B92" s="76"/>
      <c r="C92" s="77"/>
      <c r="D92" s="78"/>
      <c r="E92" s="79"/>
      <c r="F92" s="80"/>
      <c r="G92" s="78"/>
      <c r="H92" s="81"/>
      <c r="I92" s="114"/>
      <c r="J92" s="115"/>
      <c r="K92" s="83"/>
      <c r="L92" s="83"/>
      <c r="M92" s="83"/>
      <c r="N92" s="83"/>
      <c r="O92" s="82"/>
      <c r="P92" s="82"/>
      <c r="Q92" s="82"/>
      <c r="R92" s="9"/>
      <c r="S92" s="1"/>
      <c r="T92" s="1"/>
      <c r="U92" s="1"/>
      <c r="V92" s="1"/>
      <c r="W92" s="1"/>
      <c r="X92" s="1"/>
      <c r="Y92" s="1"/>
      <c r="Z92" s="1"/>
    </row>
    <row r="93" spans="1:26" ht="11.25" customHeight="1" outlineLevel="3" x14ac:dyDescent="0.25">
      <c r="A93" s="61"/>
      <c r="B93" s="62"/>
      <c r="C93" s="63">
        <v>2</v>
      </c>
      <c r="D93" s="64" t="s">
        <v>30</v>
      </c>
      <c r="E93" s="65" t="s">
        <v>83</v>
      </c>
      <c r="F93" s="66" t="s">
        <v>84</v>
      </c>
      <c r="G93" s="64" t="s">
        <v>33</v>
      </c>
      <c r="H93" s="67">
        <v>18.900000000000002</v>
      </c>
      <c r="I93" s="110"/>
      <c r="J93" s="111">
        <f>H93*I93</f>
        <v>0</v>
      </c>
      <c r="K93" s="67"/>
      <c r="L93" s="67">
        <f>H93*K93</f>
        <v>0</v>
      </c>
      <c r="M93" s="67">
        <v>3.0000000000000001E-5</v>
      </c>
      <c r="N93" s="67">
        <f>H93*M93</f>
        <v>5.6700000000000012E-4</v>
      </c>
      <c r="O93" s="68">
        <v>21</v>
      </c>
      <c r="P93" s="68">
        <f>J93*(O93/100)</f>
        <v>0</v>
      </c>
      <c r="Q93" s="68">
        <f>J93+P93</f>
        <v>0</v>
      </c>
      <c r="R93" s="9"/>
      <c r="S93" s="9"/>
      <c r="T93" s="1"/>
      <c r="U93" s="1"/>
      <c r="V93" s="1"/>
      <c r="W93" s="1"/>
      <c r="X93" s="1"/>
      <c r="Y93" s="1"/>
      <c r="Z93" s="1"/>
    </row>
    <row r="94" spans="1:26" ht="9.75" customHeight="1" outlineLevel="4" x14ac:dyDescent="0.25">
      <c r="A94" s="69"/>
      <c r="B94" s="70"/>
      <c r="C94" s="70"/>
      <c r="D94" s="71"/>
      <c r="E94" s="72" t="s">
        <v>34</v>
      </c>
      <c r="F94" s="73" t="s">
        <v>733</v>
      </c>
      <c r="G94" s="71"/>
      <c r="H94" s="74">
        <v>3.1500000000000004</v>
      </c>
      <c r="I94" s="112"/>
      <c r="J94" s="113"/>
      <c r="K94" s="74"/>
      <c r="L94" s="74"/>
      <c r="M94" s="74"/>
      <c r="N94" s="74"/>
      <c r="O94" s="75"/>
      <c r="P94" s="75"/>
      <c r="Q94" s="75"/>
      <c r="R94" s="9"/>
      <c r="S94" s="1"/>
      <c r="T94" s="1"/>
      <c r="U94" s="1"/>
      <c r="V94" s="1"/>
      <c r="W94" s="1"/>
      <c r="X94" s="1"/>
      <c r="Y94" s="1"/>
      <c r="Z94" s="1"/>
    </row>
    <row r="95" spans="1:26" ht="9.75" customHeight="1" outlineLevel="4" x14ac:dyDescent="0.25">
      <c r="A95" s="69"/>
      <c r="B95" s="70"/>
      <c r="C95" s="70"/>
      <c r="D95" s="71"/>
      <c r="E95" s="72"/>
      <c r="F95" s="73" t="s">
        <v>734</v>
      </c>
      <c r="G95" s="71"/>
      <c r="H95" s="74">
        <v>12.600000000000001</v>
      </c>
      <c r="I95" s="112"/>
      <c r="J95" s="113"/>
      <c r="K95" s="74"/>
      <c r="L95" s="74"/>
      <c r="M95" s="74"/>
      <c r="N95" s="74"/>
      <c r="O95" s="75"/>
      <c r="P95" s="75"/>
      <c r="Q95" s="75"/>
      <c r="R95" s="9"/>
      <c r="S95" s="1"/>
      <c r="T95" s="1"/>
      <c r="U95" s="1"/>
      <c r="V95" s="1"/>
      <c r="W95" s="1"/>
      <c r="X95" s="1"/>
      <c r="Y95" s="1"/>
      <c r="Z95" s="1"/>
    </row>
    <row r="96" spans="1:26" ht="9.75" customHeight="1" outlineLevel="4" x14ac:dyDescent="0.25">
      <c r="A96" s="69"/>
      <c r="B96" s="70"/>
      <c r="C96" s="70"/>
      <c r="D96" s="71"/>
      <c r="E96" s="72"/>
      <c r="F96" s="73" t="s">
        <v>735</v>
      </c>
      <c r="G96" s="71"/>
      <c r="H96" s="74">
        <v>3.1500000000000004</v>
      </c>
      <c r="I96" s="112"/>
      <c r="J96" s="113"/>
      <c r="K96" s="74"/>
      <c r="L96" s="74"/>
      <c r="M96" s="74"/>
      <c r="N96" s="74"/>
      <c r="O96" s="75"/>
      <c r="P96" s="75"/>
      <c r="Q96" s="75"/>
      <c r="R96" s="9"/>
      <c r="S96" s="1"/>
      <c r="T96" s="1"/>
      <c r="U96" s="1"/>
      <c r="V96" s="1"/>
      <c r="W96" s="1"/>
      <c r="X96" s="1"/>
      <c r="Y96" s="1"/>
      <c r="Z96" s="1"/>
    </row>
    <row r="97" spans="1:26" ht="7.5" customHeight="1" outlineLevel="4" x14ac:dyDescent="0.25">
      <c r="A97" s="9"/>
      <c r="B97" s="76"/>
      <c r="C97" s="77"/>
      <c r="D97" s="78"/>
      <c r="E97" s="79"/>
      <c r="F97" s="80"/>
      <c r="G97" s="78"/>
      <c r="H97" s="81"/>
      <c r="I97" s="114"/>
      <c r="J97" s="115"/>
      <c r="K97" s="83"/>
      <c r="L97" s="83"/>
      <c r="M97" s="83"/>
      <c r="N97" s="83"/>
      <c r="O97" s="82"/>
      <c r="P97" s="82"/>
      <c r="Q97" s="82"/>
      <c r="R97" s="9"/>
      <c r="S97" s="1"/>
      <c r="T97" s="1"/>
      <c r="U97" s="1"/>
      <c r="V97" s="1"/>
      <c r="W97" s="1"/>
      <c r="X97" s="1"/>
      <c r="Y97" s="1"/>
      <c r="Z97" s="1"/>
    </row>
    <row r="98" spans="1:26" ht="11.25" customHeight="1" outlineLevel="3" x14ac:dyDescent="0.25">
      <c r="A98" s="61"/>
      <c r="B98" s="62"/>
      <c r="C98" s="63">
        <v>3</v>
      </c>
      <c r="D98" s="64" t="s">
        <v>30</v>
      </c>
      <c r="E98" s="65" t="s">
        <v>85</v>
      </c>
      <c r="F98" s="66" t="s">
        <v>86</v>
      </c>
      <c r="G98" s="64" t="s">
        <v>33</v>
      </c>
      <c r="H98" s="67">
        <v>197.48</v>
      </c>
      <c r="I98" s="110"/>
      <c r="J98" s="111">
        <f t="shared" ref="J98:J101" si="48">H98*I98</f>
        <v>0</v>
      </c>
      <c r="K98" s="67"/>
      <c r="L98" s="67">
        <f t="shared" ref="L98:L101" si="49">H98*K98</f>
        <v>0</v>
      </c>
      <c r="M98" s="67"/>
      <c r="N98" s="67">
        <f t="shared" ref="N98:N101" si="50">H98*M98</f>
        <v>0</v>
      </c>
      <c r="O98" s="68">
        <v>21</v>
      </c>
      <c r="P98" s="68">
        <f t="shared" ref="P98:P101" si="51">J98*(O98/100)</f>
        <v>0</v>
      </c>
      <c r="Q98" s="68">
        <f t="shared" ref="Q98:Q101" si="52">J98+P98</f>
        <v>0</v>
      </c>
      <c r="R98" s="9"/>
      <c r="S98" s="9"/>
      <c r="T98" s="1"/>
      <c r="U98" s="1"/>
      <c r="V98" s="1"/>
      <c r="W98" s="1"/>
      <c r="X98" s="1"/>
      <c r="Y98" s="1"/>
      <c r="Z98" s="1"/>
    </row>
    <row r="99" spans="1:26" ht="11.25" customHeight="1" outlineLevel="3" x14ac:dyDescent="0.25">
      <c r="A99" s="61"/>
      <c r="B99" s="62"/>
      <c r="C99" s="63">
        <v>4</v>
      </c>
      <c r="D99" s="64" t="s">
        <v>30</v>
      </c>
      <c r="E99" s="65" t="s">
        <v>87</v>
      </c>
      <c r="F99" s="66" t="s">
        <v>88</v>
      </c>
      <c r="G99" s="64" t="s">
        <v>33</v>
      </c>
      <c r="H99" s="67">
        <v>197.48</v>
      </c>
      <c r="I99" s="110"/>
      <c r="J99" s="111">
        <f t="shared" si="48"/>
        <v>0</v>
      </c>
      <c r="K99" s="67">
        <v>1E-3</v>
      </c>
      <c r="L99" s="67">
        <f t="shared" si="49"/>
        <v>0.19747999999999999</v>
      </c>
      <c r="M99" s="67">
        <v>3.1E-4</v>
      </c>
      <c r="N99" s="67">
        <f t="shared" si="50"/>
        <v>6.1218799999999997E-2</v>
      </c>
      <c r="O99" s="68">
        <v>21</v>
      </c>
      <c r="P99" s="68">
        <f t="shared" si="51"/>
        <v>0</v>
      </c>
      <c r="Q99" s="68">
        <f t="shared" si="52"/>
        <v>0</v>
      </c>
      <c r="R99" s="9"/>
      <c r="S99" s="9"/>
      <c r="T99" s="1"/>
      <c r="U99" s="1"/>
      <c r="V99" s="1"/>
      <c r="W99" s="1"/>
      <c r="X99" s="1"/>
      <c r="Y99" s="1"/>
      <c r="Z99" s="1"/>
    </row>
    <row r="100" spans="1:26" ht="11.25" customHeight="1" outlineLevel="3" x14ac:dyDescent="0.25">
      <c r="A100" s="61"/>
      <c r="B100" s="62"/>
      <c r="C100" s="63">
        <v>5</v>
      </c>
      <c r="D100" s="64" t="s">
        <v>30</v>
      </c>
      <c r="E100" s="65" t="s">
        <v>89</v>
      </c>
      <c r="F100" s="66" t="s">
        <v>90</v>
      </c>
      <c r="G100" s="64" t="s">
        <v>33</v>
      </c>
      <c r="H100" s="67">
        <v>197.48</v>
      </c>
      <c r="I100" s="110"/>
      <c r="J100" s="111">
        <f t="shared" si="48"/>
        <v>0</v>
      </c>
      <c r="K100" s="67"/>
      <c r="L100" s="67">
        <f t="shared" si="49"/>
        <v>0</v>
      </c>
      <c r="M100" s="67"/>
      <c r="N100" s="67">
        <f t="shared" si="50"/>
        <v>0</v>
      </c>
      <c r="O100" s="68">
        <v>21</v>
      </c>
      <c r="P100" s="68">
        <f t="shared" si="51"/>
        <v>0</v>
      </c>
      <c r="Q100" s="68">
        <f t="shared" si="52"/>
        <v>0</v>
      </c>
      <c r="R100" s="9"/>
      <c r="S100" s="9"/>
      <c r="T100" s="1"/>
      <c r="U100" s="1"/>
      <c r="V100" s="1"/>
      <c r="W100" s="1"/>
      <c r="X100" s="1"/>
      <c r="Y100" s="1"/>
      <c r="Z100" s="1"/>
    </row>
    <row r="101" spans="1:26" ht="11.25" customHeight="1" outlineLevel="3" x14ac:dyDescent="0.25">
      <c r="A101" s="61"/>
      <c r="B101" s="62"/>
      <c r="C101" s="63">
        <v>6</v>
      </c>
      <c r="D101" s="64" t="s">
        <v>30</v>
      </c>
      <c r="E101" s="65" t="s">
        <v>91</v>
      </c>
      <c r="F101" s="66" t="s">
        <v>92</v>
      </c>
      <c r="G101" s="64" t="s">
        <v>33</v>
      </c>
      <c r="H101" s="67">
        <v>197.48</v>
      </c>
      <c r="I101" s="110"/>
      <c r="J101" s="111">
        <f t="shared" si="48"/>
        <v>0</v>
      </c>
      <c r="K101" s="67">
        <v>2.0000000000000001E-4</v>
      </c>
      <c r="L101" s="67">
        <f t="shared" si="49"/>
        <v>3.9495999999999996E-2</v>
      </c>
      <c r="M101" s="67"/>
      <c r="N101" s="67">
        <f t="shared" si="50"/>
        <v>0</v>
      </c>
      <c r="O101" s="68">
        <v>21</v>
      </c>
      <c r="P101" s="68">
        <f t="shared" si="51"/>
        <v>0</v>
      </c>
      <c r="Q101" s="68">
        <f t="shared" si="52"/>
        <v>0</v>
      </c>
      <c r="R101" s="9"/>
      <c r="S101" s="9"/>
      <c r="T101" s="1"/>
      <c r="U101" s="1"/>
      <c r="V101" s="1"/>
      <c r="W101" s="1"/>
      <c r="X101" s="1"/>
      <c r="Y101" s="1"/>
      <c r="Z101" s="1"/>
    </row>
    <row r="102" spans="1:26" ht="9.75" customHeight="1" outlineLevel="4" x14ac:dyDescent="0.25">
      <c r="A102" s="69"/>
      <c r="B102" s="70"/>
      <c r="C102" s="70"/>
      <c r="D102" s="71"/>
      <c r="E102" s="72" t="s">
        <v>34</v>
      </c>
      <c r="F102" s="73" t="s">
        <v>770</v>
      </c>
      <c r="G102" s="71"/>
      <c r="H102" s="74">
        <v>82.68</v>
      </c>
      <c r="I102" s="112"/>
      <c r="J102" s="113"/>
      <c r="K102" s="74"/>
      <c r="L102" s="74"/>
      <c r="M102" s="74"/>
      <c r="N102" s="74"/>
      <c r="O102" s="75"/>
      <c r="P102" s="75"/>
      <c r="Q102" s="75"/>
      <c r="R102" s="9"/>
      <c r="S102" s="1"/>
      <c r="T102" s="1"/>
      <c r="U102" s="1"/>
      <c r="V102" s="1"/>
      <c r="W102" s="1"/>
      <c r="X102" s="1"/>
      <c r="Y102" s="1"/>
      <c r="Z102" s="1"/>
    </row>
    <row r="103" spans="1:26" ht="9.75" customHeight="1" outlineLevel="4" x14ac:dyDescent="0.25">
      <c r="A103" s="69"/>
      <c r="B103" s="70"/>
      <c r="C103" s="70"/>
      <c r="D103" s="71"/>
      <c r="E103" s="72"/>
      <c r="F103" s="73" t="s">
        <v>771</v>
      </c>
      <c r="G103" s="71"/>
      <c r="H103" s="74">
        <v>114.8</v>
      </c>
      <c r="I103" s="112"/>
      <c r="J103" s="113"/>
      <c r="K103" s="74"/>
      <c r="L103" s="74"/>
      <c r="M103" s="74"/>
      <c r="N103" s="74"/>
      <c r="O103" s="75"/>
      <c r="P103" s="75"/>
      <c r="Q103" s="75"/>
      <c r="R103" s="9"/>
      <c r="S103" s="1"/>
      <c r="T103" s="1"/>
      <c r="U103" s="1"/>
      <c r="V103" s="1"/>
      <c r="W103" s="1"/>
      <c r="X103" s="1"/>
      <c r="Y103" s="1"/>
      <c r="Z103" s="1"/>
    </row>
    <row r="104" spans="1:26" ht="7.5" customHeight="1" outlineLevel="4" x14ac:dyDescent="0.25">
      <c r="A104" s="9"/>
      <c r="B104" s="76"/>
      <c r="C104" s="77"/>
      <c r="D104" s="78"/>
      <c r="E104" s="79"/>
      <c r="F104" s="80"/>
      <c r="G104" s="78"/>
      <c r="H104" s="81"/>
      <c r="I104" s="114"/>
      <c r="J104" s="115"/>
      <c r="K104" s="83"/>
      <c r="L104" s="83"/>
      <c r="M104" s="83"/>
      <c r="N104" s="83"/>
      <c r="O104" s="82"/>
      <c r="P104" s="82"/>
      <c r="Q104" s="82"/>
      <c r="R104" s="9"/>
      <c r="S104" s="1"/>
      <c r="T104" s="1"/>
      <c r="U104" s="1"/>
      <c r="V104" s="1"/>
      <c r="W104" s="1"/>
      <c r="X104" s="1"/>
      <c r="Y104" s="1"/>
      <c r="Z104" s="1"/>
    </row>
    <row r="105" spans="1:26" ht="11.25" customHeight="1" outlineLevel="3" x14ac:dyDescent="0.25">
      <c r="A105" s="61"/>
      <c r="B105" s="62"/>
      <c r="C105" s="63">
        <v>7</v>
      </c>
      <c r="D105" s="64" t="s">
        <v>30</v>
      </c>
      <c r="E105" s="65" t="s">
        <v>95</v>
      </c>
      <c r="F105" s="66" t="s">
        <v>96</v>
      </c>
      <c r="G105" s="64" t="s">
        <v>33</v>
      </c>
      <c r="H105" s="67">
        <v>197.48</v>
      </c>
      <c r="I105" s="110"/>
      <c r="J105" s="111">
        <f>H105*I105</f>
        <v>0</v>
      </c>
      <c r="K105" s="67">
        <v>2.5999999999999998E-4</v>
      </c>
      <c r="L105" s="67">
        <f>H105*K105</f>
        <v>5.1344799999999996E-2</v>
      </c>
      <c r="M105" s="67"/>
      <c r="N105" s="67">
        <f>H105*M105</f>
        <v>0</v>
      </c>
      <c r="O105" s="68">
        <v>21</v>
      </c>
      <c r="P105" s="68">
        <f>J105*(O105/100)</f>
        <v>0</v>
      </c>
      <c r="Q105" s="68">
        <f>J105+P105</f>
        <v>0</v>
      </c>
      <c r="R105" s="9"/>
      <c r="S105" s="9"/>
      <c r="T105" s="1"/>
      <c r="U105" s="1"/>
      <c r="V105" s="1"/>
      <c r="W105" s="1"/>
      <c r="X105" s="1"/>
      <c r="Y105" s="1"/>
      <c r="Z105" s="1"/>
    </row>
    <row r="106" spans="1:26" ht="8.25" customHeight="1" outlineLevel="3" x14ac:dyDescent="0.25">
      <c r="A106" s="1"/>
      <c r="B106" s="5"/>
      <c r="C106" s="5"/>
      <c r="D106" s="5"/>
      <c r="E106" s="5"/>
      <c r="F106" s="5"/>
      <c r="G106" s="5"/>
      <c r="H106" s="5"/>
      <c r="I106" s="9"/>
      <c r="J106" s="9"/>
      <c r="K106" s="5"/>
      <c r="L106" s="5"/>
      <c r="M106" s="5"/>
      <c r="N106" s="5"/>
      <c r="O106" s="5"/>
      <c r="P106" s="9"/>
      <c r="Q106" s="9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outlineLevel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P6eAq8NnEuRFm3AR/epVhBSJTcAxiV2IaAeCbeLJFP4zsY6b3davfr6DDg2x7K5+7z8ysdqJEDeS//dDU8wDpQ==" saltValue="SsoY8gxgbdGhJaO9bU5JPg==" spinCount="100000" sheet="1" objects="1" scenarios="1"/>
  <pageMargins left="0.7" right="0.7" top="0.75" bottom="0.75" header="0" footer="0"/>
  <pageSetup orientation="landscape"/>
  <headerFooter>
    <oddFooter>&amp;Lčm 61&amp;C&amp;P/&amp;R&amp;D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67" workbookViewId="0">
      <selection activeCell="S93" sqref="S93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23</v>
      </c>
      <c r="G7" s="45"/>
      <c r="H7" s="46"/>
      <c r="I7" s="104"/>
      <c r="J7" s="105">
        <f>SUBTOTAL(9,J8:J102)</f>
        <v>0</v>
      </c>
      <c r="K7" s="46"/>
      <c r="L7" s="17">
        <f>SUBTOTAL(9,L8:L102)</f>
        <v>2.1122500000000004</v>
      </c>
      <c r="M7" s="46"/>
      <c r="N7" s="17">
        <f>SUBTOTAL(9,N8:N102)</f>
        <v>0.9613943800000001</v>
      </c>
      <c r="O7" s="47"/>
      <c r="P7" s="16">
        <f t="shared" ref="P7:Q7" si="0">SUBTOTAL(9,P8:P102)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772</v>
      </c>
      <c r="B8" s="49">
        <v>2</v>
      </c>
      <c r="C8" s="50"/>
      <c r="D8" s="51" t="s">
        <v>25</v>
      </c>
      <c r="E8" s="51"/>
      <c r="F8" s="19" t="s">
        <v>773</v>
      </c>
      <c r="G8" s="51"/>
      <c r="H8" s="52"/>
      <c r="I8" s="106"/>
      <c r="J8" s="107">
        <f>SUBTOTAL(9,J9:J101)</f>
        <v>0</v>
      </c>
      <c r="K8" s="52"/>
      <c r="L8" s="53">
        <f>SUBTOTAL(9,L9:L101)</f>
        <v>2.1122500000000004</v>
      </c>
      <c r="M8" s="52"/>
      <c r="N8" s="53">
        <f>SUBTOTAL(9,N9:N101)</f>
        <v>0.9613943800000001</v>
      </c>
      <c r="O8" s="54"/>
      <c r="P8" s="20">
        <f t="shared" ref="P8:Q8" si="1">SUBTOTAL(9,P9:P101)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774</v>
      </c>
      <c r="B9" s="55">
        <v>3</v>
      </c>
      <c r="C9" s="56"/>
      <c r="D9" s="57" t="s">
        <v>28</v>
      </c>
      <c r="E9" s="57"/>
      <c r="F9" s="58" t="s">
        <v>29</v>
      </c>
      <c r="G9" s="57"/>
      <c r="H9" s="59"/>
      <c r="I9" s="108"/>
      <c r="J9" s="109">
        <f>SUBTOTAL(9,J10:J21)</f>
        <v>0</v>
      </c>
      <c r="K9" s="59"/>
      <c r="L9" s="21">
        <f>SUBTOTAL(9,L10:L21)</f>
        <v>1.7176390000000001</v>
      </c>
      <c r="M9" s="59"/>
      <c r="N9" s="21">
        <f>SUBTOTAL(9,N10:N21)</f>
        <v>1.0836E-4</v>
      </c>
      <c r="O9" s="60"/>
      <c r="P9" s="22">
        <f t="shared" ref="P9:Q9" si="2">SUBTOTAL(9,P10:P21)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22.5" customHeight="1" outlineLevel="3" x14ac:dyDescent="0.25">
      <c r="A10" s="61"/>
      <c r="B10" s="62"/>
      <c r="C10" s="63">
        <v>1</v>
      </c>
      <c r="D10" s="64" t="s">
        <v>30</v>
      </c>
      <c r="E10" s="65" t="s">
        <v>31</v>
      </c>
      <c r="F10" s="66" t="s">
        <v>32</v>
      </c>
      <c r="G10" s="64" t="s">
        <v>33</v>
      </c>
      <c r="H10" s="67">
        <v>23.94</v>
      </c>
      <c r="I10" s="110"/>
      <c r="J10" s="111">
        <f>H10*I10</f>
        <v>0</v>
      </c>
      <c r="K10" s="67">
        <v>2.1000000000000001E-2</v>
      </c>
      <c r="L10" s="67">
        <f>H10*K10</f>
        <v>0.50274000000000008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775</v>
      </c>
      <c r="G11" s="71"/>
      <c r="H11" s="74">
        <v>23.94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22.5" customHeight="1" outlineLevel="3" x14ac:dyDescent="0.25">
      <c r="A13" s="61"/>
      <c r="B13" s="62"/>
      <c r="C13" s="63">
        <v>2</v>
      </c>
      <c r="D13" s="64" t="s">
        <v>30</v>
      </c>
      <c r="E13" s="65" t="s">
        <v>36</v>
      </c>
      <c r="F13" s="66" t="s">
        <v>37</v>
      </c>
      <c r="G13" s="64" t="s">
        <v>33</v>
      </c>
      <c r="H13" s="67">
        <v>61.670000000000016</v>
      </c>
      <c r="I13" s="110"/>
      <c r="J13" s="111">
        <f>H13*I13</f>
        <v>0</v>
      </c>
      <c r="K13" s="67">
        <v>1.9699999999999999E-2</v>
      </c>
      <c r="L13" s="67">
        <f>H13*K13</f>
        <v>1.2148990000000002</v>
      </c>
      <c r="M13" s="67"/>
      <c r="N13" s="67">
        <f>H13*M13</f>
        <v>0</v>
      </c>
      <c r="O13" s="68">
        <v>21</v>
      </c>
      <c r="P13" s="68">
        <f>J13*(O13/100)</f>
        <v>0</v>
      </c>
      <c r="Q13" s="68">
        <f>J13+P13</f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9.75" customHeight="1" outlineLevel="4" x14ac:dyDescent="0.25">
      <c r="A14" s="69"/>
      <c r="B14" s="70"/>
      <c r="C14" s="70"/>
      <c r="D14" s="71"/>
      <c r="E14" s="72" t="s">
        <v>34</v>
      </c>
      <c r="F14" s="73" t="s">
        <v>776</v>
      </c>
      <c r="G14" s="71"/>
      <c r="H14" s="74">
        <v>61.670000000000016</v>
      </c>
      <c r="I14" s="112"/>
      <c r="J14" s="113"/>
      <c r="K14" s="74"/>
      <c r="L14" s="74"/>
      <c r="M14" s="74"/>
      <c r="N14" s="74"/>
      <c r="O14" s="75"/>
      <c r="P14" s="75"/>
      <c r="Q14" s="75"/>
      <c r="R14" s="9"/>
      <c r="S14" s="1"/>
      <c r="T14" s="1"/>
      <c r="U14" s="1"/>
      <c r="V14" s="1"/>
      <c r="W14" s="1"/>
      <c r="X14" s="1"/>
      <c r="Y14" s="1"/>
      <c r="Z14" s="1"/>
    </row>
    <row r="15" spans="1:26" ht="7.5" customHeight="1" outlineLevel="4" x14ac:dyDescent="0.25">
      <c r="A15" s="9"/>
      <c r="B15" s="76"/>
      <c r="C15" s="77"/>
      <c r="D15" s="78"/>
      <c r="E15" s="79"/>
      <c r="F15" s="80"/>
      <c r="G15" s="78"/>
      <c r="H15" s="81"/>
      <c r="I15" s="114"/>
      <c r="J15" s="115"/>
      <c r="K15" s="83"/>
      <c r="L15" s="83"/>
      <c r="M15" s="83"/>
      <c r="N15" s="83"/>
      <c r="O15" s="82"/>
      <c r="P15" s="82"/>
      <c r="Q15" s="82"/>
      <c r="R15" s="9"/>
      <c r="S15" s="1"/>
      <c r="T15" s="1"/>
      <c r="U15" s="1"/>
      <c r="V15" s="1"/>
      <c r="W15" s="1"/>
      <c r="X15" s="1"/>
      <c r="Y15" s="1"/>
      <c r="Z15" s="1"/>
    </row>
    <row r="16" spans="1:26" ht="11.25" customHeight="1" outlineLevel="3" x14ac:dyDescent="0.25">
      <c r="A16" s="61"/>
      <c r="B16" s="62"/>
      <c r="C16" s="63">
        <v>3</v>
      </c>
      <c r="D16" s="64" t="s">
        <v>30</v>
      </c>
      <c r="E16" s="65" t="s">
        <v>39</v>
      </c>
      <c r="F16" s="66" t="s">
        <v>40</v>
      </c>
      <c r="G16" s="64" t="s">
        <v>33</v>
      </c>
      <c r="H16" s="67">
        <v>10.835999999999999</v>
      </c>
      <c r="I16" s="110"/>
      <c r="J16" s="111">
        <f>H16*I16</f>
        <v>0</v>
      </c>
      <c r="K16" s="67"/>
      <c r="L16" s="67">
        <f>H16*K16</f>
        <v>0</v>
      </c>
      <c r="M16" s="67">
        <v>1.0000000000000001E-5</v>
      </c>
      <c r="N16" s="67">
        <f>H16*M16</f>
        <v>1.0836E-4</v>
      </c>
      <c r="O16" s="68">
        <v>21</v>
      </c>
      <c r="P16" s="68">
        <f>J16*(O16/100)</f>
        <v>0</v>
      </c>
      <c r="Q16" s="68">
        <f>J16+P16</f>
        <v>0</v>
      </c>
      <c r="R16" s="9"/>
      <c r="S16" s="9"/>
      <c r="T16" s="1"/>
      <c r="U16" s="1"/>
      <c r="V16" s="1"/>
      <c r="W16" s="1"/>
      <c r="X16" s="1"/>
      <c r="Y16" s="1"/>
      <c r="Z16" s="1"/>
    </row>
    <row r="17" spans="1:26" ht="9.75" customHeight="1" outlineLevel="4" x14ac:dyDescent="0.25">
      <c r="A17" s="69"/>
      <c r="B17" s="70"/>
      <c r="C17" s="70"/>
      <c r="D17" s="71"/>
      <c r="E17" s="72" t="s">
        <v>34</v>
      </c>
      <c r="F17" s="73" t="s">
        <v>777</v>
      </c>
      <c r="G17" s="71"/>
      <c r="H17" s="74">
        <v>2.94</v>
      </c>
      <c r="I17" s="112"/>
      <c r="J17" s="113"/>
      <c r="K17" s="74"/>
      <c r="L17" s="74"/>
      <c r="M17" s="74"/>
      <c r="N17" s="74"/>
      <c r="O17" s="75"/>
      <c r="P17" s="75"/>
      <c r="Q17" s="75"/>
      <c r="R17" s="9"/>
      <c r="S17" s="1"/>
      <c r="T17" s="1"/>
      <c r="U17" s="1"/>
      <c r="V17" s="1"/>
      <c r="W17" s="1"/>
      <c r="X17" s="1"/>
      <c r="Y17" s="1"/>
      <c r="Z17" s="1"/>
    </row>
    <row r="18" spans="1:26" ht="9.75" customHeight="1" outlineLevel="4" x14ac:dyDescent="0.25">
      <c r="A18" s="69"/>
      <c r="B18" s="70"/>
      <c r="C18" s="70"/>
      <c r="D18" s="71"/>
      <c r="E18" s="72"/>
      <c r="F18" s="73" t="s">
        <v>257</v>
      </c>
      <c r="G18" s="71"/>
      <c r="H18" s="74">
        <v>6.09</v>
      </c>
      <c r="I18" s="112"/>
      <c r="J18" s="113"/>
      <c r="K18" s="74"/>
      <c r="L18" s="74"/>
      <c r="M18" s="74"/>
      <c r="N18" s="74"/>
      <c r="O18" s="75"/>
      <c r="P18" s="75"/>
      <c r="Q18" s="75"/>
      <c r="R18" s="9"/>
      <c r="S18" s="1"/>
      <c r="T18" s="1"/>
      <c r="U18" s="1"/>
      <c r="V18" s="1"/>
      <c r="W18" s="1"/>
      <c r="X18" s="1"/>
      <c r="Y18" s="1"/>
      <c r="Z18" s="1"/>
    </row>
    <row r="19" spans="1:26" ht="9.75" customHeight="1" outlineLevel="4" x14ac:dyDescent="0.25">
      <c r="A19" s="69"/>
      <c r="B19" s="70"/>
      <c r="C19" s="70"/>
      <c r="D19" s="71"/>
      <c r="E19" s="72"/>
      <c r="F19" s="73" t="s">
        <v>778</v>
      </c>
      <c r="G19" s="71"/>
      <c r="H19" s="74">
        <v>1.806</v>
      </c>
      <c r="I19" s="112"/>
      <c r="J19" s="113"/>
      <c r="K19" s="74"/>
      <c r="L19" s="74"/>
      <c r="M19" s="74"/>
      <c r="N19" s="74"/>
      <c r="O19" s="75"/>
      <c r="P19" s="75"/>
      <c r="Q19" s="75"/>
      <c r="R19" s="9"/>
      <c r="S19" s="1"/>
      <c r="T19" s="1"/>
      <c r="U19" s="1"/>
      <c r="V19" s="1"/>
      <c r="W19" s="1"/>
      <c r="X19" s="1"/>
      <c r="Y19" s="1"/>
      <c r="Z19" s="1"/>
    </row>
    <row r="20" spans="1:26" ht="7.5" customHeight="1" outlineLevel="4" x14ac:dyDescent="0.25">
      <c r="A20" s="9"/>
      <c r="B20" s="76"/>
      <c r="C20" s="77"/>
      <c r="D20" s="78"/>
      <c r="E20" s="79"/>
      <c r="F20" s="80"/>
      <c r="G20" s="78"/>
      <c r="H20" s="81"/>
      <c r="I20" s="114"/>
      <c r="J20" s="115"/>
      <c r="K20" s="83"/>
      <c r="L20" s="83"/>
      <c r="M20" s="83"/>
      <c r="N20" s="83"/>
      <c r="O20" s="82"/>
      <c r="P20" s="82"/>
      <c r="Q20" s="82"/>
      <c r="R20" s="9"/>
      <c r="S20" s="1"/>
      <c r="T20" s="1"/>
      <c r="U20" s="1"/>
      <c r="V20" s="1"/>
      <c r="W20" s="1"/>
      <c r="X20" s="1"/>
      <c r="Y20" s="1"/>
      <c r="Z20" s="1"/>
    </row>
    <row r="21" spans="1:26" ht="8.25" customHeight="1" outlineLevel="3" x14ac:dyDescent="0.25">
      <c r="A21" s="1"/>
      <c r="B21" s="5"/>
      <c r="C21" s="5"/>
      <c r="D21" s="5"/>
      <c r="E21" s="5"/>
      <c r="F21" s="5"/>
      <c r="G21" s="5"/>
      <c r="H21" s="5"/>
      <c r="I21" s="116"/>
      <c r="J21" s="116"/>
      <c r="K21" s="5"/>
      <c r="L21" s="5"/>
      <c r="M21" s="5"/>
      <c r="N21" s="5"/>
      <c r="O21" s="5"/>
      <c r="P21" s="9"/>
      <c r="Q21" s="9"/>
      <c r="R21" s="1"/>
      <c r="S21" s="1"/>
      <c r="T21" s="1"/>
      <c r="U21" s="1"/>
      <c r="V21" s="1"/>
      <c r="W21" s="1"/>
      <c r="X21" s="1"/>
      <c r="Y21" s="1"/>
      <c r="Z21" s="1"/>
    </row>
    <row r="22" spans="1:26" ht="11.25" customHeight="1" outlineLevel="2" x14ac:dyDescent="0.25">
      <c r="A22" s="18" t="s">
        <v>779</v>
      </c>
      <c r="B22" s="55">
        <v>3</v>
      </c>
      <c r="C22" s="56"/>
      <c r="D22" s="57" t="s">
        <v>28</v>
      </c>
      <c r="E22" s="57"/>
      <c r="F22" s="58" t="s">
        <v>45</v>
      </c>
      <c r="G22" s="57"/>
      <c r="H22" s="59"/>
      <c r="I22" s="108"/>
      <c r="J22" s="109">
        <f>SUBTOTAL(9,J23:J39)</f>
        <v>0</v>
      </c>
      <c r="K22" s="59"/>
      <c r="L22" s="21">
        <f>SUBTOTAL(9,L23:L39)</f>
        <v>4.0698000000000002E-3</v>
      </c>
      <c r="M22" s="59"/>
      <c r="N22" s="21">
        <f>SUBTOTAL(9,N23:N39)</f>
        <v>0.85610000000000008</v>
      </c>
      <c r="O22" s="60"/>
      <c r="P22" s="22">
        <f t="shared" ref="P22:Q22" si="3">SUBTOTAL(9,P23:P39)</f>
        <v>0</v>
      </c>
      <c r="Q22" s="22">
        <f t="shared" si="3"/>
        <v>0</v>
      </c>
      <c r="R22" s="9"/>
      <c r="S22" s="9"/>
      <c r="T22" s="1"/>
      <c r="U22" s="1"/>
      <c r="V22" s="1"/>
      <c r="W22" s="1"/>
      <c r="X22" s="1"/>
      <c r="Y22" s="1"/>
      <c r="Z22" s="1"/>
    </row>
    <row r="23" spans="1:26" ht="11.25" customHeight="1" outlineLevel="3" x14ac:dyDescent="0.25">
      <c r="A23" s="61"/>
      <c r="B23" s="62"/>
      <c r="C23" s="63">
        <v>1</v>
      </c>
      <c r="D23" s="64" t="s">
        <v>30</v>
      </c>
      <c r="E23" s="65" t="s">
        <v>46</v>
      </c>
      <c r="F23" s="66" t="s">
        <v>47</v>
      </c>
      <c r="G23" s="64" t="s">
        <v>48</v>
      </c>
      <c r="H23" s="67">
        <v>40</v>
      </c>
      <c r="I23" s="110"/>
      <c r="J23" s="111">
        <f>H23*I23</f>
        <v>0</v>
      </c>
      <c r="K23" s="67"/>
      <c r="L23" s="67">
        <f>H23*K23</f>
        <v>0</v>
      </c>
      <c r="M23" s="67"/>
      <c r="N23" s="67">
        <f>H23*M23</f>
        <v>0</v>
      </c>
      <c r="O23" s="68">
        <v>21</v>
      </c>
      <c r="P23" s="68">
        <f>J23*(O23/100)</f>
        <v>0</v>
      </c>
      <c r="Q23" s="68">
        <f>J23+P23</f>
        <v>0</v>
      </c>
      <c r="R23" s="9"/>
      <c r="S23" s="9"/>
      <c r="T23" s="1"/>
      <c r="U23" s="1"/>
      <c r="V23" s="1"/>
      <c r="W23" s="1"/>
      <c r="X23" s="1"/>
      <c r="Y23" s="1"/>
      <c r="Z23" s="1"/>
    </row>
    <row r="24" spans="1:26" ht="9.75" customHeight="1" outlineLevel="4" x14ac:dyDescent="0.25">
      <c r="A24" s="69"/>
      <c r="B24" s="70"/>
      <c r="C24" s="70"/>
      <c r="D24" s="71"/>
      <c r="E24" s="72" t="s">
        <v>34</v>
      </c>
      <c r="F24" s="73" t="s">
        <v>49</v>
      </c>
      <c r="G24" s="71"/>
      <c r="H24" s="74">
        <v>40</v>
      </c>
      <c r="I24" s="112"/>
      <c r="J24" s="113"/>
      <c r="K24" s="74"/>
      <c r="L24" s="74"/>
      <c r="M24" s="74"/>
      <c r="N24" s="74"/>
      <c r="O24" s="75"/>
      <c r="P24" s="75"/>
      <c r="Q24" s="75"/>
      <c r="R24" s="9"/>
      <c r="S24" s="1"/>
      <c r="T24" s="1"/>
      <c r="U24" s="1"/>
      <c r="V24" s="1"/>
      <c r="W24" s="1"/>
      <c r="X24" s="1"/>
      <c r="Y24" s="1"/>
      <c r="Z24" s="1"/>
    </row>
    <row r="25" spans="1:26" ht="7.5" customHeight="1" outlineLevel="4" x14ac:dyDescent="0.25">
      <c r="A25" s="9"/>
      <c r="B25" s="76"/>
      <c r="C25" s="77"/>
      <c r="D25" s="78"/>
      <c r="E25" s="79"/>
      <c r="F25" s="80"/>
      <c r="G25" s="78"/>
      <c r="H25" s="81"/>
      <c r="I25" s="114"/>
      <c r="J25" s="115"/>
      <c r="K25" s="83"/>
      <c r="L25" s="83"/>
      <c r="M25" s="83"/>
      <c r="N25" s="83"/>
      <c r="O25" s="82"/>
      <c r="P25" s="82"/>
      <c r="Q25" s="82"/>
      <c r="R25" s="9"/>
      <c r="S25" s="1"/>
      <c r="T25" s="1"/>
      <c r="U25" s="1"/>
      <c r="V25" s="1"/>
      <c r="W25" s="1"/>
      <c r="X25" s="1"/>
      <c r="Y25" s="1"/>
      <c r="Z25" s="1"/>
    </row>
    <row r="26" spans="1:26" ht="11.25" customHeight="1" outlineLevel="3" x14ac:dyDescent="0.25">
      <c r="A26" s="61"/>
      <c r="B26" s="62"/>
      <c r="C26" s="63">
        <v>2</v>
      </c>
      <c r="D26" s="64" t="s">
        <v>30</v>
      </c>
      <c r="E26" s="65" t="s">
        <v>50</v>
      </c>
      <c r="F26" s="66" t="s">
        <v>51</v>
      </c>
      <c r="G26" s="64" t="s">
        <v>48</v>
      </c>
      <c r="H26" s="67">
        <v>8</v>
      </c>
      <c r="I26" s="110"/>
      <c r="J26" s="111">
        <f>H26*I26</f>
        <v>0</v>
      </c>
      <c r="K26" s="67"/>
      <c r="L26" s="67">
        <f>H26*K26</f>
        <v>0</v>
      </c>
      <c r="M26" s="67"/>
      <c r="N26" s="67">
        <f>H26*M26</f>
        <v>0</v>
      </c>
      <c r="O26" s="68">
        <v>21</v>
      </c>
      <c r="P26" s="68">
        <f>J26*(O26/100)</f>
        <v>0</v>
      </c>
      <c r="Q26" s="68">
        <f>J26+P26</f>
        <v>0</v>
      </c>
      <c r="R26" s="9"/>
      <c r="S26" s="9"/>
      <c r="T26" s="1"/>
      <c r="U26" s="1"/>
      <c r="V26" s="1"/>
      <c r="W26" s="1"/>
      <c r="X26" s="1"/>
      <c r="Y26" s="1"/>
      <c r="Z26" s="1"/>
    </row>
    <row r="27" spans="1:26" ht="9.75" customHeight="1" outlineLevel="4" x14ac:dyDescent="0.25">
      <c r="A27" s="69"/>
      <c r="B27" s="70"/>
      <c r="C27" s="70"/>
      <c r="D27" s="71"/>
      <c r="E27" s="72" t="s">
        <v>34</v>
      </c>
      <c r="F27" s="73" t="s">
        <v>615</v>
      </c>
      <c r="G27" s="71"/>
      <c r="H27" s="74">
        <v>8</v>
      </c>
      <c r="I27" s="112"/>
      <c r="J27" s="113"/>
      <c r="K27" s="74"/>
      <c r="L27" s="74"/>
      <c r="M27" s="74"/>
      <c r="N27" s="74"/>
      <c r="O27" s="75"/>
      <c r="P27" s="75"/>
      <c r="Q27" s="75"/>
      <c r="R27" s="9"/>
      <c r="S27" s="1"/>
      <c r="T27" s="1"/>
      <c r="U27" s="1"/>
      <c r="V27" s="1"/>
      <c r="W27" s="1"/>
      <c r="X27" s="1"/>
      <c r="Y27" s="1"/>
      <c r="Z27" s="1"/>
    </row>
    <row r="28" spans="1:26" ht="7.5" customHeight="1" outlineLevel="4" x14ac:dyDescent="0.25">
      <c r="A28" s="9"/>
      <c r="B28" s="76"/>
      <c r="C28" s="77"/>
      <c r="D28" s="78"/>
      <c r="E28" s="79"/>
      <c r="F28" s="80"/>
      <c r="G28" s="78"/>
      <c r="H28" s="81"/>
      <c r="I28" s="114"/>
      <c r="J28" s="115"/>
      <c r="K28" s="83"/>
      <c r="L28" s="83"/>
      <c r="M28" s="83"/>
      <c r="N28" s="83"/>
      <c r="O28" s="82"/>
      <c r="P28" s="82"/>
      <c r="Q28" s="82"/>
      <c r="R28" s="9"/>
      <c r="S28" s="1"/>
      <c r="T28" s="1"/>
      <c r="U28" s="1"/>
      <c r="V28" s="1"/>
      <c r="W28" s="1"/>
      <c r="X28" s="1"/>
      <c r="Y28" s="1"/>
      <c r="Z28" s="1"/>
    </row>
    <row r="29" spans="1:26" ht="11.25" customHeight="1" outlineLevel="3" x14ac:dyDescent="0.25">
      <c r="A29" s="61"/>
      <c r="B29" s="62"/>
      <c r="C29" s="63">
        <v>3</v>
      </c>
      <c r="D29" s="64" t="s">
        <v>30</v>
      </c>
      <c r="E29" s="65" t="s">
        <v>53</v>
      </c>
      <c r="F29" s="66" t="s">
        <v>54</v>
      </c>
      <c r="G29" s="64" t="s">
        <v>33</v>
      </c>
      <c r="H29" s="67">
        <v>23.94</v>
      </c>
      <c r="I29" s="110"/>
      <c r="J29" s="111">
        <f t="shared" ref="J29:J31" si="4">H29*I29</f>
        <v>0</v>
      </c>
      <c r="K29" s="67"/>
      <c r="L29" s="67">
        <f t="shared" ref="L29:L31" si="5">H29*K29</f>
        <v>0</v>
      </c>
      <c r="M29" s="67">
        <v>0.01</v>
      </c>
      <c r="N29" s="67">
        <f t="shared" ref="N29:N31" si="6">H29*M29</f>
        <v>0.23940000000000003</v>
      </c>
      <c r="O29" s="68">
        <v>21</v>
      </c>
      <c r="P29" s="68">
        <f t="shared" ref="P29:P31" si="7">J29*(O29/100)</f>
        <v>0</v>
      </c>
      <c r="Q29" s="68">
        <f t="shared" ref="Q29:Q31" si="8">J29+P29</f>
        <v>0</v>
      </c>
      <c r="R29" s="9"/>
      <c r="S29" s="9"/>
      <c r="T29" s="1"/>
      <c r="U29" s="1"/>
      <c r="V29" s="1"/>
      <c r="W29" s="1"/>
      <c r="X29" s="1"/>
      <c r="Y29" s="1"/>
      <c r="Z29" s="1"/>
    </row>
    <row r="30" spans="1:26" ht="11.25" customHeight="1" outlineLevel="3" x14ac:dyDescent="0.25">
      <c r="A30" s="61"/>
      <c r="B30" s="62"/>
      <c r="C30" s="63">
        <v>4</v>
      </c>
      <c r="D30" s="64" t="s">
        <v>30</v>
      </c>
      <c r="E30" s="65" t="s">
        <v>55</v>
      </c>
      <c r="F30" s="66" t="s">
        <v>56</v>
      </c>
      <c r="G30" s="64" t="s">
        <v>33</v>
      </c>
      <c r="H30" s="67">
        <v>61.67</v>
      </c>
      <c r="I30" s="110"/>
      <c r="J30" s="111">
        <f t="shared" si="4"/>
        <v>0</v>
      </c>
      <c r="K30" s="67"/>
      <c r="L30" s="67">
        <f t="shared" si="5"/>
        <v>0</v>
      </c>
      <c r="M30" s="67">
        <v>0.01</v>
      </c>
      <c r="N30" s="67">
        <f t="shared" si="6"/>
        <v>0.61670000000000003</v>
      </c>
      <c r="O30" s="68">
        <v>21</v>
      </c>
      <c r="P30" s="68">
        <f t="shared" si="7"/>
        <v>0</v>
      </c>
      <c r="Q30" s="68">
        <f t="shared" si="8"/>
        <v>0</v>
      </c>
      <c r="R30" s="9"/>
      <c r="S30" s="9"/>
      <c r="T30" s="1"/>
      <c r="U30" s="1"/>
      <c r="V30" s="1"/>
      <c r="W30" s="1"/>
      <c r="X30" s="1"/>
      <c r="Y30" s="1"/>
      <c r="Z30" s="1"/>
    </row>
    <row r="31" spans="1:26" ht="11.25" customHeight="1" outlineLevel="3" x14ac:dyDescent="0.25">
      <c r="A31" s="61"/>
      <c r="B31" s="62"/>
      <c r="C31" s="63">
        <v>5</v>
      </c>
      <c r="D31" s="64" t="s">
        <v>30</v>
      </c>
      <c r="E31" s="65" t="s">
        <v>203</v>
      </c>
      <c r="F31" s="66" t="s">
        <v>204</v>
      </c>
      <c r="G31" s="64" t="s">
        <v>33</v>
      </c>
      <c r="H31" s="67">
        <v>23.94</v>
      </c>
      <c r="I31" s="110"/>
      <c r="J31" s="111">
        <f t="shared" si="4"/>
        <v>0</v>
      </c>
      <c r="K31" s="67"/>
      <c r="L31" s="67">
        <f t="shared" si="5"/>
        <v>0</v>
      </c>
      <c r="M31" s="67"/>
      <c r="N31" s="67">
        <f t="shared" si="6"/>
        <v>0</v>
      </c>
      <c r="O31" s="68">
        <v>21</v>
      </c>
      <c r="P31" s="68">
        <f t="shared" si="7"/>
        <v>0</v>
      </c>
      <c r="Q31" s="68">
        <f t="shared" si="8"/>
        <v>0</v>
      </c>
      <c r="R31" s="9"/>
      <c r="S31" s="9"/>
      <c r="T31" s="1"/>
      <c r="U31" s="1"/>
      <c r="V31" s="1"/>
      <c r="W31" s="1"/>
      <c r="X31" s="1"/>
      <c r="Y31" s="1"/>
      <c r="Z31" s="1"/>
    </row>
    <row r="32" spans="1:26" ht="9.75" customHeight="1" outlineLevel="4" x14ac:dyDescent="0.25">
      <c r="A32" s="69"/>
      <c r="B32" s="70"/>
      <c r="C32" s="70"/>
      <c r="D32" s="71"/>
      <c r="E32" s="72" t="s">
        <v>34</v>
      </c>
      <c r="F32" s="73" t="s">
        <v>780</v>
      </c>
      <c r="G32" s="71"/>
      <c r="H32" s="74">
        <v>23.94</v>
      </c>
      <c r="I32" s="112"/>
      <c r="J32" s="113"/>
      <c r="K32" s="74"/>
      <c r="L32" s="74"/>
      <c r="M32" s="74"/>
      <c r="N32" s="74"/>
      <c r="O32" s="75"/>
      <c r="P32" s="75"/>
      <c r="Q32" s="75"/>
      <c r="R32" s="9"/>
      <c r="S32" s="1"/>
      <c r="T32" s="1"/>
      <c r="U32" s="1"/>
      <c r="V32" s="1"/>
      <c r="W32" s="1"/>
      <c r="X32" s="1"/>
      <c r="Y32" s="1"/>
      <c r="Z32" s="1"/>
    </row>
    <row r="33" spans="1:26" ht="7.5" customHeight="1" outlineLevel="4" x14ac:dyDescent="0.25">
      <c r="A33" s="9"/>
      <c r="B33" s="76"/>
      <c r="C33" s="77"/>
      <c r="D33" s="78"/>
      <c r="E33" s="79"/>
      <c r="F33" s="80"/>
      <c r="G33" s="78"/>
      <c r="H33" s="81"/>
      <c r="I33" s="114"/>
      <c r="J33" s="115"/>
      <c r="K33" s="83"/>
      <c r="L33" s="83"/>
      <c r="M33" s="83"/>
      <c r="N33" s="83"/>
      <c r="O33" s="82"/>
      <c r="P33" s="82"/>
      <c r="Q33" s="82"/>
      <c r="R33" s="9"/>
      <c r="S33" s="1"/>
      <c r="T33" s="1"/>
      <c r="U33" s="1"/>
      <c r="V33" s="1"/>
      <c r="W33" s="1"/>
      <c r="X33" s="1"/>
      <c r="Y33" s="1"/>
      <c r="Z33" s="1"/>
    </row>
    <row r="34" spans="1:26" ht="11.25" customHeight="1" outlineLevel="3" x14ac:dyDescent="0.25">
      <c r="A34" s="61"/>
      <c r="B34" s="62"/>
      <c r="C34" s="63">
        <v>6</v>
      </c>
      <c r="D34" s="64" t="s">
        <v>30</v>
      </c>
      <c r="E34" s="65" t="s">
        <v>206</v>
      </c>
      <c r="F34" s="66" t="s">
        <v>207</v>
      </c>
      <c r="G34" s="64" t="s">
        <v>33</v>
      </c>
      <c r="H34" s="67">
        <v>47.88</v>
      </c>
      <c r="I34" s="110"/>
      <c r="J34" s="111">
        <f>H34*I34</f>
        <v>0</v>
      </c>
      <c r="K34" s="67"/>
      <c r="L34" s="67">
        <f>H34*K34</f>
        <v>0</v>
      </c>
      <c r="M34" s="67"/>
      <c r="N34" s="67">
        <f>H34*M34</f>
        <v>0</v>
      </c>
      <c r="O34" s="68">
        <v>21</v>
      </c>
      <c r="P34" s="68">
        <f>J34*(O34/100)</f>
        <v>0</v>
      </c>
      <c r="Q34" s="68">
        <f>J34+P34</f>
        <v>0</v>
      </c>
      <c r="R34" s="9"/>
      <c r="S34" s="9"/>
      <c r="T34" s="1"/>
      <c r="U34" s="1"/>
      <c r="V34" s="1"/>
      <c r="W34" s="1"/>
      <c r="X34" s="1"/>
      <c r="Y34" s="1"/>
      <c r="Z34" s="1"/>
    </row>
    <row r="35" spans="1:26" ht="9.75" customHeight="1" outlineLevel="4" x14ac:dyDescent="0.25">
      <c r="A35" s="69"/>
      <c r="B35" s="70"/>
      <c r="C35" s="70"/>
      <c r="D35" s="71"/>
      <c r="E35" s="72" t="s">
        <v>34</v>
      </c>
      <c r="F35" s="73" t="s">
        <v>781</v>
      </c>
      <c r="G35" s="71"/>
      <c r="H35" s="74">
        <v>47.88</v>
      </c>
      <c r="I35" s="112"/>
      <c r="J35" s="113"/>
      <c r="K35" s="74"/>
      <c r="L35" s="74"/>
      <c r="M35" s="74"/>
      <c r="N35" s="74"/>
      <c r="O35" s="75"/>
      <c r="P35" s="75"/>
      <c r="Q35" s="75"/>
      <c r="R35" s="9"/>
      <c r="S35" s="1"/>
      <c r="T35" s="1"/>
      <c r="U35" s="1"/>
      <c r="V35" s="1"/>
      <c r="W35" s="1"/>
      <c r="X35" s="1"/>
      <c r="Y35" s="1"/>
      <c r="Z35" s="1"/>
    </row>
    <row r="36" spans="1:26" ht="7.5" customHeight="1" outlineLevel="4" x14ac:dyDescent="0.25">
      <c r="A36" s="9"/>
      <c r="B36" s="76"/>
      <c r="C36" s="77"/>
      <c r="D36" s="78"/>
      <c r="E36" s="79"/>
      <c r="F36" s="80"/>
      <c r="G36" s="78"/>
      <c r="H36" s="81"/>
      <c r="I36" s="114"/>
      <c r="J36" s="115"/>
      <c r="K36" s="83"/>
      <c r="L36" s="83"/>
      <c r="M36" s="83"/>
      <c r="N36" s="83"/>
      <c r="O36" s="82"/>
      <c r="P36" s="82"/>
      <c r="Q36" s="82"/>
      <c r="R36" s="9"/>
      <c r="S36" s="1"/>
      <c r="T36" s="1"/>
      <c r="U36" s="1"/>
      <c r="V36" s="1"/>
      <c r="W36" s="1"/>
      <c r="X36" s="1"/>
      <c r="Y36" s="1"/>
      <c r="Z36" s="1"/>
    </row>
    <row r="37" spans="1:26" ht="22.5" customHeight="1" outlineLevel="3" x14ac:dyDescent="0.25">
      <c r="A37" s="61"/>
      <c r="B37" s="62"/>
      <c r="C37" s="63">
        <v>7</v>
      </c>
      <c r="D37" s="64" t="s">
        <v>30</v>
      </c>
      <c r="E37" s="65" t="s">
        <v>57</v>
      </c>
      <c r="F37" s="66" t="s">
        <v>58</v>
      </c>
      <c r="G37" s="64" t="s">
        <v>33</v>
      </c>
      <c r="H37" s="67">
        <v>23.94</v>
      </c>
      <c r="I37" s="110"/>
      <c r="J37" s="111">
        <f t="shared" ref="J37:J38" si="9">H37*I37</f>
        <v>0</v>
      </c>
      <c r="K37" s="67">
        <v>1.2999999999999999E-4</v>
      </c>
      <c r="L37" s="67">
        <f t="shared" ref="L37:L38" si="10">H37*K37</f>
        <v>3.1121999999999999E-3</v>
      </c>
      <c r="M37" s="67"/>
      <c r="N37" s="67">
        <f t="shared" ref="N37:N38" si="11">H37*M37</f>
        <v>0</v>
      </c>
      <c r="O37" s="68">
        <v>21</v>
      </c>
      <c r="P37" s="68">
        <f t="shared" ref="P37:P38" si="12">J37*(O37/100)</f>
        <v>0</v>
      </c>
      <c r="Q37" s="68">
        <f t="shared" ref="Q37:Q38" si="13">J37+P37</f>
        <v>0</v>
      </c>
      <c r="R37" s="9"/>
      <c r="S37" s="9"/>
      <c r="T37" s="1"/>
      <c r="U37" s="1"/>
      <c r="V37" s="1"/>
      <c r="W37" s="1"/>
      <c r="X37" s="1"/>
      <c r="Y37" s="1"/>
      <c r="Z37" s="1"/>
    </row>
    <row r="38" spans="1:26" ht="11.25" customHeight="1" outlineLevel="3" x14ac:dyDescent="0.25">
      <c r="A38" s="61"/>
      <c r="B38" s="62"/>
      <c r="C38" s="63">
        <v>8</v>
      </c>
      <c r="D38" s="64" t="s">
        <v>30</v>
      </c>
      <c r="E38" s="65" t="s">
        <v>59</v>
      </c>
      <c r="F38" s="66" t="s">
        <v>60</v>
      </c>
      <c r="G38" s="64" t="s">
        <v>33</v>
      </c>
      <c r="H38" s="67">
        <v>23.94</v>
      </c>
      <c r="I38" s="110"/>
      <c r="J38" s="111">
        <f t="shared" si="9"/>
        <v>0</v>
      </c>
      <c r="K38" s="67">
        <v>4.0000000000000003E-5</v>
      </c>
      <c r="L38" s="67">
        <f t="shared" si="10"/>
        <v>9.5760000000000018E-4</v>
      </c>
      <c r="M38" s="67"/>
      <c r="N38" s="67">
        <f t="shared" si="11"/>
        <v>0</v>
      </c>
      <c r="O38" s="68">
        <v>21</v>
      </c>
      <c r="P38" s="68">
        <f t="shared" si="12"/>
        <v>0</v>
      </c>
      <c r="Q38" s="68">
        <f t="shared" si="13"/>
        <v>0</v>
      </c>
      <c r="R38" s="9"/>
      <c r="S38" s="9"/>
      <c r="T38" s="1"/>
      <c r="U38" s="1"/>
      <c r="V38" s="1"/>
      <c r="W38" s="1"/>
      <c r="X38" s="1"/>
      <c r="Y38" s="1"/>
      <c r="Z38" s="1"/>
    </row>
    <row r="39" spans="1:26" ht="8.25" customHeight="1" outlineLevel="3" x14ac:dyDescent="0.25">
      <c r="A39" s="1"/>
      <c r="B39" s="5"/>
      <c r="C39" s="5"/>
      <c r="D39" s="5"/>
      <c r="E39" s="5"/>
      <c r="F39" s="5"/>
      <c r="G39" s="5"/>
      <c r="H39" s="5"/>
      <c r="I39" s="116"/>
      <c r="J39" s="116"/>
      <c r="K39" s="5"/>
      <c r="L39" s="5"/>
      <c r="M39" s="5"/>
      <c r="N39" s="5"/>
      <c r="O39" s="5"/>
      <c r="P39" s="9"/>
      <c r="Q39" s="9"/>
      <c r="R39" s="1"/>
      <c r="S39" s="1"/>
      <c r="T39" s="1"/>
      <c r="U39" s="1"/>
      <c r="V39" s="1"/>
      <c r="W39" s="1"/>
      <c r="X39" s="1"/>
      <c r="Y39" s="1"/>
      <c r="Z39" s="1"/>
    </row>
    <row r="40" spans="1:26" ht="11.25" customHeight="1" outlineLevel="2" x14ac:dyDescent="0.25">
      <c r="A40" s="18" t="s">
        <v>782</v>
      </c>
      <c r="B40" s="55">
        <v>3</v>
      </c>
      <c r="C40" s="56"/>
      <c r="D40" s="57" t="s">
        <v>28</v>
      </c>
      <c r="E40" s="57"/>
      <c r="F40" s="58" t="s">
        <v>62</v>
      </c>
      <c r="G40" s="57"/>
      <c r="H40" s="59"/>
      <c r="I40" s="108"/>
      <c r="J40" s="109">
        <f>SUBTOTAL(9,J41:J49)</f>
        <v>0</v>
      </c>
      <c r="K40" s="59"/>
      <c r="L40" s="21">
        <f>SUBTOTAL(9,L41:L49)</f>
        <v>0</v>
      </c>
      <c r="M40" s="59"/>
      <c r="N40" s="21">
        <f>SUBTOTAL(9,N41:N49)</f>
        <v>0</v>
      </c>
      <c r="O40" s="60"/>
      <c r="P40" s="22">
        <f t="shared" ref="P40:Q40" si="14">SUBTOTAL(9,P41:P49)</f>
        <v>0</v>
      </c>
      <c r="Q40" s="22">
        <f t="shared" si="14"/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11.25" customHeight="1" outlineLevel="3" x14ac:dyDescent="0.25">
      <c r="A41" s="61"/>
      <c r="B41" s="62"/>
      <c r="C41" s="63">
        <v>1</v>
      </c>
      <c r="D41" s="64" t="s">
        <v>30</v>
      </c>
      <c r="E41" s="65" t="s">
        <v>63</v>
      </c>
      <c r="F41" s="66" t="s">
        <v>64</v>
      </c>
      <c r="G41" s="64" t="s">
        <v>65</v>
      </c>
      <c r="H41" s="67">
        <v>0.9613943800000001</v>
      </c>
      <c r="I41" s="110"/>
      <c r="J41" s="111">
        <f t="shared" ref="J41:J43" si="15">H41*I41</f>
        <v>0</v>
      </c>
      <c r="K41" s="67"/>
      <c r="L41" s="67">
        <f t="shared" ref="L41:L43" si="16">H41*K41</f>
        <v>0</v>
      </c>
      <c r="M41" s="67"/>
      <c r="N41" s="67">
        <f t="shared" ref="N41:N43" si="17">H41*M41</f>
        <v>0</v>
      </c>
      <c r="O41" s="68">
        <v>21</v>
      </c>
      <c r="P41" s="68">
        <f t="shared" ref="P41:P43" si="18">J41*(O41/100)</f>
        <v>0</v>
      </c>
      <c r="Q41" s="68">
        <f t="shared" ref="Q41:Q43" si="19">J41+P41</f>
        <v>0</v>
      </c>
      <c r="R41" s="9"/>
      <c r="S41" s="9"/>
      <c r="T41" s="1"/>
      <c r="U41" s="1"/>
      <c r="V41" s="1"/>
      <c r="W41" s="1"/>
      <c r="X41" s="1"/>
      <c r="Y41" s="1"/>
      <c r="Z41" s="1"/>
    </row>
    <row r="42" spans="1:26" ht="11.25" customHeight="1" outlineLevel="3" x14ac:dyDescent="0.25">
      <c r="A42" s="61"/>
      <c r="B42" s="62"/>
      <c r="C42" s="63">
        <v>2</v>
      </c>
      <c r="D42" s="64" t="s">
        <v>30</v>
      </c>
      <c r="E42" s="65" t="s">
        <v>66</v>
      </c>
      <c r="F42" s="66" t="s">
        <v>67</v>
      </c>
      <c r="G42" s="64" t="s">
        <v>65</v>
      </c>
      <c r="H42" s="67">
        <v>0.9613943800000001</v>
      </c>
      <c r="I42" s="110"/>
      <c r="J42" s="111">
        <f t="shared" si="15"/>
        <v>0</v>
      </c>
      <c r="K42" s="67"/>
      <c r="L42" s="67">
        <f t="shared" si="16"/>
        <v>0</v>
      </c>
      <c r="M42" s="67"/>
      <c r="N42" s="67">
        <f t="shared" si="17"/>
        <v>0</v>
      </c>
      <c r="O42" s="68">
        <v>21</v>
      </c>
      <c r="P42" s="68">
        <f t="shared" si="18"/>
        <v>0</v>
      </c>
      <c r="Q42" s="68">
        <f t="shared" si="19"/>
        <v>0</v>
      </c>
      <c r="R42" s="9"/>
      <c r="S42" s="9"/>
      <c r="T42" s="1"/>
      <c r="U42" s="1"/>
      <c r="V42" s="1"/>
      <c r="W42" s="1"/>
      <c r="X42" s="1"/>
      <c r="Y42" s="1"/>
      <c r="Z42" s="1"/>
    </row>
    <row r="43" spans="1:26" ht="11.25" customHeight="1" outlineLevel="3" x14ac:dyDescent="0.25">
      <c r="A43" s="61"/>
      <c r="B43" s="62"/>
      <c r="C43" s="63">
        <v>3</v>
      </c>
      <c r="D43" s="64" t="s">
        <v>30</v>
      </c>
      <c r="E43" s="65" t="s">
        <v>68</v>
      </c>
      <c r="F43" s="66" t="s">
        <v>69</v>
      </c>
      <c r="G43" s="64" t="s">
        <v>65</v>
      </c>
      <c r="H43" s="67">
        <v>18.259</v>
      </c>
      <c r="I43" s="110"/>
      <c r="J43" s="111">
        <f t="shared" si="15"/>
        <v>0</v>
      </c>
      <c r="K43" s="67"/>
      <c r="L43" s="67">
        <f t="shared" si="16"/>
        <v>0</v>
      </c>
      <c r="M43" s="67"/>
      <c r="N43" s="67">
        <f t="shared" si="17"/>
        <v>0</v>
      </c>
      <c r="O43" s="68">
        <v>21</v>
      </c>
      <c r="P43" s="68">
        <f t="shared" si="18"/>
        <v>0</v>
      </c>
      <c r="Q43" s="68">
        <f t="shared" si="19"/>
        <v>0</v>
      </c>
      <c r="R43" s="9"/>
      <c r="S43" s="9"/>
      <c r="T43" s="1"/>
      <c r="U43" s="1"/>
      <c r="V43" s="1"/>
      <c r="W43" s="1"/>
      <c r="X43" s="1"/>
      <c r="Y43" s="1"/>
      <c r="Z43" s="1"/>
    </row>
    <row r="44" spans="1:26" ht="9.75" customHeight="1" outlineLevel="4" x14ac:dyDescent="0.25">
      <c r="A44" s="69"/>
      <c r="B44" s="70"/>
      <c r="C44" s="70"/>
      <c r="D44" s="71"/>
      <c r="E44" s="72" t="s">
        <v>34</v>
      </c>
      <c r="F44" s="73" t="s">
        <v>783</v>
      </c>
      <c r="G44" s="71"/>
      <c r="H44" s="74">
        <v>18.259</v>
      </c>
      <c r="I44" s="112"/>
      <c r="J44" s="113"/>
      <c r="K44" s="74"/>
      <c r="L44" s="74"/>
      <c r="M44" s="74"/>
      <c r="N44" s="74"/>
      <c r="O44" s="75"/>
      <c r="P44" s="75"/>
      <c r="Q44" s="75"/>
      <c r="R44" s="9"/>
      <c r="S44" s="1"/>
      <c r="T44" s="1"/>
      <c r="U44" s="1"/>
      <c r="V44" s="1"/>
      <c r="W44" s="1"/>
      <c r="X44" s="1"/>
      <c r="Y44" s="1"/>
      <c r="Z44" s="1"/>
    </row>
    <row r="45" spans="1:26" ht="7.5" customHeight="1" outlineLevel="4" x14ac:dyDescent="0.25">
      <c r="A45" s="9"/>
      <c r="B45" s="76"/>
      <c r="C45" s="77"/>
      <c r="D45" s="78"/>
      <c r="E45" s="79"/>
      <c r="F45" s="80"/>
      <c r="G45" s="78"/>
      <c r="H45" s="81"/>
      <c r="I45" s="114"/>
      <c r="J45" s="115"/>
      <c r="K45" s="83"/>
      <c r="L45" s="83"/>
      <c r="M45" s="83"/>
      <c r="N45" s="83"/>
      <c r="O45" s="82"/>
      <c r="P45" s="82"/>
      <c r="Q45" s="82"/>
      <c r="R45" s="9"/>
      <c r="S45" s="1"/>
      <c r="T45" s="1"/>
      <c r="U45" s="1"/>
      <c r="V45" s="1"/>
      <c r="W45" s="1"/>
      <c r="X45" s="1"/>
      <c r="Y45" s="1"/>
      <c r="Z45" s="1"/>
    </row>
    <row r="46" spans="1:26" ht="11.25" customHeight="1" outlineLevel="3" x14ac:dyDescent="0.25">
      <c r="A46" s="61"/>
      <c r="B46" s="62"/>
      <c r="C46" s="63">
        <v>4</v>
      </c>
      <c r="D46" s="64" t="s">
        <v>30</v>
      </c>
      <c r="E46" s="65" t="s">
        <v>71</v>
      </c>
      <c r="F46" s="66" t="s">
        <v>72</v>
      </c>
      <c r="G46" s="64" t="s">
        <v>65</v>
      </c>
      <c r="H46" s="67">
        <v>0.9613943800000001</v>
      </c>
      <c r="I46" s="110"/>
      <c r="J46" s="111">
        <f t="shared" ref="J46:J48" si="20">H46*I46</f>
        <v>0</v>
      </c>
      <c r="K46" s="67"/>
      <c r="L46" s="67">
        <f t="shared" ref="L46:L48" si="21">H46*K46</f>
        <v>0</v>
      </c>
      <c r="M46" s="67"/>
      <c r="N46" s="67">
        <f t="shared" ref="N46:N48" si="22">H46*M46</f>
        <v>0</v>
      </c>
      <c r="O46" s="68">
        <v>21</v>
      </c>
      <c r="P46" s="68">
        <f t="shared" ref="P46:P48" si="23">J46*(O46/100)</f>
        <v>0</v>
      </c>
      <c r="Q46" s="68">
        <f t="shared" ref="Q46:Q48" si="24">J46+P46</f>
        <v>0</v>
      </c>
      <c r="R46" s="9"/>
      <c r="S46" s="9"/>
      <c r="T46" s="1"/>
      <c r="U46" s="1"/>
      <c r="V46" s="1"/>
      <c r="W46" s="1"/>
      <c r="X46" s="1"/>
      <c r="Y46" s="1"/>
      <c r="Z46" s="1"/>
    </row>
    <row r="47" spans="1:26" ht="11.25" customHeight="1" outlineLevel="3" x14ac:dyDescent="0.25">
      <c r="A47" s="61"/>
      <c r="B47" s="62"/>
      <c r="C47" s="63">
        <v>5</v>
      </c>
      <c r="D47" s="64" t="s">
        <v>30</v>
      </c>
      <c r="E47" s="65" t="s">
        <v>73</v>
      </c>
      <c r="F47" s="66" t="s">
        <v>74</v>
      </c>
      <c r="G47" s="64" t="s">
        <v>65</v>
      </c>
      <c r="H47" s="67">
        <v>0.96099999999999997</v>
      </c>
      <c r="I47" s="110"/>
      <c r="J47" s="111">
        <f t="shared" si="20"/>
        <v>0</v>
      </c>
      <c r="K47" s="67"/>
      <c r="L47" s="67">
        <f t="shared" si="21"/>
        <v>0</v>
      </c>
      <c r="M47" s="67"/>
      <c r="N47" s="67">
        <f t="shared" si="22"/>
        <v>0</v>
      </c>
      <c r="O47" s="68">
        <v>21</v>
      </c>
      <c r="P47" s="68">
        <f t="shared" si="23"/>
        <v>0</v>
      </c>
      <c r="Q47" s="68">
        <f t="shared" si="24"/>
        <v>0</v>
      </c>
      <c r="R47" s="9"/>
      <c r="S47" s="9"/>
      <c r="T47" s="1"/>
      <c r="U47" s="1"/>
      <c r="V47" s="1"/>
      <c r="W47" s="1"/>
      <c r="X47" s="1"/>
      <c r="Y47" s="1"/>
      <c r="Z47" s="1"/>
    </row>
    <row r="48" spans="1:26" ht="11.25" customHeight="1" outlineLevel="3" x14ac:dyDescent="0.25">
      <c r="A48" s="61"/>
      <c r="B48" s="62"/>
      <c r="C48" s="63">
        <v>6</v>
      </c>
      <c r="D48" s="64" t="s">
        <v>30</v>
      </c>
      <c r="E48" s="65" t="s">
        <v>75</v>
      </c>
      <c r="F48" s="66" t="s">
        <v>76</v>
      </c>
      <c r="G48" s="64" t="s">
        <v>65</v>
      </c>
      <c r="H48" s="67">
        <v>1.7217088</v>
      </c>
      <c r="I48" s="110"/>
      <c r="J48" s="111">
        <f t="shared" si="20"/>
        <v>0</v>
      </c>
      <c r="K48" s="67"/>
      <c r="L48" s="67">
        <f t="shared" si="21"/>
        <v>0</v>
      </c>
      <c r="M48" s="67"/>
      <c r="N48" s="67">
        <f t="shared" si="22"/>
        <v>0</v>
      </c>
      <c r="O48" s="68">
        <v>21</v>
      </c>
      <c r="P48" s="68">
        <f t="shared" si="23"/>
        <v>0</v>
      </c>
      <c r="Q48" s="68">
        <f t="shared" si="24"/>
        <v>0</v>
      </c>
      <c r="R48" s="9"/>
      <c r="S48" s="9"/>
      <c r="T48" s="1"/>
      <c r="U48" s="1"/>
      <c r="V48" s="1"/>
      <c r="W48" s="1"/>
      <c r="X48" s="1"/>
      <c r="Y48" s="1"/>
      <c r="Z48" s="1"/>
    </row>
    <row r="49" spans="1:26" ht="8.25" customHeight="1" outlineLevel="3" x14ac:dyDescent="0.25">
      <c r="A49" s="1"/>
      <c r="B49" s="5"/>
      <c r="C49" s="5"/>
      <c r="D49" s="5"/>
      <c r="E49" s="5"/>
      <c r="F49" s="5"/>
      <c r="G49" s="5"/>
      <c r="H49" s="5"/>
      <c r="I49" s="116"/>
      <c r="J49" s="116"/>
      <c r="K49" s="5"/>
      <c r="L49" s="5"/>
      <c r="M49" s="5"/>
      <c r="N49" s="5"/>
      <c r="O49" s="5"/>
      <c r="P49" s="9"/>
      <c r="Q49" s="9"/>
      <c r="R49" s="1"/>
      <c r="S49" s="1"/>
      <c r="T49" s="1"/>
      <c r="U49" s="1"/>
      <c r="V49" s="1"/>
      <c r="W49" s="1"/>
      <c r="X49" s="1"/>
      <c r="Y49" s="1"/>
      <c r="Z49" s="1"/>
    </row>
    <row r="50" spans="1:26" ht="11.25" customHeight="1" outlineLevel="2" x14ac:dyDescent="0.25">
      <c r="A50" s="18" t="s">
        <v>784</v>
      </c>
      <c r="B50" s="55">
        <v>3</v>
      </c>
      <c r="C50" s="56"/>
      <c r="D50" s="57" t="s">
        <v>28</v>
      </c>
      <c r="E50" s="57"/>
      <c r="F50" s="58" t="s">
        <v>341</v>
      </c>
      <c r="G50" s="57"/>
      <c r="H50" s="59"/>
      <c r="I50" s="108"/>
      <c r="J50" s="109">
        <f>SUBTOTAL(9,J51:J56)</f>
        <v>0</v>
      </c>
      <c r="K50" s="59"/>
      <c r="L50" s="21">
        <f>SUBTOTAL(9,L51:L56)</f>
        <v>0</v>
      </c>
      <c r="M50" s="59"/>
      <c r="N50" s="21">
        <f>SUBTOTAL(9,N51:N56)</f>
        <v>0</v>
      </c>
      <c r="O50" s="60"/>
      <c r="P50" s="22">
        <f t="shared" ref="P50:Q50" si="25">SUBTOTAL(9,P51:P56)</f>
        <v>0</v>
      </c>
      <c r="Q50" s="22">
        <f t="shared" si="25"/>
        <v>0</v>
      </c>
      <c r="R50" s="9"/>
      <c r="S50" s="9"/>
      <c r="T50" s="1"/>
      <c r="U50" s="1"/>
      <c r="V50" s="1"/>
      <c r="W50" s="1"/>
      <c r="X50" s="1"/>
      <c r="Y50" s="1"/>
      <c r="Z50" s="1"/>
    </row>
    <row r="51" spans="1:26" ht="11.25" customHeight="1" outlineLevel="3" x14ac:dyDescent="0.25">
      <c r="A51" s="61"/>
      <c r="B51" s="62"/>
      <c r="C51" s="63">
        <v>1</v>
      </c>
      <c r="D51" s="64" t="s">
        <v>30</v>
      </c>
      <c r="E51" s="65" t="s">
        <v>342</v>
      </c>
      <c r="F51" s="66" t="s">
        <v>343</v>
      </c>
      <c r="G51" s="64" t="s">
        <v>48</v>
      </c>
      <c r="H51" s="67">
        <v>24</v>
      </c>
      <c r="I51" s="110"/>
      <c r="J51" s="111">
        <f>H51*I51</f>
        <v>0</v>
      </c>
      <c r="K51" s="67"/>
      <c r="L51" s="67">
        <f>H51*K51</f>
        <v>0</v>
      </c>
      <c r="M51" s="67"/>
      <c r="N51" s="67">
        <f>H51*M51</f>
        <v>0</v>
      </c>
      <c r="O51" s="68">
        <v>21</v>
      </c>
      <c r="P51" s="68">
        <f>J51*(O51/100)</f>
        <v>0</v>
      </c>
      <c r="Q51" s="68">
        <f>J51+P51</f>
        <v>0</v>
      </c>
      <c r="R51" s="9"/>
      <c r="S51" s="9"/>
      <c r="T51" s="1"/>
      <c r="U51" s="1"/>
      <c r="V51" s="1"/>
      <c r="W51" s="1"/>
      <c r="X51" s="1"/>
      <c r="Y51" s="1"/>
      <c r="Z51" s="1"/>
    </row>
    <row r="52" spans="1:26" ht="9.75" customHeight="1" outlineLevel="4" x14ac:dyDescent="0.25">
      <c r="A52" s="69"/>
      <c r="B52" s="70"/>
      <c r="C52" s="70"/>
      <c r="D52" s="71"/>
      <c r="E52" s="72" t="s">
        <v>34</v>
      </c>
      <c r="F52" s="73" t="s">
        <v>344</v>
      </c>
      <c r="G52" s="71"/>
      <c r="H52" s="74">
        <v>24</v>
      </c>
      <c r="I52" s="112"/>
      <c r="J52" s="113"/>
      <c r="K52" s="74"/>
      <c r="L52" s="74"/>
      <c r="M52" s="74"/>
      <c r="N52" s="74"/>
      <c r="O52" s="75"/>
      <c r="P52" s="75"/>
      <c r="Q52" s="75"/>
      <c r="R52" s="9"/>
      <c r="S52" s="1"/>
      <c r="T52" s="1"/>
      <c r="U52" s="1"/>
      <c r="V52" s="1"/>
      <c r="W52" s="1"/>
      <c r="X52" s="1"/>
      <c r="Y52" s="1"/>
      <c r="Z52" s="1"/>
    </row>
    <row r="53" spans="1:26" ht="7.5" customHeight="1" outlineLevel="4" x14ac:dyDescent="0.25">
      <c r="A53" s="9"/>
      <c r="B53" s="76"/>
      <c r="C53" s="77"/>
      <c r="D53" s="78"/>
      <c r="E53" s="79"/>
      <c r="F53" s="80"/>
      <c r="G53" s="78"/>
      <c r="H53" s="81"/>
      <c r="I53" s="114"/>
      <c r="J53" s="115"/>
      <c r="K53" s="83"/>
      <c r="L53" s="83"/>
      <c r="M53" s="83"/>
      <c r="N53" s="83"/>
      <c r="O53" s="82"/>
      <c r="P53" s="82"/>
      <c r="Q53" s="82"/>
      <c r="R53" s="9"/>
      <c r="S53" s="1"/>
      <c r="T53" s="1"/>
      <c r="U53" s="1"/>
      <c r="V53" s="1"/>
      <c r="W53" s="1"/>
      <c r="X53" s="1"/>
      <c r="Y53" s="1"/>
      <c r="Z53" s="1"/>
    </row>
    <row r="54" spans="1:26" ht="11.25" customHeight="1" outlineLevel="3" x14ac:dyDescent="0.25">
      <c r="A54" s="61"/>
      <c r="B54" s="62"/>
      <c r="C54" s="63">
        <v>2</v>
      </c>
      <c r="D54" s="64" t="s">
        <v>30</v>
      </c>
      <c r="E54" s="65" t="s">
        <v>345</v>
      </c>
      <c r="F54" s="66" t="s">
        <v>346</v>
      </c>
      <c r="G54" s="64" t="s">
        <v>347</v>
      </c>
      <c r="H54" s="67">
        <v>1</v>
      </c>
      <c r="I54" s="110"/>
      <c r="J54" s="111">
        <f t="shared" ref="J54:J55" si="26">H54*I54</f>
        <v>0</v>
      </c>
      <c r="K54" s="67"/>
      <c r="L54" s="67">
        <f t="shared" ref="L54:L55" si="27">H54*K54</f>
        <v>0</v>
      </c>
      <c r="M54" s="67"/>
      <c r="N54" s="67">
        <f t="shared" ref="N54:N55" si="28">H54*M54</f>
        <v>0</v>
      </c>
      <c r="O54" s="68">
        <v>21</v>
      </c>
      <c r="P54" s="68">
        <f t="shared" ref="P54:P55" si="29">J54*(O54/100)</f>
        <v>0</v>
      </c>
      <c r="Q54" s="68">
        <f t="shared" ref="Q54:Q55" si="30">J54+P54</f>
        <v>0</v>
      </c>
      <c r="R54" s="9"/>
      <c r="S54" s="9"/>
      <c r="T54" s="1"/>
      <c r="U54" s="1"/>
      <c r="V54" s="1"/>
      <c r="W54" s="1"/>
      <c r="X54" s="1"/>
      <c r="Y54" s="1"/>
      <c r="Z54" s="1"/>
    </row>
    <row r="55" spans="1:26" ht="11.25" customHeight="1" outlineLevel="3" x14ac:dyDescent="0.25">
      <c r="A55" s="61"/>
      <c r="B55" s="62"/>
      <c r="C55" s="63">
        <v>3</v>
      </c>
      <c r="D55" s="64" t="s">
        <v>30</v>
      </c>
      <c r="E55" s="65" t="s">
        <v>348</v>
      </c>
      <c r="F55" s="66" t="s">
        <v>349</v>
      </c>
      <c r="G55" s="64" t="s">
        <v>170</v>
      </c>
      <c r="H55" s="67">
        <v>0.64</v>
      </c>
      <c r="I55" s="110"/>
      <c r="J55" s="111">
        <f t="shared" si="26"/>
        <v>0</v>
      </c>
      <c r="K55" s="67"/>
      <c r="L55" s="67">
        <f t="shared" si="27"/>
        <v>0</v>
      </c>
      <c r="M55" s="67"/>
      <c r="N55" s="67">
        <f t="shared" si="28"/>
        <v>0</v>
      </c>
      <c r="O55" s="68">
        <v>21</v>
      </c>
      <c r="P55" s="68">
        <f t="shared" si="29"/>
        <v>0</v>
      </c>
      <c r="Q55" s="68">
        <f t="shared" si="30"/>
        <v>0</v>
      </c>
      <c r="R55" s="9"/>
      <c r="S55" s="9"/>
      <c r="T55" s="1"/>
      <c r="U55" s="1"/>
      <c r="V55" s="1"/>
      <c r="W55" s="1"/>
      <c r="X55" s="1"/>
      <c r="Y55" s="1"/>
      <c r="Z55" s="1"/>
    </row>
    <row r="56" spans="1:26" ht="8.25" customHeight="1" outlineLevel="3" x14ac:dyDescent="0.25">
      <c r="A56" s="1"/>
      <c r="B56" s="5"/>
      <c r="C56" s="5"/>
      <c r="D56" s="5"/>
      <c r="E56" s="5"/>
      <c r="F56" s="5"/>
      <c r="G56" s="5"/>
      <c r="H56" s="5"/>
      <c r="I56" s="116"/>
      <c r="J56" s="116"/>
      <c r="K56" s="5"/>
      <c r="L56" s="5"/>
      <c r="M56" s="5"/>
      <c r="N56" s="5"/>
      <c r="O56" s="5"/>
      <c r="P56" s="9"/>
      <c r="Q56" s="9"/>
      <c r="R56" s="1"/>
      <c r="S56" s="1"/>
      <c r="T56" s="1"/>
      <c r="U56" s="1"/>
      <c r="V56" s="1"/>
      <c r="W56" s="1"/>
      <c r="X56" s="1"/>
      <c r="Y56" s="1"/>
      <c r="Z56" s="1"/>
    </row>
    <row r="57" spans="1:26" ht="11.25" customHeight="1" outlineLevel="2" x14ac:dyDescent="0.25">
      <c r="A57" s="18" t="s">
        <v>785</v>
      </c>
      <c r="B57" s="55">
        <v>3</v>
      </c>
      <c r="C57" s="56"/>
      <c r="D57" s="57" t="s">
        <v>28</v>
      </c>
      <c r="E57" s="57"/>
      <c r="F57" s="58" t="s">
        <v>216</v>
      </c>
      <c r="G57" s="57"/>
      <c r="H57" s="59"/>
      <c r="I57" s="108"/>
      <c r="J57" s="109">
        <f>SUBTOTAL(9,J58:J79)</f>
        <v>0</v>
      </c>
      <c r="K57" s="59"/>
      <c r="L57" s="21">
        <f>SUBTOTAL(9,L58:L79)</f>
        <v>0.26555060000000003</v>
      </c>
      <c r="M57" s="59"/>
      <c r="N57" s="21">
        <f>SUBTOTAL(9,N58:N79)</f>
        <v>7.7460000000000015E-2</v>
      </c>
      <c r="O57" s="60"/>
      <c r="P57" s="22">
        <f t="shared" ref="P57:Q57" si="31">SUBTOTAL(9,P58:P79)</f>
        <v>0</v>
      </c>
      <c r="Q57" s="22">
        <f t="shared" si="31"/>
        <v>0</v>
      </c>
      <c r="R57" s="9"/>
      <c r="S57" s="9"/>
      <c r="T57" s="1"/>
      <c r="U57" s="1"/>
      <c r="V57" s="1"/>
      <c r="W57" s="1"/>
      <c r="X57" s="1"/>
      <c r="Y57" s="1"/>
      <c r="Z57" s="1"/>
    </row>
    <row r="58" spans="1:26" ht="11.25" customHeight="1" outlineLevel="3" x14ac:dyDescent="0.25">
      <c r="A58" s="61"/>
      <c r="B58" s="62"/>
      <c r="C58" s="63">
        <v>1</v>
      </c>
      <c r="D58" s="64" t="s">
        <v>30</v>
      </c>
      <c r="E58" s="65" t="s">
        <v>217</v>
      </c>
      <c r="F58" s="66" t="s">
        <v>218</v>
      </c>
      <c r="G58" s="64" t="s">
        <v>33</v>
      </c>
      <c r="H58" s="67">
        <v>23.94</v>
      </c>
      <c r="I58" s="110"/>
      <c r="J58" s="111">
        <f>H58*I58</f>
        <v>0</v>
      </c>
      <c r="K58" s="67"/>
      <c r="L58" s="67">
        <f>H58*K58</f>
        <v>0</v>
      </c>
      <c r="M58" s="67">
        <v>3.0000000000000001E-3</v>
      </c>
      <c r="N58" s="67">
        <f>H58*M58</f>
        <v>7.1820000000000009E-2</v>
      </c>
      <c r="O58" s="68">
        <v>21</v>
      </c>
      <c r="P58" s="68">
        <f>J58*(O58/100)</f>
        <v>0</v>
      </c>
      <c r="Q58" s="68">
        <f>J58+P58</f>
        <v>0</v>
      </c>
      <c r="R58" s="9"/>
      <c r="S58" s="9"/>
      <c r="T58" s="1"/>
      <c r="U58" s="1"/>
      <c r="V58" s="1"/>
      <c r="W58" s="1"/>
      <c r="X58" s="1"/>
      <c r="Y58" s="1"/>
      <c r="Z58" s="1"/>
    </row>
    <row r="59" spans="1:26" ht="9.75" customHeight="1" outlineLevel="4" x14ac:dyDescent="0.25">
      <c r="A59" s="69"/>
      <c r="B59" s="70"/>
      <c r="C59" s="70"/>
      <c r="D59" s="71"/>
      <c r="E59" s="72" t="s">
        <v>34</v>
      </c>
      <c r="F59" s="73" t="s">
        <v>780</v>
      </c>
      <c r="G59" s="71"/>
      <c r="H59" s="74">
        <v>23.94</v>
      </c>
      <c r="I59" s="112"/>
      <c r="J59" s="113"/>
      <c r="K59" s="74"/>
      <c r="L59" s="74"/>
      <c r="M59" s="74"/>
      <c r="N59" s="74"/>
      <c r="O59" s="75"/>
      <c r="P59" s="75"/>
      <c r="Q59" s="75"/>
      <c r="R59" s="9"/>
      <c r="S59" s="1"/>
      <c r="T59" s="1"/>
      <c r="U59" s="1"/>
      <c r="V59" s="1"/>
      <c r="W59" s="1"/>
      <c r="X59" s="1"/>
      <c r="Y59" s="1"/>
      <c r="Z59" s="1"/>
    </row>
    <row r="60" spans="1:26" ht="7.5" customHeight="1" outlineLevel="4" x14ac:dyDescent="0.25">
      <c r="A60" s="9"/>
      <c r="B60" s="76"/>
      <c r="C60" s="77"/>
      <c r="D60" s="78"/>
      <c r="E60" s="79"/>
      <c r="F60" s="80"/>
      <c r="G60" s="78"/>
      <c r="H60" s="81"/>
      <c r="I60" s="114"/>
      <c r="J60" s="115"/>
      <c r="K60" s="83"/>
      <c r="L60" s="83"/>
      <c r="M60" s="83"/>
      <c r="N60" s="83"/>
      <c r="O60" s="82"/>
      <c r="P60" s="82"/>
      <c r="Q60" s="82"/>
      <c r="R60" s="9"/>
      <c r="S60" s="1"/>
      <c r="T60" s="1"/>
      <c r="U60" s="1"/>
      <c r="V60" s="1"/>
      <c r="W60" s="1"/>
      <c r="X60" s="1"/>
      <c r="Y60" s="1"/>
      <c r="Z60" s="1"/>
    </row>
    <row r="61" spans="1:26" ht="11.25" customHeight="1" outlineLevel="3" x14ac:dyDescent="0.25">
      <c r="A61" s="61"/>
      <c r="B61" s="62"/>
      <c r="C61" s="63">
        <v>2</v>
      </c>
      <c r="D61" s="64" t="s">
        <v>30</v>
      </c>
      <c r="E61" s="65" t="s">
        <v>219</v>
      </c>
      <c r="F61" s="66" t="s">
        <v>220</v>
      </c>
      <c r="G61" s="64" t="s">
        <v>166</v>
      </c>
      <c r="H61" s="67">
        <v>18.800000000000004</v>
      </c>
      <c r="I61" s="110"/>
      <c r="J61" s="111">
        <f>H61*I61</f>
        <v>0</v>
      </c>
      <c r="K61" s="67"/>
      <c r="L61" s="67">
        <f>H61*K61</f>
        <v>0</v>
      </c>
      <c r="M61" s="67">
        <v>2.9999999999999997E-4</v>
      </c>
      <c r="N61" s="67">
        <f>H61*M61</f>
        <v>5.6400000000000009E-3</v>
      </c>
      <c r="O61" s="68">
        <v>21</v>
      </c>
      <c r="P61" s="68">
        <f>J61*(O61/100)</f>
        <v>0</v>
      </c>
      <c r="Q61" s="68">
        <f>J61+P61</f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9.75" customHeight="1" outlineLevel="4" x14ac:dyDescent="0.25">
      <c r="A62" s="69"/>
      <c r="B62" s="70"/>
      <c r="C62" s="70"/>
      <c r="D62" s="71"/>
      <c r="E62" s="72" t="s">
        <v>34</v>
      </c>
      <c r="F62" s="73" t="s">
        <v>786</v>
      </c>
      <c r="G62" s="71"/>
      <c r="H62" s="74">
        <v>18.800000000000004</v>
      </c>
      <c r="I62" s="112"/>
      <c r="J62" s="113"/>
      <c r="K62" s="74"/>
      <c r="L62" s="74"/>
      <c r="M62" s="74"/>
      <c r="N62" s="74"/>
      <c r="O62" s="75"/>
      <c r="P62" s="75"/>
      <c r="Q62" s="75"/>
      <c r="R62" s="9"/>
      <c r="S62" s="1"/>
      <c r="T62" s="1"/>
      <c r="U62" s="1"/>
      <c r="V62" s="1"/>
      <c r="W62" s="1"/>
      <c r="X62" s="1"/>
      <c r="Y62" s="1"/>
      <c r="Z62" s="1"/>
    </row>
    <row r="63" spans="1:26" ht="7.5" customHeight="1" outlineLevel="4" x14ac:dyDescent="0.25">
      <c r="A63" s="9"/>
      <c r="B63" s="76"/>
      <c r="C63" s="77"/>
      <c r="D63" s="78"/>
      <c r="E63" s="79"/>
      <c r="F63" s="80"/>
      <c r="G63" s="78"/>
      <c r="H63" s="81"/>
      <c r="I63" s="114"/>
      <c r="J63" s="115"/>
      <c r="K63" s="83"/>
      <c r="L63" s="83"/>
      <c r="M63" s="83"/>
      <c r="N63" s="83"/>
      <c r="O63" s="82"/>
      <c r="P63" s="82"/>
      <c r="Q63" s="82"/>
      <c r="R63" s="9"/>
      <c r="S63" s="1"/>
      <c r="T63" s="1"/>
      <c r="U63" s="1"/>
      <c r="V63" s="1"/>
      <c r="W63" s="1"/>
      <c r="X63" s="1"/>
      <c r="Y63" s="1"/>
      <c r="Z63" s="1"/>
    </row>
    <row r="64" spans="1:26" ht="11.25" customHeight="1" outlineLevel="3" x14ac:dyDescent="0.25">
      <c r="A64" s="61"/>
      <c r="B64" s="62"/>
      <c r="C64" s="63">
        <v>3</v>
      </c>
      <c r="D64" s="64" t="s">
        <v>30</v>
      </c>
      <c r="E64" s="65" t="s">
        <v>222</v>
      </c>
      <c r="F64" s="66" t="s">
        <v>223</v>
      </c>
      <c r="G64" s="64" t="s">
        <v>33</v>
      </c>
      <c r="H64" s="67">
        <v>23.94</v>
      </c>
      <c r="I64" s="110"/>
      <c r="J64" s="111">
        <f t="shared" ref="J64:J69" si="32">H64*I64</f>
        <v>0</v>
      </c>
      <c r="K64" s="67"/>
      <c r="L64" s="67">
        <f t="shared" ref="L64:L69" si="33">H64*K64</f>
        <v>0</v>
      </c>
      <c r="M64" s="67"/>
      <c r="N64" s="67">
        <f t="shared" ref="N64:N69" si="34">H64*M64</f>
        <v>0</v>
      </c>
      <c r="O64" s="68">
        <v>21</v>
      </c>
      <c r="P64" s="68">
        <f t="shared" ref="P64:P69" si="35">J64*(O64/100)</f>
        <v>0</v>
      </c>
      <c r="Q64" s="68">
        <f t="shared" ref="Q64:Q69" si="36">J64+P64</f>
        <v>0</v>
      </c>
      <c r="R64" s="9"/>
      <c r="S64" s="9"/>
      <c r="T64" s="1"/>
      <c r="U64" s="1"/>
      <c r="V64" s="1"/>
      <c r="W64" s="1"/>
      <c r="X64" s="1"/>
      <c r="Y64" s="1"/>
      <c r="Z64" s="1"/>
    </row>
    <row r="65" spans="1:26" ht="11.25" customHeight="1" outlineLevel="3" x14ac:dyDescent="0.25">
      <c r="A65" s="61"/>
      <c r="B65" s="62"/>
      <c r="C65" s="63">
        <v>4</v>
      </c>
      <c r="D65" s="64" t="s">
        <v>30</v>
      </c>
      <c r="E65" s="65" t="s">
        <v>224</v>
      </c>
      <c r="F65" s="66" t="s">
        <v>225</v>
      </c>
      <c r="G65" s="64" t="s">
        <v>33</v>
      </c>
      <c r="H65" s="67">
        <v>23.94</v>
      </c>
      <c r="I65" s="110"/>
      <c r="J65" s="111">
        <f t="shared" si="32"/>
        <v>0</v>
      </c>
      <c r="K65" s="67"/>
      <c r="L65" s="67">
        <f t="shared" si="33"/>
        <v>0</v>
      </c>
      <c r="M65" s="67"/>
      <c r="N65" s="67">
        <f t="shared" si="34"/>
        <v>0</v>
      </c>
      <c r="O65" s="68">
        <v>21</v>
      </c>
      <c r="P65" s="68">
        <f t="shared" si="35"/>
        <v>0</v>
      </c>
      <c r="Q65" s="68">
        <f t="shared" si="36"/>
        <v>0</v>
      </c>
      <c r="R65" s="9"/>
      <c r="S65" s="9"/>
      <c r="T65" s="1"/>
      <c r="U65" s="1"/>
      <c r="V65" s="1"/>
      <c r="W65" s="1"/>
      <c r="X65" s="1"/>
      <c r="Y65" s="1"/>
      <c r="Z65" s="1"/>
    </row>
    <row r="66" spans="1:26" ht="11.25" customHeight="1" outlineLevel="3" x14ac:dyDescent="0.25">
      <c r="A66" s="61"/>
      <c r="B66" s="62"/>
      <c r="C66" s="63">
        <v>5</v>
      </c>
      <c r="D66" s="64" t="s">
        <v>226</v>
      </c>
      <c r="E66" s="65" t="s">
        <v>227</v>
      </c>
      <c r="F66" s="66" t="s">
        <v>228</v>
      </c>
      <c r="G66" s="64" t="s">
        <v>33</v>
      </c>
      <c r="H66" s="67">
        <v>23.94</v>
      </c>
      <c r="I66" s="110"/>
      <c r="J66" s="111">
        <f t="shared" si="32"/>
        <v>0</v>
      </c>
      <c r="K66" s="67"/>
      <c r="L66" s="67">
        <f t="shared" si="33"/>
        <v>0</v>
      </c>
      <c r="M66" s="67"/>
      <c r="N66" s="67">
        <f t="shared" si="34"/>
        <v>0</v>
      </c>
      <c r="O66" s="68">
        <v>21</v>
      </c>
      <c r="P66" s="68">
        <f t="shared" si="35"/>
        <v>0</v>
      </c>
      <c r="Q66" s="68">
        <f t="shared" si="36"/>
        <v>0</v>
      </c>
      <c r="R66" s="9"/>
      <c r="S66" s="9"/>
      <c r="T66" s="1"/>
      <c r="U66" s="1"/>
      <c r="V66" s="1"/>
      <c r="W66" s="1"/>
      <c r="X66" s="1"/>
      <c r="Y66" s="1"/>
      <c r="Z66" s="1"/>
    </row>
    <row r="67" spans="1:26" ht="22.5" customHeight="1" outlineLevel="3" x14ac:dyDescent="0.25">
      <c r="A67" s="61"/>
      <c r="B67" s="62"/>
      <c r="C67" s="63">
        <v>6</v>
      </c>
      <c r="D67" s="64" t="s">
        <v>30</v>
      </c>
      <c r="E67" s="65" t="s">
        <v>229</v>
      </c>
      <c r="F67" s="66" t="s">
        <v>230</v>
      </c>
      <c r="G67" s="64" t="s">
        <v>33</v>
      </c>
      <c r="H67" s="67">
        <v>23.94</v>
      </c>
      <c r="I67" s="110"/>
      <c r="J67" s="111">
        <f t="shared" si="32"/>
        <v>0</v>
      </c>
      <c r="K67" s="67">
        <v>7.4999999999999997E-3</v>
      </c>
      <c r="L67" s="67">
        <f t="shared" si="33"/>
        <v>0.17955000000000002</v>
      </c>
      <c r="M67" s="67"/>
      <c r="N67" s="67">
        <f t="shared" si="34"/>
        <v>0</v>
      </c>
      <c r="O67" s="68">
        <v>21</v>
      </c>
      <c r="P67" s="68">
        <f t="shared" si="35"/>
        <v>0</v>
      </c>
      <c r="Q67" s="68">
        <f t="shared" si="36"/>
        <v>0</v>
      </c>
      <c r="R67" s="9"/>
      <c r="S67" s="9"/>
      <c r="T67" s="1"/>
      <c r="U67" s="1"/>
      <c r="V67" s="1"/>
      <c r="W67" s="1"/>
      <c r="X67" s="1"/>
      <c r="Y67" s="1"/>
      <c r="Z67" s="1"/>
    </row>
    <row r="68" spans="1:26" ht="11.25" customHeight="1" outlineLevel="3" x14ac:dyDescent="0.25">
      <c r="A68" s="61"/>
      <c r="B68" s="62"/>
      <c r="C68" s="63">
        <v>7</v>
      </c>
      <c r="D68" s="64" t="s">
        <v>30</v>
      </c>
      <c r="E68" s="65" t="s">
        <v>231</v>
      </c>
      <c r="F68" s="66" t="s">
        <v>232</v>
      </c>
      <c r="G68" s="64" t="s">
        <v>33</v>
      </c>
      <c r="H68" s="67">
        <v>23.94</v>
      </c>
      <c r="I68" s="110"/>
      <c r="J68" s="111">
        <f t="shared" si="32"/>
        <v>0</v>
      </c>
      <c r="K68" s="67">
        <v>2.9999999999999997E-4</v>
      </c>
      <c r="L68" s="67">
        <f t="shared" si="33"/>
        <v>7.182E-3</v>
      </c>
      <c r="M68" s="67"/>
      <c r="N68" s="67">
        <f t="shared" si="34"/>
        <v>0</v>
      </c>
      <c r="O68" s="68">
        <v>21</v>
      </c>
      <c r="P68" s="68">
        <f t="shared" si="35"/>
        <v>0</v>
      </c>
      <c r="Q68" s="68">
        <f t="shared" si="36"/>
        <v>0</v>
      </c>
      <c r="R68" s="9"/>
      <c r="S68" s="9"/>
      <c r="T68" s="1"/>
      <c r="U68" s="1"/>
      <c r="V68" s="1"/>
      <c r="W68" s="1"/>
      <c r="X68" s="1"/>
      <c r="Y68" s="1"/>
      <c r="Z68" s="1"/>
    </row>
    <row r="69" spans="1:26" ht="22.5" customHeight="1" outlineLevel="3" x14ac:dyDescent="0.25">
      <c r="A69" s="61"/>
      <c r="B69" s="62"/>
      <c r="C69" s="63">
        <v>8</v>
      </c>
      <c r="D69" s="64" t="s">
        <v>233</v>
      </c>
      <c r="E69" s="65" t="s">
        <v>234</v>
      </c>
      <c r="F69" s="66" t="s">
        <v>235</v>
      </c>
      <c r="G69" s="64" t="s">
        <v>33</v>
      </c>
      <c r="H69" s="67">
        <v>27.531000000000002</v>
      </c>
      <c r="I69" s="110"/>
      <c r="J69" s="111">
        <f t="shared" si="32"/>
        <v>0</v>
      </c>
      <c r="K69" s="67">
        <v>2.5999999999999999E-3</v>
      </c>
      <c r="L69" s="67">
        <f t="shared" si="33"/>
        <v>7.1580600000000008E-2</v>
      </c>
      <c r="M69" s="67"/>
      <c r="N69" s="67">
        <f t="shared" si="34"/>
        <v>0</v>
      </c>
      <c r="O69" s="68">
        <v>21</v>
      </c>
      <c r="P69" s="68">
        <f t="shared" si="35"/>
        <v>0</v>
      </c>
      <c r="Q69" s="68">
        <f t="shared" si="36"/>
        <v>0</v>
      </c>
      <c r="R69" s="9"/>
      <c r="S69" s="9"/>
      <c r="T69" s="1"/>
      <c r="U69" s="1"/>
      <c r="V69" s="1"/>
      <c r="W69" s="1"/>
      <c r="X69" s="1"/>
      <c r="Y69" s="1"/>
      <c r="Z69" s="1"/>
    </row>
    <row r="70" spans="1:26" ht="9.75" customHeight="1" outlineLevel="4" x14ac:dyDescent="0.25">
      <c r="A70" s="69"/>
      <c r="B70" s="70"/>
      <c r="C70" s="70"/>
      <c r="D70" s="71"/>
      <c r="E70" s="72" t="s">
        <v>34</v>
      </c>
      <c r="F70" s="73" t="s">
        <v>787</v>
      </c>
      <c r="G70" s="71"/>
      <c r="H70" s="74">
        <v>23.94</v>
      </c>
      <c r="I70" s="112"/>
      <c r="J70" s="113"/>
      <c r="K70" s="74"/>
      <c r="L70" s="74"/>
      <c r="M70" s="74"/>
      <c r="N70" s="74"/>
      <c r="O70" s="75"/>
      <c r="P70" s="75"/>
      <c r="Q70" s="75"/>
      <c r="R70" s="9"/>
      <c r="S70" s="1"/>
      <c r="T70" s="1"/>
      <c r="U70" s="1"/>
      <c r="V70" s="1"/>
      <c r="W70" s="1"/>
      <c r="X70" s="1"/>
      <c r="Y70" s="1"/>
      <c r="Z70" s="1"/>
    </row>
    <row r="71" spans="1:26" ht="9.75" customHeight="1" outlineLevel="4" x14ac:dyDescent="0.25">
      <c r="A71" s="69"/>
      <c r="B71" s="70"/>
      <c r="C71" s="70"/>
      <c r="D71" s="71"/>
      <c r="E71" s="72"/>
      <c r="F71" s="73" t="s">
        <v>788</v>
      </c>
      <c r="G71" s="71"/>
      <c r="H71" s="74">
        <v>3.5910000000000002</v>
      </c>
      <c r="I71" s="112"/>
      <c r="J71" s="113"/>
      <c r="K71" s="74"/>
      <c r="L71" s="74"/>
      <c r="M71" s="74"/>
      <c r="N71" s="74"/>
      <c r="O71" s="75"/>
      <c r="P71" s="75"/>
      <c r="Q71" s="75"/>
      <c r="R71" s="9"/>
      <c r="S71" s="1"/>
      <c r="T71" s="1"/>
      <c r="U71" s="1"/>
      <c r="V71" s="1"/>
      <c r="W71" s="1"/>
      <c r="X71" s="1"/>
      <c r="Y71" s="1"/>
      <c r="Z71" s="1"/>
    </row>
    <row r="72" spans="1:26" ht="7.5" customHeight="1" outlineLevel="4" x14ac:dyDescent="0.25">
      <c r="A72" s="9"/>
      <c r="B72" s="76"/>
      <c r="C72" s="77"/>
      <c r="D72" s="78"/>
      <c r="E72" s="79"/>
      <c r="F72" s="80"/>
      <c r="G72" s="78"/>
      <c r="H72" s="81"/>
      <c r="I72" s="114"/>
      <c r="J72" s="115"/>
      <c r="K72" s="83"/>
      <c r="L72" s="83"/>
      <c r="M72" s="83"/>
      <c r="N72" s="83"/>
      <c r="O72" s="82"/>
      <c r="P72" s="82"/>
      <c r="Q72" s="82"/>
      <c r="R72" s="9"/>
      <c r="S72" s="1"/>
      <c r="T72" s="1"/>
      <c r="U72" s="1"/>
      <c r="V72" s="1"/>
      <c r="W72" s="1"/>
      <c r="X72" s="1"/>
      <c r="Y72" s="1"/>
      <c r="Z72" s="1"/>
    </row>
    <row r="73" spans="1:26" ht="11.25" customHeight="1" outlineLevel="3" x14ac:dyDescent="0.25">
      <c r="A73" s="61"/>
      <c r="B73" s="62"/>
      <c r="C73" s="63">
        <v>9</v>
      </c>
      <c r="D73" s="64" t="s">
        <v>30</v>
      </c>
      <c r="E73" s="65" t="s">
        <v>238</v>
      </c>
      <c r="F73" s="66" t="s">
        <v>239</v>
      </c>
      <c r="G73" s="64" t="s">
        <v>166</v>
      </c>
      <c r="H73" s="67">
        <v>18.8</v>
      </c>
      <c r="I73" s="110"/>
      <c r="J73" s="111">
        <f t="shared" ref="J73:J74" si="37">H73*I73</f>
        <v>0</v>
      </c>
      <c r="K73" s="67"/>
      <c r="L73" s="67">
        <f t="shared" ref="L73:L74" si="38">H73*K73</f>
        <v>0</v>
      </c>
      <c r="M73" s="67"/>
      <c r="N73" s="67">
        <f t="shared" ref="N73:N74" si="39">H73*M73</f>
        <v>0</v>
      </c>
      <c r="O73" s="68">
        <v>21</v>
      </c>
      <c r="P73" s="68">
        <f t="shared" ref="P73:P74" si="40">J73*(O73/100)</f>
        <v>0</v>
      </c>
      <c r="Q73" s="68">
        <f t="shared" ref="Q73:Q74" si="41">J73+P73</f>
        <v>0</v>
      </c>
      <c r="R73" s="9"/>
      <c r="S73" s="9"/>
      <c r="T73" s="1"/>
      <c r="U73" s="1"/>
      <c r="V73" s="1"/>
      <c r="W73" s="1"/>
      <c r="X73" s="1"/>
      <c r="Y73" s="1"/>
      <c r="Z73" s="1"/>
    </row>
    <row r="74" spans="1:26" ht="11.25" customHeight="1" outlineLevel="3" x14ac:dyDescent="0.25">
      <c r="A74" s="61"/>
      <c r="B74" s="62"/>
      <c r="C74" s="63">
        <v>10</v>
      </c>
      <c r="D74" s="64" t="s">
        <v>233</v>
      </c>
      <c r="E74" s="65" t="s">
        <v>240</v>
      </c>
      <c r="F74" s="66" t="s">
        <v>241</v>
      </c>
      <c r="G74" s="64" t="s">
        <v>166</v>
      </c>
      <c r="H74" s="67">
        <v>20.68</v>
      </c>
      <c r="I74" s="110"/>
      <c r="J74" s="111">
        <f t="shared" si="37"/>
        <v>0</v>
      </c>
      <c r="K74" s="67">
        <v>3.5E-4</v>
      </c>
      <c r="L74" s="67">
        <f t="shared" si="38"/>
        <v>7.2379999999999996E-3</v>
      </c>
      <c r="M74" s="67"/>
      <c r="N74" s="67">
        <f t="shared" si="39"/>
        <v>0</v>
      </c>
      <c r="O74" s="68">
        <v>21</v>
      </c>
      <c r="P74" s="68">
        <f t="shared" si="40"/>
        <v>0</v>
      </c>
      <c r="Q74" s="68">
        <f t="shared" si="41"/>
        <v>0</v>
      </c>
      <c r="R74" s="9"/>
      <c r="S74" s="9"/>
      <c r="T74" s="1"/>
      <c r="U74" s="1"/>
      <c r="V74" s="1"/>
      <c r="W74" s="1"/>
      <c r="X74" s="1"/>
      <c r="Y74" s="1"/>
      <c r="Z74" s="1"/>
    </row>
    <row r="75" spans="1:26" ht="9.75" customHeight="1" outlineLevel="4" x14ac:dyDescent="0.25">
      <c r="A75" s="69"/>
      <c r="B75" s="70"/>
      <c r="C75" s="70"/>
      <c r="D75" s="71"/>
      <c r="E75" s="72" t="s">
        <v>34</v>
      </c>
      <c r="F75" s="73" t="s">
        <v>789</v>
      </c>
      <c r="G75" s="71"/>
      <c r="H75" s="74">
        <v>18.8</v>
      </c>
      <c r="I75" s="112"/>
      <c r="J75" s="113"/>
      <c r="K75" s="74"/>
      <c r="L75" s="74"/>
      <c r="M75" s="74"/>
      <c r="N75" s="74"/>
      <c r="O75" s="75"/>
      <c r="P75" s="75"/>
      <c r="Q75" s="75"/>
      <c r="R75" s="9"/>
      <c r="S75" s="1"/>
      <c r="T75" s="1"/>
      <c r="U75" s="1"/>
      <c r="V75" s="1"/>
      <c r="W75" s="1"/>
      <c r="X75" s="1"/>
      <c r="Y75" s="1"/>
      <c r="Z75" s="1"/>
    </row>
    <row r="76" spans="1:26" ht="9.75" customHeight="1" outlineLevel="4" x14ac:dyDescent="0.25">
      <c r="A76" s="69"/>
      <c r="B76" s="70"/>
      <c r="C76" s="70"/>
      <c r="D76" s="71"/>
      <c r="E76" s="72"/>
      <c r="F76" s="73" t="s">
        <v>790</v>
      </c>
      <c r="G76" s="71"/>
      <c r="H76" s="74">
        <v>1.88</v>
      </c>
      <c r="I76" s="112"/>
      <c r="J76" s="113"/>
      <c r="K76" s="74"/>
      <c r="L76" s="74"/>
      <c r="M76" s="74"/>
      <c r="N76" s="74"/>
      <c r="O76" s="75"/>
      <c r="P76" s="75"/>
      <c r="Q76" s="75"/>
      <c r="R76" s="9"/>
      <c r="S76" s="1"/>
      <c r="T76" s="1"/>
      <c r="U76" s="1"/>
      <c r="V76" s="1"/>
      <c r="W76" s="1"/>
      <c r="X76" s="1"/>
      <c r="Y76" s="1"/>
      <c r="Z76" s="1"/>
    </row>
    <row r="77" spans="1:26" ht="7.5" customHeight="1" outlineLevel="4" x14ac:dyDescent="0.25">
      <c r="A77" s="9"/>
      <c r="B77" s="76"/>
      <c r="C77" s="77"/>
      <c r="D77" s="78"/>
      <c r="E77" s="79"/>
      <c r="F77" s="80"/>
      <c r="G77" s="78"/>
      <c r="H77" s="81"/>
      <c r="I77" s="114"/>
      <c r="J77" s="115"/>
      <c r="K77" s="83"/>
      <c r="L77" s="83"/>
      <c r="M77" s="83"/>
      <c r="N77" s="83"/>
      <c r="O77" s="82"/>
      <c r="P77" s="82"/>
      <c r="Q77" s="82"/>
      <c r="R77" s="9"/>
      <c r="S77" s="1"/>
      <c r="T77" s="1"/>
      <c r="U77" s="1"/>
      <c r="V77" s="1"/>
      <c r="W77" s="1"/>
      <c r="X77" s="1"/>
      <c r="Y77" s="1"/>
      <c r="Z77" s="1"/>
    </row>
    <row r="78" spans="1:26" ht="11.25" customHeight="1" outlineLevel="3" x14ac:dyDescent="0.25">
      <c r="A78" s="61"/>
      <c r="B78" s="62"/>
      <c r="C78" s="63">
        <v>11</v>
      </c>
      <c r="D78" s="64" t="s">
        <v>30</v>
      </c>
      <c r="E78" s="65" t="s">
        <v>244</v>
      </c>
      <c r="F78" s="66" t="s">
        <v>245</v>
      </c>
      <c r="G78" s="64" t="s">
        <v>65</v>
      </c>
      <c r="H78" s="67">
        <v>0.26555060000000003</v>
      </c>
      <c r="I78" s="110"/>
      <c r="J78" s="111">
        <f>H78*I78</f>
        <v>0</v>
      </c>
      <c r="K78" s="67"/>
      <c r="L78" s="67">
        <f>H78*K78</f>
        <v>0</v>
      </c>
      <c r="M78" s="67"/>
      <c r="N78" s="67">
        <f>H78*M78</f>
        <v>0</v>
      </c>
      <c r="O78" s="68">
        <v>21</v>
      </c>
      <c r="P78" s="68">
        <f>J78*(O78/100)</f>
        <v>0</v>
      </c>
      <c r="Q78" s="68">
        <f>J78+P78</f>
        <v>0</v>
      </c>
      <c r="R78" s="9"/>
      <c r="S78" s="9"/>
      <c r="T78" s="1"/>
      <c r="U78" s="1"/>
      <c r="V78" s="1"/>
      <c r="W78" s="1"/>
      <c r="X78" s="1"/>
      <c r="Y78" s="1"/>
      <c r="Z78" s="1"/>
    </row>
    <row r="79" spans="1:26" ht="8.25" customHeight="1" outlineLevel="3" x14ac:dyDescent="0.25">
      <c r="A79" s="1"/>
      <c r="B79" s="5"/>
      <c r="C79" s="5"/>
      <c r="D79" s="5"/>
      <c r="E79" s="5"/>
      <c r="F79" s="5"/>
      <c r="G79" s="5"/>
      <c r="H79" s="5"/>
      <c r="I79" s="116"/>
      <c r="J79" s="116"/>
      <c r="K79" s="5"/>
      <c r="L79" s="5"/>
      <c r="M79" s="5"/>
      <c r="N79" s="5"/>
      <c r="O79" s="5"/>
      <c r="P79" s="9"/>
      <c r="Q79" s="9"/>
      <c r="R79" s="1"/>
      <c r="S79" s="1"/>
      <c r="T79" s="1"/>
      <c r="U79" s="1"/>
      <c r="V79" s="1"/>
      <c r="W79" s="1"/>
      <c r="X79" s="1"/>
      <c r="Y79" s="1"/>
      <c r="Z79" s="1"/>
    </row>
    <row r="80" spans="1:26" ht="11.25" customHeight="1" outlineLevel="2" x14ac:dyDescent="0.25">
      <c r="A80" s="18" t="s">
        <v>791</v>
      </c>
      <c r="B80" s="55">
        <v>3</v>
      </c>
      <c r="C80" s="56"/>
      <c r="D80" s="57" t="s">
        <v>28</v>
      </c>
      <c r="E80" s="57"/>
      <c r="F80" s="58" t="s">
        <v>78</v>
      </c>
      <c r="G80" s="57"/>
      <c r="H80" s="59"/>
      <c r="I80" s="108"/>
      <c r="J80" s="109">
        <f>SUBTOTAL(9,J81:J98)</f>
        <v>0</v>
      </c>
      <c r="K80" s="59"/>
      <c r="L80" s="21">
        <f>SUBTOTAL(9,L81:L98)</f>
        <v>0.12499060000000001</v>
      </c>
      <c r="M80" s="59"/>
      <c r="N80" s="21">
        <f>SUBTOTAL(9,N81:N98)</f>
        <v>2.7726020000000001E-2</v>
      </c>
      <c r="O80" s="60"/>
      <c r="P80" s="22">
        <f t="shared" ref="P80:Q80" si="42">SUBTOTAL(9,P81:P98)</f>
        <v>0</v>
      </c>
      <c r="Q80" s="22">
        <f t="shared" si="42"/>
        <v>0</v>
      </c>
      <c r="R80" s="9"/>
      <c r="S80" s="9"/>
      <c r="T80" s="1"/>
      <c r="U80" s="1"/>
      <c r="V80" s="1"/>
      <c r="W80" s="1"/>
      <c r="X80" s="1"/>
      <c r="Y80" s="1"/>
      <c r="Z80" s="1"/>
    </row>
    <row r="81" spans="1:26" ht="11.25" customHeight="1" outlineLevel="3" x14ac:dyDescent="0.25">
      <c r="A81" s="61"/>
      <c r="B81" s="62"/>
      <c r="C81" s="63">
        <v>1</v>
      </c>
      <c r="D81" s="64" t="s">
        <v>30</v>
      </c>
      <c r="E81" s="65" t="s">
        <v>79</v>
      </c>
      <c r="F81" s="66" t="s">
        <v>80</v>
      </c>
      <c r="G81" s="64" t="s">
        <v>33</v>
      </c>
      <c r="H81" s="67">
        <v>28.728000000000002</v>
      </c>
      <c r="I81" s="110"/>
      <c r="J81" s="111">
        <f>H81*I81</f>
        <v>0</v>
      </c>
      <c r="K81" s="67"/>
      <c r="L81" s="67">
        <f>H81*K81</f>
        <v>0</v>
      </c>
      <c r="M81" s="67">
        <v>3.0000000000000001E-5</v>
      </c>
      <c r="N81" s="67">
        <f>H81*M81</f>
        <v>8.6184000000000011E-4</v>
      </c>
      <c r="O81" s="68">
        <v>21</v>
      </c>
      <c r="P81" s="68">
        <f>J81*(O81/100)</f>
        <v>0</v>
      </c>
      <c r="Q81" s="68">
        <f>J81+P81</f>
        <v>0</v>
      </c>
      <c r="R81" s="9"/>
      <c r="S81" s="9"/>
      <c r="T81" s="1"/>
      <c r="U81" s="1"/>
      <c r="V81" s="1"/>
      <c r="W81" s="1"/>
      <c r="X81" s="1"/>
      <c r="Y81" s="1"/>
      <c r="Z81" s="1"/>
    </row>
    <row r="82" spans="1:26" ht="9.75" customHeight="1" outlineLevel="4" x14ac:dyDescent="0.25">
      <c r="A82" s="69"/>
      <c r="B82" s="70"/>
      <c r="C82" s="70"/>
      <c r="D82" s="71"/>
      <c r="E82" s="72" t="s">
        <v>34</v>
      </c>
      <c r="F82" s="73" t="s">
        <v>780</v>
      </c>
      <c r="G82" s="71"/>
      <c r="H82" s="74">
        <v>23.94</v>
      </c>
      <c r="I82" s="112"/>
      <c r="J82" s="113"/>
      <c r="K82" s="74"/>
      <c r="L82" s="74"/>
      <c r="M82" s="74"/>
      <c r="N82" s="74"/>
      <c r="O82" s="75"/>
      <c r="P82" s="75"/>
      <c r="Q82" s="75"/>
      <c r="R82" s="9"/>
      <c r="S82" s="1"/>
      <c r="T82" s="1"/>
      <c r="U82" s="1"/>
      <c r="V82" s="1"/>
      <c r="W82" s="1"/>
      <c r="X82" s="1"/>
      <c r="Y82" s="1"/>
      <c r="Z82" s="1"/>
    </row>
    <row r="83" spans="1:26" ht="9.75" customHeight="1" outlineLevel="4" x14ac:dyDescent="0.25">
      <c r="A83" s="69"/>
      <c r="B83" s="70"/>
      <c r="C83" s="70"/>
      <c r="D83" s="71"/>
      <c r="E83" s="72"/>
      <c r="F83" s="73" t="s">
        <v>792</v>
      </c>
      <c r="G83" s="71"/>
      <c r="H83" s="74">
        <v>4.7880000000000003</v>
      </c>
      <c r="I83" s="112"/>
      <c r="J83" s="113"/>
      <c r="K83" s="74"/>
      <c r="L83" s="74"/>
      <c r="M83" s="74"/>
      <c r="N83" s="74"/>
      <c r="O83" s="75"/>
      <c r="P83" s="75"/>
      <c r="Q83" s="75"/>
      <c r="R83" s="9"/>
      <c r="S83" s="1"/>
      <c r="T83" s="1"/>
      <c r="U83" s="1"/>
      <c r="V83" s="1"/>
      <c r="W83" s="1"/>
      <c r="X83" s="1"/>
      <c r="Y83" s="1"/>
      <c r="Z83" s="1"/>
    </row>
    <row r="84" spans="1:26" ht="7.5" customHeight="1" outlineLevel="4" x14ac:dyDescent="0.25">
      <c r="A84" s="9"/>
      <c r="B84" s="76"/>
      <c r="C84" s="77"/>
      <c r="D84" s="78"/>
      <c r="E84" s="79"/>
      <c r="F84" s="80"/>
      <c r="G84" s="78"/>
      <c r="H84" s="81"/>
      <c r="I84" s="114"/>
      <c r="J84" s="115"/>
      <c r="K84" s="83"/>
      <c r="L84" s="83"/>
      <c r="M84" s="83"/>
      <c r="N84" s="83"/>
      <c r="O84" s="82"/>
      <c r="P84" s="82"/>
      <c r="Q84" s="82"/>
      <c r="R84" s="9"/>
      <c r="S84" s="1"/>
      <c r="T84" s="1"/>
      <c r="U84" s="1"/>
      <c r="V84" s="1"/>
      <c r="W84" s="1"/>
      <c r="X84" s="1"/>
      <c r="Y84" s="1"/>
      <c r="Z84" s="1"/>
    </row>
    <row r="85" spans="1:26" ht="11.25" customHeight="1" outlineLevel="3" x14ac:dyDescent="0.25">
      <c r="A85" s="61"/>
      <c r="B85" s="62"/>
      <c r="C85" s="63">
        <v>2</v>
      </c>
      <c r="D85" s="64" t="s">
        <v>30</v>
      </c>
      <c r="E85" s="65" t="s">
        <v>83</v>
      </c>
      <c r="F85" s="66" t="s">
        <v>84</v>
      </c>
      <c r="G85" s="64" t="s">
        <v>33</v>
      </c>
      <c r="H85" s="67">
        <v>10.835999999999999</v>
      </c>
      <c r="I85" s="110"/>
      <c r="J85" s="111">
        <f>H85*I85</f>
        <v>0</v>
      </c>
      <c r="K85" s="67"/>
      <c r="L85" s="67">
        <f>H85*K85</f>
        <v>0</v>
      </c>
      <c r="M85" s="67">
        <v>3.0000000000000001E-5</v>
      </c>
      <c r="N85" s="67">
        <f>H85*M85</f>
        <v>3.2507999999999994E-4</v>
      </c>
      <c r="O85" s="68">
        <v>21</v>
      </c>
      <c r="P85" s="68">
        <f>J85*(O85/100)</f>
        <v>0</v>
      </c>
      <c r="Q85" s="68">
        <f>J85+P85</f>
        <v>0</v>
      </c>
      <c r="R85" s="9"/>
      <c r="S85" s="9"/>
      <c r="T85" s="1"/>
      <c r="U85" s="1"/>
      <c r="V85" s="1"/>
      <c r="W85" s="1"/>
      <c r="X85" s="1"/>
      <c r="Y85" s="1"/>
      <c r="Z85" s="1"/>
    </row>
    <row r="86" spans="1:26" ht="9.75" customHeight="1" outlineLevel="4" x14ac:dyDescent="0.25">
      <c r="A86" s="69"/>
      <c r="B86" s="70"/>
      <c r="C86" s="70"/>
      <c r="D86" s="71"/>
      <c r="E86" s="72" t="s">
        <v>34</v>
      </c>
      <c r="F86" s="73" t="s">
        <v>777</v>
      </c>
      <c r="G86" s="71"/>
      <c r="H86" s="74">
        <v>2.94</v>
      </c>
      <c r="I86" s="112"/>
      <c r="J86" s="113"/>
      <c r="K86" s="74"/>
      <c r="L86" s="74"/>
      <c r="M86" s="74"/>
      <c r="N86" s="74"/>
      <c r="O86" s="75"/>
      <c r="P86" s="75"/>
      <c r="Q86" s="75"/>
      <c r="R86" s="9"/>
      <c r="S86" s="1"/>
      <c r="T86" s="1"/>
      <c r="U86" s="1"/>
      <c r="V86" s="1"/>
      <c r="W86" s="1"/>
      <c r="X86" s="1"/>
      <c r="Y86" s="1"/>
      <c r="Z86" s="1"/>
    </row>
    <row r="87" spans="1:26" ht="9.75" customHeight="1" outlineLevel="4" x14ac:dyDescent="0.25">
      <c r="A87" s="69"/>
      <c r="B87" s="70"/>
      <c r="C87" s="70"/>
      <c r="D87" s="71"/>
      <c r="E87" s="72"/>
      <c r="F87" s="73" t="s">
        <v>257</v>
      </c>
      <c r="G87" s="71"/>
      <c r="H87" s="74">
        <v>6.09</v>
      </c>
      <c r="I87" s="112"/>
      <c r="J87" s="113"/>
      <c r="K87" s="74"/>
      <c r="L87" s="74"/>
      <c r="M87" s="74"/>
      <c r="N87" s="74"/>
      <c r="O87" s="75"/>
      <c r="P87" s="75"/>
      <c r="Q87" s="75"/>
      <c r="R87" s="9"/>
      <c r="S87" s="1"/>
      <c r="T87" s="1"/>
      <c r="U87" s="1"/>
      <c r="V87" s="1"/>
      <c r="W87" s="1"/>
      <c r="X87" s="1"/>
      <c r="Y87" s="1"/>
      <c r="Z87" s="1"/>
    </row>
    <row r="88" spans="1:26" ht="9.75" customHeight="1" outlineLevel="4" x14ac:dyDescent="0.25">
      <c r="A88" s="69"/>
      <c r="B88" s="70"/>
      <c r="C88" s="70"/>
      <c r="D88" s="71"/>
      <c r="E88" s="72"/>
      <c r="F88" s="73" t="s">
        <v>778</v>
      </c>
      <c r="G88" s="71"/>
      <c r="H88" s="74">
        <v>1.806</v>
      </c>
      <c r="I88" s="112"/>
      <c r="J88" s="113"/>
      <c r="K88" s="74"/>
      <c r="L88" s="74"/>
      <c r="M88" s="74"/>
      <c r="N88" s="74"/>
      <c r="O88" s="75"/>
      <c r="P88" s="75"/>
      <c r="Q88" s="75"/>
      <c r="R88" s="9"/>
      <c r="S88" s="1"/>
      <c r="T88" s="1"/>
      <c r="U88" s="1"/>
      <c r="V88" s="1"/>
      <c r="W88" s="1"/>
      <c r="X88" s="1"/>
      <c r="Y88" s="1"/>
      <c r="Z88" s="1"/>
    </row>
    <row r="89" spans="1:26" ht="7.5" customHeight="1" outlineLevel="4" x14ac:dyDescent="0.25">
      <c r="A89" s="9"/>
      <c r="B89" s="76"/>
      <c r="C89" s="77"/>
      <c r="D89" s="78"/>
      <c r="E89" s="79"/>
      <c r="F89" s="80"/>
      <c r="G89" s="78"/>
      <c r="H89" s="81"/>
      <c r="I89" s="114"/>
      <c r="J89" s="115"/>
      <c r="K89" s="83"/>
      <c r="L89" s="83"/>
      <c r="M89" s="83"/>
      <c r="N89" s="83"/>
      <c r="O89" s="82"/>
      <c r="P89" s="82"/>
      <c r="Q89" s="82"/>
      <c r="R89" s="9"/>
      <c r="S89" s="1"/>
      <c r="T89" s="1"/>
      <c r="U89" s="1"/>
      <c r="V89" s="1"/>
      <c r="W89" s="1"/>
      <c r="X89" s="1"/>
      <c r="Y89" s="1"/>
      <c r="Z89" s="1"/>
    </row>
    <row r="90" spans="1:26" ht="11.25" customHeight="1" outlineLevel="3" x14ac:dyDescent="0.25">
      <c r="A90" s="61"/>
      <c r="B90" s="62"/>
      <c r="C90" s="63">
        <v>3</v>
      </c>
      <c r="D90" s="64" t="s">
        <v>30</v>
      </c>
      <c r="E90" s="65" t="s">
        <v>85</v>
      </c>
      <c r="F90" s="66" t="s">
        <v>86</v>
      </c>
      <c r="G90" s="64" t="s">
        <v>33</v>
      </c>
      <c r="H90" s="67">
        <v>85.61</v>
      </c>
      <c r="I90" s="110"/>
      <c r="J90" s="111">
        <f t="shared" ref="J90:J93" si="43">H90*I90</f>
        <v>0</v>
      </c>
      <c r="K90" s="67"/>
      <c r="L90" s="67">
        <f t="shared" ref="L90:L93" si="44">H90*K90</f>
        <v>0</v>
      </c>
      <c r="M90" s="67"/>
      <c r="N90" s="67">
        <f t="shared" ref="N90:N93" si="45">H90*M90</f>
        <v>0</v>
      </c>
      <c r="O90" s="68">
        <v>21</v>
      </c>
      <c r="P90" s="68">
        <f t="shared" ref="P90:P93" si="46">J90*(O90/100)</f>
        <v>0</v>
      </c>
      <c r="Q90" s="68">
        <f t="shared" ref="Q90:Q93" si="47">J90+P90</f>
        <v>0</v>
      </c>
      <c r="R90" s="9"/>
      <c r="S90" s="9"/>
      <c r="T90" s="1"/>
      <c r="U90" s="1"/>
      <c r="V90" s="1"/>
      <c r="W90" s="1"/>
      <c r="X90" s="1"/>
      <c r="Y90" s="1"/>
      <c r="Z90" s="1"/>
    </row>
    <row r="91" spans="1:26" ht="11.25" customHeight="1" outlineLevel="3" x14ac:dyDescent="0.25">
      <c r="A91" s="61"/>
      <c r="B91" s="62"/>
      <c r="C91" s="63">
        <v>4</v>
      </c>
      <c r="D91" s="64" t="s">
        <v>30</v>
      </c>
      <c r="E91" s="65" t="s">
        <v>87</v>
      </c>
      <c r="F91" s="66" t="s">
        <v>88</v>
      </c>
      <c r="G91" s="64" t="s">
        <v>33</v>
      </c>
      <c r="H91" s="67">
        <v>85.61</v>
      </c>
      <c r="I91" s="110"/>
      <c r="J91" s="111">
        <f t="shared" si="43"/>
        <v>0</v>
      </c>
      <c r="K91" s="67">
        <v>1E-3</v>
      </c>
      <c r="L91" s="67">
        <f t="shared" si="44"/>
        <v>8.5610000000000006E-2</v>
      </c>
      <c r="M91" s="67">
        <v>3.1E-4</v>
      </c>
      <c r="N91" s="67">
        <f t="shared" si="45"/>
        <v>2.6539099999999999E-2</v>
      </c>
      <c r="O91" s="68">
        <v>21</v>
      </c>
      <c r="P91" s="68">
        <f t="shared" si="46"/>
        <v>0</v>
      </c>
      <c r="Q91" s="68">
        <f t="shared" si="47"/>
        <v>0</v>
      </c>
      <c r="R91" s="9"/>
      <c r="S91" s="9"/>
      <c r="T91" s="1"/>
      <c r="U91" s="1"/>
      <c r="V91" s="1"/>
      <c r="W91" s="1"/>
      <c r="X91" s="1"/>
      <c r="Y91" s="1"/>
      <c r="Z91" s="1"/>
    </row>
    <row r="92" spans="1:26" ht="11.25" customHeight="1" outlineLevel="3" x14ac:dyDescent="0.25">
      <c r="A92" s="61"/>
      <c r="B92" s="62"/>
      <c r="C92" s="63">
        <v>5</v>
      </c>
      <c r="D92" s="64" t="s">
        <v>30</v>
      </c>
      <c r="E92" s="65" t="s">
        <v>89</v>
      </c>
      <c r="F92" s="66" t="s">
        <v>90</v>
      </c>
      <c r="G92" s="64" t="s">
        <v>33</v>
      </c>
      <c r="H92" s="67">
        <v>85.61</v>
      </c>
      <c r="I92" s="110"/>
      <c r="J92" s="111">
        <f t="shared" si="43"/>
        <v>0</v>
      </c>
      <c r="K92" s="67"/>
      <c r="L92" s="67">
        <f t="shared" si="44"/>
        <v>0</v>
      </c>
      <c r="M92" s="67"/>
      <c r="N92" s="67">
        <f t="shared" si="45"/>
        <v>0</v>
      </c>
      <c r="O92" s="68">
        <v>21</v>
      </c>
      <c r="P92" s="68">
        <f t="shared" si="46"/>
        <v>0</v>
      </c>
      <c r="Q92" s="68">
        <f t="shared" si="47"/>
        <v>0</v>
      </c>
      <c r="R92" s="9"/>
      <c r="S92" s="9"/>
      <c r="T92" s="1"/>
      <c r="U92" s="1"/>
      <c r="V92" s="1"/>
      <c r="W92" s="1"/>
      <c r="X92" s="1"/>
      <c r="Y92" s="1"/>
      <c r="Z92" s="1"/>
    </row>
    <row r="93" spans="1:26" ht="11.25" customHeight="1" outlineLevel="3" x14ac:dyDescent="0.25">
      <c r="A93" s="61"/>
      <c r="B93" s="62"/>
      <c r="C93" s="63">
        <v>6</v>
      </c>
      <c r="D93" s="64" t="s">
        <v>30</v>
      </c>
      <c r="E93" s="65" t="s">
        <v>91</v>
      </c>
      <c r="F93" s="66" t="s">
        <v>92</v>
      </c>
      <c r="G93" s="64" t="s">
        <v>33</v>
      </c>
      <c r="H93" s="67">
        <v>85.61</v>
      </c>
      <c r="I93" s="110"/>
      <c r="J93" s="111">
        <f t="shared" si="43"/>
        <v>0</v>
      </c>
      <c r="K93" s="67">
        <v>2.0000000000000001E-4</v>
      </c>
      <c r="L93" s="67">
        <f t="shared" si="44"/>
        <v>1.7122000000000002E-2</v>
      </c>
      <c r="M93" s="67"/>
      <c r="N93" s="67">
        <f t="shared" si="45"/>
        <v>0</v>
      </c>
      <c r="O93" s="68">
        <v>21</v>
      </c>
      <c r="P93" s="68">
        <f t="shared" si="46"/>
        <v>0</v>
      </c>
      <c r="Q93" s="68">
        <f t="shared" si="47"/>
        <v>0</v>
      </c>
      <c r="R93" s="9"/>
      <c r="S93" s="9"/>
      <c r="T93" s="1"/>
      <c r="U93" s="1"/>
      <c r="V93" s="1"/>
      <c r="W93" s="1"/>
      <c r="X93" s="1"/>
      <c r="Y93" s="1"/>
      <c r="Z93" s="1"/>
    </row>
    <row r="94" spans="1:26" ht="9.75" customHeight="1" outlineLevel="4" x14ac:dyDescent="0.25">
      <c r="A94" s="69"/>
      <c r="B94" s="70"/>
      <c r="C94" s="70"/>
      <c r="D94" s="71"/>
      <c r="E94" s="72" t="s">
        <v>34</v>
      </c>
      <c r="F94" s="73" t="s">
        <v>793</v>
      </c>
      <c r="G94" s="71"/>
      <c r="H94" s="74">
        <v>23.94</v>
      </c>
      <c r="I94" s="112"/>
      <c r="J94" s="113"/>
      <c r="K94" s="74"/>
      <c r="L94" s="74"/>
      <c r="M94" s="74"/>
      <c r="N94" s="74"/>
      <c r="O94" s="75"/>
      <c r="P94" s="75"/>
      <c r="Q94" s="75"/>
      <c r="R94" s="9"/>
      <c r="S94" s="1"/>
      <c r="T94" s="1"/>
      <c r="U94" s="1"/>
      <c r="V94" s="1"/>
      <c r="W94" s="1"/>
      <c r="X94" s="1"/>
      <c r="Y94" s="1"/>
      <c r="Z94" s="1"/>
    </row>
    <row r="95" spans="1:26" ht="9.75" customHeight="1" outlineLevel="4" x14ac:dyDescent="0.25">
      <c r="A95" s="69"/>
      <c r="B95" s="70"/>
      <c r="C95" s="70"/>
      <c r="D95" s="71"/>
      <c r="E95" s="72"/>
      <c r="F95" s="73" t="s">
        <v>794</v>
      </c>
      <c r="G95" s="71"/>
      <c r="H95" s="74">
        <v>61.67</v>
      </c>
      <c r="I95" s="112"/>
      <c r="J95" s="113"/>
      <c r="K95" s="74"/>
      <c r="L95" s="74"/>
      <c r="M95" s="74"/>
      <c r="N95" s="74"/>
      <c r="O95" s="75"/>
      <c r="P95" s="75"/>
      <c r="Q95" s="75"/>
      <c r="R95" s="9"/>
      <c r="S95" s="1"/>
      <c r="T95" s="1"/>
      <c r="U95" s="1"/>
      <c r="V95" s="1"/>
      <c r="W95" s="1"/>
      <c r="X95" s="1"/>
      <c r="Y95" s="1"/>
      <c r="Z95" s="1"/>
    </row>
    <row r="96" spans="1:26" ht="7.5" customHeight="1" outlineLevel="4" x14ac:dyDescent="0.25">
      <c r="A96" s="9"/>
      <c r="B96" s="76"/>
      <c r="C96" s="77"/>
      <c r="D96" s="78"/>
      <c r="E96" s="79"/>
      <c r="F96" s="80"/>
      <c r="G96" s="78"/>
      <c r="H96" s="81"/>
      <c r="I96" s="114"/>
      <c r="J96" s="115"/>
      <c r="K96" s="83"/>
      <c r="L96" s="83"/>
      <c r="M96" s="83"/>
      <c r="N96" s="83"/>
      <c r="O96" s="82"/>
      <c r="P96" s="82"/>
      <c r="Q96" s="82"/>
      <c r="R96" s="9"/>
      <c r="S96" s="1"/>
      <c r="T96" s="1"/>
      <c r="U96" s="1"/>
      <c r="V96" s="1"/>
      <c r="W96" s="1"/>
      <c r="X96" s="1"/>
      <c r="Y96" s="1"/>
      <c r="Z96" s="1"/>
    </row>
    <row r="97" spans="1:26" ht="11.25" customHeight="1" outlineLevel="3" x14ac:dyDescent="0.25">
      <c r="A97" s="61"/>
      <c r="B97" s="62"/>
      <c r="C97" s="63">
        <v>7</v>
      </c>
      <c r="D97" s="64" t="s">
        <v>30</v>
      </c>
      <c r="E97" s="65" t="s">
        <v>95</v>
      </c>
      <c r="F97" s="66" t="s">
        <v>96</v>
      </c>
      <c r="G97" s="64" t="s">
        <v>33</v>
      </c>
      <c r="H97" s="67">
        <v>85.61</v>
      </c>
      <c r="I97" s="110"/>
      <c r="J97" s="111">
        <f>H97*I97</f>
        <v>0</v>
      </c>
      <c r="K97" s="67">
        <v>2.5999999999999998E-4</v>
      </c>
      <c r="L97" s="67">
        <f>H97*K97</f>
        <v>2.2258599999999996E-2</v>
      </c>
      <c r="M97" s="67"/>
      <c r="N97" s="67">
        <f>H97*M97</f>
        <v>0</v>
      </c>
      <c r="O97" s="68">
        <v>21</v>
      </c>
      <c r="P97" s="68">
        <f>J97*(O97/100)</f>
        <v>0</v>
      </c>
      <c r="Q97" s="68">
        <f>J97+P97</f>
        <v>0</v>
      </c>
      <c r="R97" s="9"/>
      <c r="S97" s="9"/>
      <c r="T97" s="1"/>
      <c r="U97" s="1"/>
      <c r="V97" s="1"/>
      <c r="W97" s="1"/>
      <c r="X97" s="1"/>
      <c r="Y97" s="1"/>
      <c r="Z97" s="1"/>
    </row>
    <row r="98" spans="1:26" ht="8.25" customHeight="1" outlineLevel="3" x14ac:dyDescent="0.25">
      <c r="A98" s="1"/>
      <c r="B98" s="5"/>
      <c r="C98" s="5"/>
      <c r="D98" s="5"/>
      <c r="E98" s="5"/>
      <c r="F98" s="5"/>
      <c r="G98" s="5"/>
      <c r="H98" s="5"/>
      <c r="I98" s="116"/>
      <c r="J98" s="116"/>
      <c r="K98" s="5"/>
      <c r="L98" s="5"/>
      <c r="M98" s="5"/>
      <c r="N98" s="5"/>
      <c r="O98" s="5"/>
      <c r="P98" s="9"/>
      <c r="Q98" s="9"/>
      <c r="R98" s="1"/>
      <c r="S98" s="1"/>
      <c r="T98" s="1"/>
      <c r="U98" s="1"/>
      <c r="V98" s="1"/>
      <c r="W98" s="1"/>
      <c r="X98" s="1"/>
      <c r="Y98" s="1"/>
      <c r="Z98" s="1"/>
    </row>
    <row r="99" spans="1:26" ht="11.25" customHeight="1" outlineLevel="2" x14ac:dyDescent="0.25">
      <c r="A99" s="18" t="s">
        <v>795</v>
      </c>
      <c r="B99" s="55">
        <v>3</v>
      </c>
      <c r="C99" s="56"/>
      <c r="D99" s="57" t="s">
        <v>28</v>
      </c>
      <c r="E99" s="57"/>
      <c r="F99" s="58" t="s">
        <v>386</v>
      </c>
      <c r="G99" s="57"/>
      <c r="H99" s="59"/>
      <c r="I99" s="108"/>
      <c r="J99" s="109">
        <f>SUBTOTAL(9,J100:J101)</f>
        <v>0</v>
      </c>
      <c r="K99" s="59"/>
      <c r="L99" s="21">
        <f>SUBTOTAL(9,L100:L101)</f>
        <v>0</v>
      </c>
      <c r="M99" s="59"/>
      <c r="N99" s="21">
        <f>SUBTOTAL(9,N100:N101)</f>
        <v>0</v>
      </c>
      <c r="O99" s="60"/>
      <c r="P99" s="22">
        <f t="shared" ref="P99:Q99" si="48">SUBTOTAL(9,P100:P101)</f>
        <v>0</v>
      </c>
      <c r="Q99" s="22">
        <f t="shared" si="48"/>
        <v>0</v>
      </c>
      <c r="R99" s="9"/>
      <c r="S99" s="9"/>
      <c r="T99" s="1"/>
      <c r="U99" s="1"/>
      <c r="V99" s="1"/>
      <c r="W99" s="1"/>
      <c r="X99" s="1"/>
      <c r="Y99" s="1"/>
      <c r="Z99" s="1"/>
    </row>
    <row r="100" spans="1:26" ht="11.25" customHeight="1" outlineLevel="3" x14ac:dyDescent="0.25">
      <c r="A100" s="61"/>
      <c r="B100" s="62"/>
      <c r="C100" s="63">
        <v>1</v>
      </c>
      <c r="D100" s="64" t="s">
        <v>387</v>
      </c>
      <c r="E100" s="65" t="s">
        <v>388</v>
      </c>
      <c r="F100" s="66" t="s">
        <v>389</v>
      </c>
      <c r="G100" s="64" t="s">
        <v>347</v>
      </c>
      <c r="H100" s="67">
        <v>1</v>
      </c>
      <c r="I100" s="110"/>
      <c r="J100" s="111">
        <f>H100*I100</f>
        <v>0</v>
      </c>
      <c r="K100" s="67"/>
      <c r="L100" s="67">
        <f>H100*K100</f>
        <v>0</v>
      </c>
      <c r="M100" s="67"/>
      <c r="N100" s="67">
        <f>H100*M100</f>
        <v>0</v>
      </c>
      <c r="O100" s="68">
        <v>21</v>
      </c>
      <c r="P100" s="68">
        <f>J100*(O100/100)</f>
        <v>0</v>
      </c>
      <c r="Q100" s="68">
        <f>J100+P100</f>
        <v>0</v>
      </c>
      <c r="R100" s="9"/>
      <c r="S100" s="9"/>
      <c r="T100" s="1"/>
      <c r="U100" s="1"/>
      <c r="V100" s="1"/>
      <c r="W100" s="1"/>
      <c r="X100" s="1"/>
      <c r="Y100" s="1"/>
      <c r="Z100" s="1"/>
    </row>
    <row r="101" spans="1:26" ht="8.25" customHeight="1" outlineLevel="3" x14ac:dyDescent="0.25">
      <c r="A101" s="1"/>
      <c r="B101" s="5"/>
      <c r="C101" s="5"/>
      <c r="D101" s="5"/>
      <c r="E101" s="5"/>
      <c r="F101" s="5"/>
      <c r="G101" s="5"/>
      <c r="H101" s="5"/>
      <c r="I101" s="9"/>
      <c r="J101" s="9"/>
      <c r="K101" s="5"/>
      <c r="L101" s="5"/>
      <c r="M101" s="5"/>
      <c r="N101" s="5"/>
      <c r="O101" s="5"/>
      <c r="P101" s="9"/>
      <c r="Q101" s="9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8.25" customHeight="1" outlineLevel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8.2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8.2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8.2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8.2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5Cr2FwBY4SlsOwCvXNde6xMpKtUH/JLTNknvVrOhuwYP8NRyItN361VWzRpbvLPK25n8ncaqe0l/A9AsEdtgxg==" saltValue="gAWSYoB9TJeG413ynm7HOQ==" spinCount="100000" sheet="1" objects="1" scenarios="1"/>
  <pageMargins left="0.7" right="0.7" top="0.75" bottom="0.75" header="0" footer="0"/>
  <pageSetup orientation="landscape"/>
  <headerFooter>
    <oddFooter>&amp;Lčm 62&amp;C&amp;P/&amp;R&amp;D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1" workbookViewId="0">
      <selection activeCell="T17" sqref="T17"/>
    </sheetView>
  </sheetViews>
  <sheetFormatPr defaultColWidth="12.6640625" defaultRowHeight="15" customHeight="1" outlineLevelRow="4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796</v>
      </c>
      <c r="G7" s="45"/>
      <c r="H7" s="46"/>
      <c r="I7" s="104"/>
      <c r="J7" s="105">
        <f>SUBTOTAL(9,J8:J175)</f>
        <v>0</v>
      </c>
      <c r="K7" s="46"/>
      <c r="L7" s="17">
        <f>SUBTOTAL(9,L8:L175)</f>
        <v>0.61525032000000002</v>
      </c>
      <c r="M7" s="46"/>
      <c r="N7" s="17">
        <f>SUBTOTAL(9,N8:N175)</f>
        <v>1.5779868000000001</v>
      </c>
      <c r="O7" s="47"/>
      <c r="P7" s="16">
        <f t="shared" ref="P7:Q7" si="0">SUBTOTAL(9,P8:P175)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797</v>
      </c>
      <c r="B8" s="49">
        <v>2</v>
      </c>
      <c r="C8" s="50"/>
      <c r="D8" s="51" t="s">
        <v>25</v>
      </c>
      <c r="E8" s="51"/>
      <c r="F8" s="19" t="s">
        <v>798</v>
      </c>
      <c r="G8" s="51"/>
      <c r="H8" s="52"/>
      <c r="I8" s="106"/>
      <c r="J8" s="107">
        <f>SUBTOTAL(9,J9:J174)</f>
        <v>0</v>
      </c>
      <c r="K8" s="52"/>
      <c r="L8" s="53">
        <f>SUBTOTAL(9,L9:L174)</f>
        <v>0.61525032000000002</v>
      </c>
      <c r="M8" s="52"/>
      <c r="N8" s="53">
        <f>SUBTOTAL(9,N9:N174)</f>
        <v>1.5779868000000001</v>
      </c>
      <c r="O8" s="54"/>
      <c r="P8" s="20">
        <f t="shared" ref="P8:Q8" si="1">SUBTOTAL(9,P9:P174)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799</v>
      </c>
      <c r="B9" s="55">
        <v>3</v>
      </c>
      <c r="C9" s="56"/>
      <c r="D9" s="57" t="s">
        <v>28</v>
      </c>
      <c r="E9" s="57"/>
      <c r="F9" s="58" t="s">
        <v>45</v>
      </c>
      <c r="G9" s="57"/>
      <c r="H9" s="59"/>
      <c r="I9" s="108"/>
      <c r="J9" s="109">
        <f>SUBTOTAL(9,J10:J21)</f>
        <v>0</v>
      </c>
      <c r="K9" s="59"/>
      <c r="L9" s="21">
        <f>SUBTOTAL(9,L10:L21)</f>
        <v>7.2464000000000018E-3</v>
      </c>
      <c r="M9" s="59"/>
      <c r="N9" s="21">
        <f>SUBTOTAL(9,N10:N21)</f>
        <v>0</v>
      </c>
      <c r="O9" s="60"/>
      <c r="P9" s="22">
        <f t="shared" ref="P9:Q9" si="2">SUBTOTAL(9,P10:P21)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11.25" customHeight="1" outlineLevel="3" x14ac:dyDescent="0.25">
      <c r="A10" s="61"/>
      <c r="B10" s="62"/>
      <c r="C10" s="63">
        <v>1</v>
      </c>
      <c r="D10" s="64" t="s">
        <v>30</v>
      </c>
      <c r="E10" s="65" t="s">
        <v>46</v>
      </c>
      <c r="F10" s="66" t="s">
        <v>47</v>
      </c>
      <c r="G10" s="64" t="s">
        <v>48</v>
      </c>
      <c r="H10" s="67">
        <v>80</v>
      </c>
      <c r="I10" s="110"/>
      <c r="J10" s="111">
        <f>H10*I10</f>
        <v>0</v>
      </c>
      <c r="K10" s="67"/>
      <c r="L10" s="67">
        <f>H10*K10</f>
        <v>0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9.75" customHeight="1" outlineLevel="4" x14ac:dyDescent="0.25">
      <c r="A11" s="69"/>
      <c r="B11" s="70"/>
      <c r="C11" s="70"/>
      <c r="D11" s="71"/>
      <c r="E11" s="72" t="s">
        <v>34</v>
      </c>
      <c r="F11" s="73" t="s">
        <v>800</v>
      </c>
      <c r="G11" s="71"/>
      <c r="H11" s="74">
        <v>80</v>
      </c>
      <c r="I11" s="112"/>
      <c r="J11" s="113"/>
      <c r="K11" s="74"/>
      <c r="L11" s="74"/>
      <c r="M11" s="74"/>
      <c r="N11" s="74"/>
      <c r="O11" s="75"/>
      <c r="P11" s="75"/>
      <c r="Q11" s="75"/>
      <c r="R11" s="9"/>
      <c r="S11" s="1"/>
      <c r="T11" s="1"/>
      <c r="U11" s="1"/>
      <c r="V11" s="1"/>
      <c r="W11" s="1"/>
      <c r="X11" s="1"/>
      <c r="Y11" s="1"/>
      <c r="Z11" s="1"/>
    </row>
    <row r="12" spans="1:26" ht="7.5" customHeight="1" outlineLevel="4" x14ac:dyDescent="0.25">
      <c r="A12" s="9"/>
      <c r="B12" s="76"/>
      <c r="C12" s="77"/>
      <c r="D12" s="78"/>
      <c r="E12" s="79"/>
      <c r="F12" s="80"/>
      <c r="G12" s="78"/>
      <c r="H12" s="81"/>
      <c r="I12" s="114"/>
      <c r="J12" s="115"/>
      <c r="K12" s="83"/>
      <c r="L12" s="83"/>
      <c r="M12" s="83"/>
      <c r="N12" s="83"/>
      <c r="O12" s="82"/>
      <c r="P12" s="82"/>
      <c r="Q12" s="82"/>
      <c r="R12" s="9"/>
      <c r="S12" s="1"/>
      <c r="T12" s="1"/>
      <c r="U12" s="1"/>
      <c r="V12" s="1"/>
      <c r="W12" s="1"/>
      <c r="X12" s="1"/>
      <c r="Y12" s="1"/>
      <c r="Z12" s="1"/>
    </row>
    <row r="13" spans="1:26" ht="11.25" customHeight="1" outlineLevel="3" x14ac:dyDescent="0.25">
      <c r="A13" s="61"/>
      <c r="B13" s="62"/>
      <c r="C13" s="63">
        <v>2</v>
      </c>
      <c r="D13" s="64" t="s">
        <v>30</v>
      </c>
      <c r="E13" s="65" t="s">
        <v>801</v>
      </c>
      <c r="F13" s="66" t="s">
        <v>802</v>
      </c>
      <c r="G13" s="64" t="s">
        <v>48</v>
      </c>
      <c r="H13" s="67">
        <v>120</v>
      </c>
      <c r="I13" s="110"/>
      <c r="J13" s="111">
        <f>H13*I13</f>
        <v>0</v>
      </c>
      <c r="K13" s="67"/>
      <c r="L13" s="67">
        <f>H13*K13</f>
        <v>0</v>
      </c>
      <c r="M13" s="67"/>
      <c r="N13" s="67">
        <f>H13*M13</f>
        <v>0</v>
      </c>
      <c r="O13" s="68">
        <v>21</v>
      </c>
      <c r="P13" s="68">
        <f>J13*(O13/100)</f>
        <v>0</v>
      </c>
      <c r="Q13" s="68">
        <f>J13+P13</f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9.75" customHeight="1" outlineLevel="4" x14ac:dyDescent="0.25">
      <c r="A14" s="69"/>
      <c r="B14" s="70"/>
      <c r="C14" s="70"/>
      <c r="D14" s="71"/>
      <c r="E14" s="72" t="s">
        <v>34</v>
      </c>
      <c r="F14" s="73" t="s">
        <v>803</v>
      </c>
      <c r="G14" s="71"/>
      <c r="H14" s="74">
        <v>120</v>
      </c>
      <c r="I14" s="112"/>
      <c r="J14" s="113"/>
      <c r="K14" s="74"/>
      <c r="L14" s="74"/>
      <c r="M14" s="74"/>
      <c r="N14" s="74"/>
      <c r="O14" s="75"/>
      <c r="P14" s="75"/>
      <c r="Q14" s="75"/>
      <c r="R14" s="9"/>
      <c r="S14" s="1"/>
      <c r="T14" s="1"/>
      <c r="U14" s="1"/>
      <c r="V14" s="1"/>
      <c r="W14" s="1"/>
      <c r="X14" s="1"/>
      <c r="Y14" s="1"/>
      <c r="Z14" s="1"/>
    </row>
    <row r="15" spans="1:26" ht="7.5" customHeight="1" outlineLevel="4" x14ac:dyDescent="0.25">
      <c r="A15" s="9"/>
      <c r="B15" s="76"/>
      <c r="C15" s="77"/>
      <c r="D15" s="78"/>
      <c r="E15" s="79"/>
      <c r="F15" s="80"/>
      <c r="G15" s="78"/>
      <c r="H15" s="81"/>
      <c r="I15" s="114"/>
      <c r="J15" s="115"/>
      <c r="K15" s="83"/>
      <c r="L15" s="83"/>
      <c r="M15" s="83"/>
      <c r="N15" s="83"/>
      <c r="O15" s="82"/>
      <c r="P15" s="82"/>
      <c r="Q15" s="82"/>
      <c r="R15" s="9"/>
      <c r="S15" s="1"/>
      <c r="T15" s="1"/>
      <c r="U15" s="1"/>
      <c r="V15" s="1"/>
      <c r="W15" s="1"/>
      <c r="X15" s="1"/>
      <c r="Y15" s="1"/>
      <c r="Z15" s="1"/>
    </row>
    <row r="16" spans="1:26" ht="11.25" customHeight="1" outlineLevel="3" x14ac:dyDescent="0.25">
      <c r="A16" s="61"/>
      <c r="B16" s="62"/>
      <c r="C16" s="63">
        <v>3</v>
      </c>
      <c r="D16" s="64" t="s">
        <v>30</v>
      </c>
      <c r="E16" s="65" t="s">
        <v>59</v>
      </c>
      <c r="F16" s="66" t="s">
        <v>60</v>
      </c>
      <c r="G16" s="64" t="s">
        <v>33</v>
      </c>
      <c r="H16" s="67">
        <v>181.16000000000003</v>
      </c>
      <c r="I16" s="110"/>
      <c r="J16" s="111">
        <f>H16*I16</f>
        <v>0</v>
      </c>
      <c r="K16" s="67">
        <v>4.0000000000000003E-5</v>
      </c>
      <c r="L16" s="67">
        <f>H16*K16</f>
        <v>7.2464000000000018E-3</v>
      </c>
      <c r="M16" s="67"/>
      <c r="N16" s="67">
        <f>H16*M16</f>
        <v>0</v>
      </c>
      <c r="O16" s="68">
        <v>21</v>
      </c>
      <c r="P16" s="68">
        <f>J16*(O16/100)</f>
        <v>0</v>
      </c>
      <c r="Q16" s="68">
        <f>J16+P16</f>
        <v>0</v>
      </c>
      <c r="R16" s="9"/>
      <c r="S16" s="9"/>
      <c r="T16" s="1"/>
      <c r="U16" s="1"/>
      <c r="V16" s="1"/>
      <c r="W16" s="1"/>
      <c r="X16" s="1"/>
      <c r="Y16" s="1"/>
      <c r="Z16" s="1"/>
    </row>
    <row r="17" spans="1:26" ht="9.75" customHeight="1" outlineLevel="4" x14ac:dyDescent="0.25">
      <c r="A17" s="69"/>
      <c r="B17" s="70"/>
      <c r="C17" s="70"/>
      <c r="D17" s="71"/>
      <c r="E17" s="72" t="s">
        <v>34</v>
      </c>
      <c r="F17" s="73" t="s">
        <v>731</v>
      </c>
      <c r="G17" s="71"/>
      <c r="H17" s="74">
        <v>82.68</v>
      </c>
      <c r="I17" s="112"/>
      <c r="J17" s="113"/>
      <c r="K17" s="74"/>
      <c r="L17" s="74"/>
      <c r="M17" s="74"/>
      <c r="N17" s="74"/>
      <c r="O17" s="75"/>
      <c r="P17" s="75"/>
      <c r="Q17" s="75"/>
      <c r="R17" s="9"/>
      <c r="S17" s="1"/>
      <c r="T17" s="1"/>
      <c r="U17" s="1"/>
      <c r="V17" s="1"/>
      <c r="W17" s="1"/>
      <c r="X17" s="1"/>
      <c r="Y17" s="1"/>
      <c r="Z17" s="1"/>
    </row>
    <row r="18" spans="1:26" ht="9.75" customHeight="1" outlineLevel="4" x14ac:dyDescent="0.25">
      <c r="A18" s="69"/>
      <c r="B18" s="70"/>
      <c r="C18" s="70"/>
      <c r="D18" s="71"/>
      <c r="E18" s="72"/>
      <c r="F18" s="73" t="s">
        <v>775</v>
      </c>
      <c r="G18" s="71"/>
      <c r="H18" s="74">
        <v>23.94</v>
      </c>
      <c r="I18" s="112"/>
      <c r="J18" s="113"/>
      <c r="K18" s="74"/>
      <c r="L18" s="74"/>
      <c r="M18" s="74"/>
      <c r="N18" s="74"/>
      <c r="O18" s="75"/>
      <c r="P18" s="75"/>
      <c r="Q18" s="75"/>
      <c r="R18" s="9"/>
      <c r="S18" s="1"/>
      <c r="T18" s="1"/>
      <c r="U18" s="1"/>
      <c r="V18" s="1"/>
      <c r="W18" s="1"/>
      <c r="X18" s="1"/>
      <c r="Y18" s="1"/>
      <c r="Z18" s="1"/>
    </row>
    <row r="19" spans="1:26" ht="9.75" customHeight="1" outlineLevel="4" x14ac:dyDescent="0.25">
      <c r="A19" s="69"/>
      <c r="B19" s="70"/>
      <c r="C19" s="70"/>
      <c r="D19" s="71"/>
      <c r="E19" s="72"/>
      <c r="F19" s="73" t="s">
        <v>327</v>
      </c>
      <c r="G19" s="71"/>
      <c r="H19" s="74">
        <v>74.540000000000006</v>
      </c>
      <c r="I19" s="112"/>
      <c r="J19" s="113"/>
      <c r="K19" s="74"/>
      <c r="L19" s="74"/>
      <c r="M19" s="74"/>
      <c r="N19" s="74"/>
      <c r="O19" s="75"/>
      <c r="P19" s="75"/>
      <c r="Q19" s="75"/>
      <c r="R19" s="9"/>
      <c r="S19" s="1"/>
      <c r="T19" s="1"/>
      <c r="U19" s="1"/>
      <c r="V19" s="1"/>
      <c r="W19" s="1"/>
      <c r="X19" s="1"/>
      <c r="Y19" s="1"/>
      <c r="Z19" s="1"/>
    </row>
    <row r="20" spans="1:26" ht="7.5" customHeight="1" outlineLevel="4" x14ac:dyDescent="0.25">
      <c r="A20" s="9"/>
      <c r="B20" s="76"/>
      <c r="C20" s="77"/>
      <c r="D20" s="78"/>
      <c r="E20" s="79"/>
      <c r="F20" s="80"/>
      <c r="G20" s="78"/>
      <c r="H20" s="81"/>
      <c r="I20" s="114"/>
      <c r="J20" s="115"/>
      <c r="K20" s="83"/>
      <c r="L20" s="83"/>
      <c r="M20" s="83"/>
      <c r="N20" s="83"/>
      <c r="O20" s="82"/>
      <c r="P20" s="82"/>
      <c r="Q20" s="82"/>
      <c r="R20" s="9"/>
      <c r="S20" s="1"/>
      <c r="T20" s="1"/>
      <c r="U20" s="1"/>
      <c r="V20" s="1"/>
      <c r="W20" s="1"/>
      <c r="X20" s="1"/>
      <c r="Y20" s="1"/>
      <c r="Z20" s="1"/>
    </row>
    <row r="21" spans="1:26" ht="8.25" customHeight="1" outlineLevel="3" x14ac:dyDescent="0.25">
      <c r="A21" s="1"/>
      <c r="B21" s="5"/>
      <c r="C21" s="5"/>
      <c r="D21" s="5"/>
      <c r="E21" s="5"/>
      <c r="F21" s="5"/>
      <c r="G21" s="5"/>
      <c r="H21" s="5"/>
      <c r="I21" s="116"/>
      <c r="J21" s="116"/>
      <c r="K21" s="5"/>
      <c r="L21" s="5"/>
      <c r="M21" s="5"/>
      <c r="N21" s="5"/>
      <c r="O21" s="5"/>
      <c r="P21" s="9"/>
      <c r="Q21" s="9"/>
      <c r="R21" s="1"/>
      <c r="S21" s="1"/>
      <c r="T21" s="1"/>
      <c r="U21" s="1"/>
      <c r="V21" s="1"/>
      <c r="W21" s="1"/>
      <c r="X21" s="1"/>
      <c r="Y21" s="1"/>
      <c r="Z21" s="1"/>
    </row>
    <row r="22" spans="1:26" ht="11.25" customHeight="1" outlineLevel="2" x14ac:dyDescent="0.25">
      <c r="A22" s="18" t="s">
        <v>804</v>
      </c>
      <c r="B22" s="55">
        <v>3</v>
      </c>
      <c r="C22" s="56"/>
      <c r="D22" s="57" t="s">
        <v>28</v>
      </c>
      <c r="E22" s="57"/>
      <c r="F22" s="58" t="s">
        <v>62</v>
      </c>
      <c r="G22" s="57"/>
      <c r="H22" s="59"/>
      <c r="I22" s="108"/>
      <c r="J22" s="109">
        <f>SUBTOTAL(9,J23:J31)</f>
        <v>0</v>
      </c>
      <c r="K22" s="59"/>
      <c r="L22" s="21">
        <f>SUBTOTAL(9,L23:L31)</f>
        <v>0</v>
      </c>
      <c r="M22" s="59"/>
      <c r="N22" s="21">
        <f>SUBTOTAL(9,N23:N31)</f>
        <v>0</v>
      </c>
      <c r="O22" s="60"/>
      <c r="P22" s="22">
        <f t="shared" ref="P22:Q22" si="3">SUBTOTAL(9,P23:P31)</f>
        <v>0</v>
      </c>
      <c r="Q22" s="22">
        <f t="shared" si="3"/>
        <v>0</v>
      </c>
      <c r="R22" s="9"/>
      <c r="S22" s="9"/>
      <c r="T22" s="1"/>
      <c r="U22" s="1"/>
      <c r="V22" s="1"/>
      <c r="W22" s="1"/>
      <c r="X22" s="1"/>
      <c r="Y22" s="1"/>
      <c r="Z22" s="1"/>
    </row>
    <row r="23" spans="1:26" ht="11.25" customHeight="1" outlineLevel="3" x14ac:dyDescent="0.25">
      <c r="A23" s="61"/>
      <c r="B23" s="62"/>
      <c r="C23" s="63">
        <v>1</v>
      </c>
      <c r="D23" s="64" t="s">
        <v>30</v>
      </c>
      <c r="E23" s="65" t="s">
        <v>63</v>
      </c>
      <c r="F23" s="66" t="s">
        <v>64</v>
      </c>
      <c r="G23" s="64" t="s">
        <v>65</v>
      </c>
      <c r="H23" s="67">
        <v>1.5779868000000001</v>
      </c>
      <c r="I23" s="110"/>
      <c r="J23" s="111">
        <f t="shared" ref="J23:J25" si="4">H23*I23</f>
        <v>0</v>
      </c>
      <c r="K23" s="67"/>
      <c r="L23" s="67">
        <f t="shared" ref="L23:L25" si="5">H23*K23</f>
        <v>0</v>
      </c>
      <c r="M23" s="67"/>
      <c r="N23" s="67">
        <f t="shared" ref="N23:N25" si="6">H23*M23</f>
        <v>0</v>
      </c>
      <c r="O23" s="68">
        <v>21</v>
      </c>
      <c r="P23" s="68">
        <f t="shared" ref="P23:P25" si="7">J23*(O23/100)</f>
        <v>0</v>
      </c>
      <c r="Q23" s="68">
        <f t="shared" ref="Q23:Q25" si="8">J23+P23</f>
        <v>0</v>
      </c>
      <c r="R23" s="9"/>
      <c r="S23" s="9"/>
      <c r="T23" s="1"/>
      <c r="U23" s="1"/>
      <c r="V23" s="1"/>
      <c r="W23" s="1"/>
      <c r="X23" s="1"/>
      <c r="Y23" s="1"/>
      <c r="Z23" s="1"/>
    </row>
    <row r="24" spans="1:26" ht="11.25" customHeight="1" outlineLevel="3" x14ac:dyDescent="0.25">
      <c r="A24" s="61"/>
      <c r="B24" s="62"/>
      <c r="C24" s="63">
        <v>2</v>
      </c>
      <c r="D24" s="64" t="s">
        <v>30</v>
      </c>
      <c r="E24" s="65" t="s">
        <v>66</v>
      </c>
      <c r="F24" s="66" t="s">
        <v>67</v>
      </c>
      <c r="G24" s="64" t="s">
        <v>65</v>
      </c>
      <c r="H24" s="67">
        <v>1.5779868000000001</v>
      </c>
      <c r="I24" s="110"/>
      <c r="J24" s="111">
        <f t="shared" si="4"/>
        <v>0</v>
      </c>
      <c r="K24" s="67"/>
      <c r="L24" s="67">
        <f t="shared" si="5"/>
        <v>0</v>
      </c>
      <c r="M24" s="67"/>
      <c r="N24" s="67">
        <f t="shared" si="6"/>
        <v>0</v>
      </c>
      <c r="O24" s="68">
        <v>21</v>
      </c>
      <c r="P24" s="68">
        <f t="shared" si="7"/>
        <v>0</v>
      </c>
      <c r="Q24" s="68">
        <f t="shared" si="8"/>
        <v>0</v>
      </c>
      <c r="R24" s="9"/>
      <c r="S24" s="9"/>
      <c r="T24" s="1"/>
      <c r="U24" s="1"/>
      <c r="V24" s="1"/>
      <c r="W24" s="1"/>
      <c r="X24" s="1"/>
      <c r="Y24" s="1"/>
      <c r="Z24" s="1"/>
    </row>
    <row r="25" spans="1:26" ht="11.25" customHeight="1" outlineLevel="3" x14ac:dyDescent="0.25">
      <c r="A25" s="61"/>
      <c r="B25" s="62"/>
      <c r="C25" s="63">
        <v>3</v>
      </c>
      <c r="D25" s="64" t="s">
        <v>30</v>
      </c>
      <c r="E25" s="65" t="s">
        <v>68</v>
      </c>
      <c r="F25" s="66" t="s">
        <v>69</v>
      </c>
      <c r="G25" s="64" t="s">
        <v>65</v>
      </c>
      <c r="H25" s="67">
        <v>0</v>
      </c>
      <c r="I25" s="110"/>
      <c r="J25" s="111">
        <f t="shared" si="4"/>
        <v>0</v>
      </c>
      <c r="K25" s="67"/>
      <c r="L25" s="67">
        <f t="shared" si="5"/>
        <v>0</v>
      </c>
      <c r="M25" s="67"/>
      <c r="N25" s="67">
        <f t="shared" si="6"/>
        <v>0</v>
      </c>
      <c r="O25" s="68">
        <v>21</v>
      </c>
      <c r="P25" s="68">
        <f t="shared" si="7"/>
        <v>0</v>
      </c>
      <c r="Q25" s="68">
        <f t="shared" si="8"/>
        <v>0</v>
      </c>
      <c r="R25" s="9"/>
      <c r="S25" s="9"/>
      <c r="T25" s="1"/>
      <c r="U25" s="1"/>
      <c r="V25" s="1"/>
      <c r="W25" s="1"/>
      <c r="X25" s="1"/>
      <c r="Y25" s="1"/>
      <c r="Z25" s="1"/>
    </row>
    <row r="26" spans="1:26" ht="9.75" customHeight="1" outlineLevel="4" x14ac:dyDescent="0.25">
      <c r="A26" s="69"/>
      <c r="B26" s="70"/>
      <c r="C26" s="70"/>
      <c r="D26" s="71"/>
      <c r="E26" s="72" t="s">
        <v>34</v>
      </c>
      <c r="F26" s="73" t="s">
        <v>805</v>
      </c>
      <c r="G26" s="71"/>
      <c r="H26" s="74">
        <v>189.03100000000001</v>
      </c>
      <c r="I26" s="112"/>
      <c r="J26" s="113"/>
      <c r="K26" s="74"/>
      <c r="L26" s="74"/>
      <c r="M26" s="74"/>
      <c r="N26" s="74"/>
      <c r="O26" s="75"/>
      <c r="P26" s="75"/>
      <c r="Q26" s="75"/>
      <c r="R26" s="9"/>
      <c r="S26" s="1"/>
      <c r="T26" s="1"/>
      <c r="U26" s="1"/>
      <c r="V26" s="1"/>
      <c r="W26" s="1"/>
      <c r="X26" s="1"/>
      <c r="Y26" s="1"/>
      <c r="Z26" s="1"/>
    </row>
    <row r="27" spans="1:26" ht="7.5" customHeight="1" outlineLevel="4" x14ac:dyDescent="0.25">
      <c r="A27" s="9"/>
      <c r="B27" s="76"/>
      <c r="C27" s="77"/>
      <c r="D27" s="78"/>
      <c r="E27" s="79"/>
      <c r="F27" s="80"/>
      <c r="G27" s="78"/>
      <c r="H27" s="81"/>
      <c r="I27" s="114"/>
      <c r="J27" s="115"/>
      <c r="K27" s="83"/>
      <c r="L27" s="83"/>
      <c r="M27" s="83"/>
      <c r="N27" s="83"/>
      <c r="O27" s="82"/>
      <c r="P27" s="82"/>
      <c r="Q27" s="82"/>
      <c r="R27" s="9"/>
      <c r="S27" s="1"/>
      <c r="T27" s="1"/>
      <c r="U27" s="1"/>
      <c r="V27" s="1"/>
      <c r="W27" s="1"/>
      <c r="X27" s="1"/>
      <c r="Y27" s="1"/>
      <c r="Z27" s="1"/>
    </row>
    <row r="28" spans="1:26" ht="11.25" customHeight="1" outlineLevel="3" x14ac:dyDescent="0.25">
      <c r="A28" s="61"/>
      <c r="B28" s="62"/>
      <c r="C28" s="63">
        <v>4</v>
      </c>
      <c r="D28" s="64" t="s">
        <v>30</v>
      </c>
      <c r="E28" s="65" t="s">
        <v>71</v>
      </c>
      <c r="F28" s="66" t="s">
        <v>72</v>
      </c>
      <c r="G28" s="64" t="s">
        <v>65</v>
      </c>
      <c r="H28" s="67">
        <v>1.5779868000000001</v>
      </c>
      <c r="I28" s="110"/>
      <c r="J28" s="111">
        <f t="shared" ref="J28:J30" si="9">H28*I28</f>
        <v>0</v>
      </c>
      <c r="K28" s="67"/>
      <c r="L28" s="67">
        <f t="shared" ref="L28:L30" si="10">H28*K28</f>
        <v>0</v>
      </c>
      <c r="M28" s="67"/>
      <c r="N28" s="67">
        <f t="shared" ref="N28:N30" si="11">H28*M28</f>
        <v>0</v>
      </c>
      <c r="O28" s="68">
        <v>21</v>
      </c>
      <c r="P28" s="68">
        <f t="shared" ref="P28:P30" si="12">J28*(O28/100)</f>
        <v>0</v>
      </c>
      <c r="Q28" s="68">
        <f t="shared" ref="Q28:Q30" si="13">J28+P28</f>
        <v>0</v>
      </c>
      <c r="R28" s="9"/>
      <c r="S28" s="9"/>
      <c r="T28" s="1"/>
      <c r="U28" s="1"/>
      <c r="V28" s="1"/>
      <c r="W28" s="1"/>
      <c r="X28" s="1"/>
      <c r="Y28" s="1"/>
      <c r="Z28" s="1"/>
    </row>
    <row r="29" spans="1:26" ht="11.25" customHeight="1" outlineLevel="3" x14ac:dyDescent="0.25">
      <c r="A29" s="61"/>
      <c r="B29" s="62"/>
      <c r="C29" s="63">
        <v>5</v>
      </c>
      <c r="D29" s="64" t="s">
        <v>30</v>
      </c>
      <c r="E29" s="65" t="s">
        <v>73</v>
      </c>
      <c r="F29" s="66" t="s">
        <v>74</v>
      </c>
      <c r="G29" s="64" t="s">
        <v>65</v>
      </c>
      <c r="H29" s="67">
        <v>9.9489999999999998</v>
      </c>
      <c r="I29" s="110"/>
      <c r="J29" s="111">
        <f t="shared" si="9"/>
        <v>0</v>
      </c>
      <c r="K29" s="67"/>
      <c r="L29" s="67">
        <f t="shared" si="10"/>
        <v>0</v>
      </c>
      <c r="M29" s="67"/>
      <c r="N29" s="67">
        <f t="shared" si="11"/>
        <v>0</v>
      </c>
      <c r="O29" s="68">
        <v>21</v>
      </c>
      <c r="P29" s="68">
        <f t="shared" si="12"/>
        <v>0</v>
      </c>
      <c r="Q29" s="68">
        <f t="shared" si="13"/>
        <v>0</v>
      </c>
      <c r="R29" s="9"/>
      <c r="S29" s="9"/>
      <c r="T29" s="1"/>
      <c r="U29" s="1"/>
      <c r="V29" s="1"/>
      <c r="W29" s="1"/>
      <c r="X29" s="1"/>
      <c r="Y29" s="1"/>
      <c r="Z29" s="1"/>
    </row>
    <row r="30" spans="1:26" ht="11.25" customHeight="1" outlineLevel="3" x14ac:dyDescent="0.25">
      <c r="A30" s="61"/>
      <c r="B30" s="62"/>
      <c r="C30" s="63">
        <v>6</v>
      </c>
      <c r="D30" s="64" t="s">
        <v>30</v>
      </c>
      <c r="E30" s="65" t="s">
        <v>75</v>
      </c>
      <c r="F30" s="66" t="s">
        <v>76</v>
      </c>
      <c r="G30" s="64" t="s">
        <v>65</v>
      </c>
      <c r="H30" s="67">
        <v>7.2464000000000018E-3</v>
      </c>
      <c r="I30" s="110"/>
      <c r="J30" s="111">
        <f t="shared" si="9"/>
        <v>0</v>
      </c>
      <c r="K30" s="67"/>
      <c r="L30" s="67">
        <f t="shared" si="10"/>
        <v>0</v>
      </c>
      <c r="M30" s="67"/>
      <c r="N30" s="67">
        <f t="shared" si="11"/>
        <v>0</v>
      </c>
      <c r="O30" s="68">
        <v>21</v>
      </c>
      <c r="P30" s="68">
        <f t="shared" si="12"/>
        <v>0</v>
      </c>
      <c r="Q30" s="68">
        <f t="shared" si="13"/>
        <v>0</v>
      </c>
      <c r="R30" s="9"/>
      <c r="S30" s="9"/>
      <c r="T30" s="1"/>
      <c r="U30" s="1"/>
      <c r="V30" s="1"/>
      <c r="W30" s="1"/>
      <c r="X30" s="1"/>
      <c r="Y30" s="1"/>
      <c r="Z30" s="1"/>
    </row>
    <row r="31" spans="1:26" ht="8.25" customHeight="1" outlineLevel="3" x14ac:dyDescent="0.25">
      <c r="A31" s="1"/>
      <c r="B31" s="5"/>
      <c r="C31" s="5"/>
      <c r="D31" s="5"/>
      <c r="E31" s="5"/>
      <c r="F31" s="5"/>
      <c r="G31" s="5"/>
      <c r="H31" s="5"/>
      <c r="I31" s="116"/>
      <c r="J31" s="116"/>
      <c r="K31" s="5"/>
      <c r="L31" s="5"/>
      <c r="M31" s="5"/>
      <c r="N31" s="5"/>
      <c r="O31" s="5"/>
      <c r="P31" s="9"/>
      <c r="Q31" s="9"/>
      <c r="R31" s="1"/>
      <c r="S31" s="1"/>
      <c r="T31" s="1"/>
      <c r="U31" s="1"/>
      <c r="V31" s="1"/>
      <c r="W31" s="1"/>
      <c r="X31" s="1"/>
      <c r="Y31" s="1"/>
      <c r="Z31" s="1"/>
    </row>
    <row r="32" spans="1:26" ht="11.25" customHeight="1" outlineLevel="2" x14ac:dyDescent="0.25">
      <c r="A32" s="18" t="s">
        <v>806</v>
      </c>
      <c r="B32" s="55">
        <v>3</v>
      </c>
      <c r="C32" s="56"/>
      <c r="D32" s="57" t="s">
        <v>28</v>
      </c>
      <c r="E32" s="57"/>
      <c r="F32" s="58" t="s">
        <v>807</v>
      </c>
      <c r="G32" s="57"/>
      <c r="H32" s="59"/>
      <c r="I32" s="108"/>
      <c r="J32" s="109">
        <f>SUBTOTAL(9,J33:J59)</f>
        <v>0</v>
      </c>
      <c r="K32" s="59"/>
      <c r="L32" s="21">
        <f>SUBTOTAL(9,L33:L59)</f>
        <v>1.43E-2</v>
      </c>
      <c r="M32" s="59"/>
      <c r="N32" s="21">
        <f>SUBTOTAL(9,N33:N59)</f>
        <v>0.26855999999999997</v>
      </c>
      <c r="O32" s="60"/>
      <c r="P32" s="22">
        <f t="shared" ref="P32:Q32" si="14">SUBTOTAL(9,P33:P59)</f>
        <v>0</v>
      </c>
      <c r="Q32" s="22">
        <f t="shared" si="14"/>
        <v>0</v>
      </c>
      <c r="R32" s="9"/>
      <c r="S32" s="9"/>
      <c r="T32" s="1"/>
      <c r="U32" s="1"/>
      <c r="V32" s="1"/>
      <c r="W32" s="1"/>
      <c r="X32" s="1"/>
      <c r="Y32" s="1"/>
      <c r="Z32" s="1"/>
    </row>
    <row r="33" spans="1:26" ht="11.25" customHeight="1" outlineLevel="3" x14ac:dyDescent="0.25">
      <c r="A33" s="61"/>
      <c r="B33" s="62"/>
      <c r="C33" s="63">
        <v>1</v>
      </c>
      <c r="D33" s="64" t="s">
        <v>30</v>
      </c>
      <c r="E33" s="65" t="s">
        <v>808</v>
      </c>
      <c r="F33" s="66" t="s">
        <v>809</v>
      </c>
      <c r="G33" s="64" t="s">
        <v>166</v>
      </c>
      <c r="H33" s="67">
        <v>18</v>
      </c>
      <c r="I33" s="110"/>
      <c r="J33" s="111">
        <f>H33*I33</f>
        <v>0</v>
      </c>
      <c r="K33" s="67"/>
      <c r="L33" s="67">
        <f>H33*K33</f>
        <v>0</v>
      </c>
      <c r="M33" s="67">
        <v>1.4919999999999999E-2</v>
      </c>
      <c r="N33" s="67">
        <f>H33*M33</f>
        <v>0.26855999999999997</v>
      </c>
      <c r="O33" s="68">
        <v>21</v>
      </c>
      <c r="P33" s="68">
        <f>J33*(O33/100)</f>
        <v>0</v>
      </c>
      <c r="Q33" s="68">
        <f>J33+P33</f>
        <v>0</v>
      </c>
      <c r="R33" s="9"/>
      <c r="S33" s="9"/>
      <c r="T33" s="1"/>
      <c r="U33" s="1"/>
      <c r="V33" s="1"/>
      <c r="W33" s="1"/>
      <c r="X33" s="1"/>
      <c r="Y33" s="1"/>
      <c r="Z33" s="1"/>
    </row>
    <row r="34" spans="1:26" ht="9.75" customHeight="1" outlineLevel="4" x14ac:dyDescent="0.25">
      <c r="A34" s="69"/>
      <c r="B34" s="70"/>
      <c r="C34" s="70"/>
      <c r="D34" s="71"/>
      <c r="E34" s="72" t="s">
        <v>34</v>
      </c>
      <c r="F34" s="73" t="s">
        <v>810</v>
      </c>
      <c r="G34" s="71"/>
      <c r="H34" s="74">
        <v>18</v>
      </c>
      <c r="I34" s="112"/>
      <c r="J34" s="113"/>
      <c r="K34" s="74"/>
      <c r="L34" s="74"/>
      <c r="M34" s="74"/>
      <c r="N34" s="74"/>
      <c r="O34" s="75"/>
      <c r="P34" s="75"/>
      <c r="Q34" s="75"/>
      <c r="R34" s="9"/>
      <c r="S34" s="1"/>
      <c r="T34" s="1"/>
      <c r="U34" s="1"/>
      <c r="V34" s="1"/>
      <c r="W34" s="1"/>
      <c r="X34" s="1"/>
      <c r="Y34" s="1"/>
      <c r="Z34" s="1"/>
    </row>
    <row r="35" spans="1:26" ht="7.5" customHeight="1" outlineLevel="4" x14ac:dyDescent="0.25">
      <c r="A35" s="9"/>
      <c r="B35" s="76"/>
      <c r="C35" s="77"/>
      <c r="D35" s="78"/>
      <c r="E35" s="79"/>
      <c r="F35" s="80"/>
      <c r="G35" s="78"/>
      <c r="H35" s="81"/>
      <c r="I35" s="114"/>
      <c r="J35" s="115"/>
      <c r="K35" s="83"/>
      <c r="L35" s="83"/>
      <c r="M35" s="83"/>
      <c r="N35" s="83"/>
      <c r="O35" s="82"/>
      <c r="P35" s="82"/>
      <c r="Q35" s="82"/>
      <c r="R35" s="9"/>
      <c r="S35" s="1"/>
      <c r="T35" s="1"/>
      <c r="U35" s="1"/>
      <c r="V35" s="1"/>
      <c r="W35" s="1"/>
      <c r="X35" s="1"/>
      <c r="Y35" s="1"/>
      <c r="Z35" s="1"/>
    </row>
    <row r="36" spans="1:26" ht="11.25" customHeight="1" outlineLevel="3" x14ac:dyDescent="0.25">
      <c r="A36" s="61"/>
      <c r="B36" s="62"/>
      <c r="C36" s="63">
        <v>2</v>
      </c>
      <c r="D36" s="64" t="s">
        <v>30</v>
      </c>
      <c r="E36" s="65" t="s">
        <v>811</v>
      </c>
      <c r="F36" s="66" t="s">
        <v>812</v>
      </c>
      <c r="G36" s="64" t="s">
        <v>166</v>
      </c>
      <c r="H36" s="67">
        <v>6.6</v>
      </c>
      <c r="I36" s="110"/>
      <c r="J36" s="111">
        <f>H36*I36</f>
        <v>0</v>
      </c>
      <c r="K36" s="67">
        <v>4.8000000000000001E-4</v>
      </c>
      <c r="L36" s="67">
        <f>H36*K36</f>
        <v>3.1679999999999998E-3</v>
      </c>
      <c r="M36" s="67"/>
      <c r="N36" s="67">
        <f>H36*M36</f>
        <v>0</v>
      </c>
      <c r="O36" s="68">
        <v>21</v>
      </c>
      <c r="P36" s="68">
        <f>J36*(O36/100)</f>
        <v>0</v>
      </c>
      <c r="Q36" s="68">
        <f>J36+P36</f>
        <v>0</v>
      </c>
      <c r="R36" s="9"/>
      <c r="S36" s="9"/>
      <c r="T36" s="1"/>
      <c r="U36" s="1"/>
      <c r="V36" s="1"/>
      <c r="W36" s="1"/>
      <c r="X36" s="1"/>
      <c r="Y36" s="1"/>
      <c r="Z36" s="1"/>
    </row>
    <row r="37" spans="1:26" ht="9.75" customHeight="1" outlineLevel="4" x14ac:dyDescent="0.25">
      <c r="A37" s="69"/>
      <c r="B37" s="70"/>
      <c r="C37" s="70"/>
      <c r="D37" s="71"/>
      <c r="E37" s="72" t="s">
        <v>34</v>
      </c>
      <c r="F37" s="73" t="s">
        <v>813</v>
      </c>
      <c r="G37" s="71"/>
      <c r="H37" s="74">
        <v>6</v>
      </c>
      <c r="I37" s="112"/>
      <c r="J37" s="113"/>
      <c r="K37" s="74"/>
      <c r="L37" s="74"/>
      <c r="M37" s="74"/>
      <c r="N37" s="74"/>
      <c r="O37" s="75"/>
      <c r="P37" s="75"/>
      <c r="Q37" s="75"/>
      <c r="R37" s="9"/>
      <c r="S37" s="1"/>
      <c r="T37" s="1"/>
      <c r="U37" s="1"/>
      <c r="V37" s="1"/>
      <c r="W37" s="1"/>
      <c r="X37" s="1"/>
      <c r="Y37" s="1"/>
      <c r="Z37" s="1"/>
    </row>
    <row r="38" spans="1:26" ht="9.75" customHeight="1" outlineLevel="4" x14ac:dyDescent="0.25">
      <c r="A38" s="69"/>
      <c r="B38" s="70"/>
      <c r="C38" s="70"/>
      <c r="D38" s="71"/>
      <c r="E38" s="72"/>
      <c r="F38" s="73" t="s">
        <v>814</v>
      </c>
      <c r="G38" s="71"/>
      <c r="H38" s="74">
        <v>0.60000000000000009</v>
      </c>
      <c r="I38" s="112"/>
      <c r="J38" s="113"/>
      <c r="K38" s="74"/>
      <c r="L38" s="74"/>
      <c r="M38" s="74"/>
      <c r="N38" s="74"/>
      <c r="O38" s="75"/>
      <c r="P38" s="75"/>
      <c r="Q38" s="75"/>
      <c r="R38" s="9"/>
      <c r="S38" s="1"/>
      <c r="T38" s="1"/>
      <c r="U38" s="1"/>
      <c r="V38" s="1"/>
      <c r="W38" s="1"/>
      <c r="X38" s="1"/>
      <c r="Y38" s="1"/>
      <c r="Z38" s="1"/>
    </row>
    <row r="39" spans="1:26" ht="7.5" customHeight="1" outlineLevel="4" x14ac:dyDescent="0.25">
      <c r="A39" s="9"/>
      <c r="B39" s="76"/>
      <c r="C39" s="77"/>
      <c r="D39" s="78"/>
      <c r="E39" s="79"/>
      <c r="F39" s="80"/>
      <c r="G39" s="78"/>
      <c r="H39" s="81"/>
      <c r="I39" s="114"/>
      <c r="J39" s="115"/>
      <c r="K39" s="83"/>
      <c r="L39" s="83"/>
      <c r="M39" s="83"/>
      <c r="N39" s="83"/>
      <c r="O39" s="82"/>
      <c r="P39" s="82"/>
      <c r="Q39" s="82"/>
      <c r="R39" s="9"/>
      <c r="S39" s="1"/>
      <c r="T39" s="1"/>
      <c r="U39" s="1"/>
      <c r="V39" s="1"/>
      <c r="W39" s="1"/>
      <c r="X39" s="1"/>
      <c r="Y39" s="1"/>
      <c r="Z39" s="1"/>
    </row>
    <row r="40" spans="1:26" ht="11.25" customHeight="1" outlineLevel="3" x14ac:dyDescent="0.25">
      <c r="A40" s="61"/>
      <c r="B40" s="62"/>
      <c r="C40" s="63">
        <v>3</v>
      </c>
      <c r="D40" s="64" t="s">
        <v>30</v>
      </c>
      <c r="E40" s="65" t="s">
        <v>815</v>
      </c>
      <c r="F40" s="66" t="s">
        <v>816</v>
      </c>
      <c r="G40" s="64" t="s">
        <v>166</v>
      </c>
      <c r="H40" s="67">
        <v>13.2</v>
      </c>
      <c r="I40" s="110"/>
      <c r="J40" s="111">
        <f>H40*I40</f>
        <v>0</v>
      </c>
      <c r="K40" s="67">
        <v>7.1000000000000002E-4</v>
      </c>
      <c r="L40" s="67">
        <f>H40*K40</f>
        <v>9.3720000000000001E-3</v>
      </c>
      <c r="M40" s="67"/>
      <c r="N40" s="67">
        <f>H40*M40</f>
        <v>0</v>
      </c>
      <c r="O40" s="68">
        <v>21</v>
      </c>
      <c r="P40" s="68">
        <f>J40*(O40/100)</f>
        <v>0</v>
      </c>
      <c r="Q40" s="68">
        <f>J40+P40</f>
        <v>0</v>
      </c>
      <c r="R40" s="9"/>
      <c r="S40" s="9"/>
      <c r="T40" s="1"/>
      <c r="U40" s="1"/>
      <c r="V40" s="1"/>
      <c r="W40" s="1"/>
      <c r="X40" s="1"/>
      <c r="Y40" s="1"/>
      <c r="Z40" s="1"/>
    </row>
    <row r="41" spans="1:26" ht="9.75" customHeight="1" outlineLevel="4" x14ac:dyDescent="0.25">
      <c r="A41" s="69"/>
      <c r="B41" s="70"/>
      <c r="C41" s="70"/>
      <c r="D41" s="71"/>
      <c r="E41" s="72" t="s">
        <v>34</v>
      </c>
      <c r="F41" s="73" t="s">
        <v>817</v>
      </c>
      <c r="G41" s="71"/>
      <c r="H41" s="74">
        <v>12</v>
      </c>
      <c r="I41" s="112"/>
      <c r="J41" s="113"/>
      <c r="K41" s="74"/>
      <c r="L41" s="74"/>
      <c r="M41" s="74"/>
      <c r="N41" s="74"/>
      <c r="O41" s="75"/>
      <c r="P41" s="75"/>
      <c r="Q41" s="75"/>
      <c r="R41" s="9"/>
      <c r="S41" s="1"/>
      <c r="T41" s="1"/>
      <c r="U41" s="1"/>
      <c r="V41" s="1"/>
      <c r="W41" s="1"/>
      <c r="X41" s="1"/>
      <c r="Y41" s="1"/>
      <c r="Z41" s="1"/>
    </row>
    <row r="42" spans="1:26" ht="9.75" customHeight="1" outlineLevel="4" x14ac:dyDescent="0.25">
      <c r="A42" s="69"/>
      <c r="B42" s="70"/>
      <c r="C42" s="70"/>
      <c r="D42" s="71"/>
      <c r="E42" s="72"/>
      <c r="F42" s="73" t="s">
        <v>818</v>
      </c>
      <c r="G42" s="71"/>
      <c r="H42" s="74">
        <v>1.2000000000000002</v>
      </c>
      <c r="I42" s="112"/>
      <c r="J42" s="113"/>
      <c r="K42" s="74"/>
      <c r="L42" s="74"/>
      <c r="M42" s="74"/>
      <c r="N42" s="74"/>
      <c r="O42" s="75"/>
      <c r="P42" s="75"/>
      <c r="Q42" s="75"/>
      <c r="R42" s="9"/>
      <c r="S42" s="1"/>
      <c r="T42" s="1"/>
      <c r="U42" s="1"/>
      <c r="V42" s="1"/>
      <c r="W42" s="1"/>
      <c r="X42" s="1"/>
      <c r="Y42" s="1"/>
      <c r="Z42" s="1"/>
    </row>
    <row r="43" spans="1:26" ht="7.5" customHeight="1" outlineLevel="4" x14ac:dyDescent="0.25">
      <c r="A43" s="9"/>
      <c r="B43" s="76"/>
      <c r="C43" s="77"/>
      <c r="D43" s="78"/>
      <c r="E43" s="79"/>
      <c r="F43" s="80"/>
      <c r="G43" s="78"/>
      <c r="H43" s="81"/>
      <c r="I43" s="114"/>
      <c r="J43" s="115"/>
      <c r="K43" s="83"/>
      <c r="L43" s="83"/>
      <c r="M43" s="83"/>
      <c r="N43" s="83"/>
      <c r="O43" s="82"/>
      <c r="P43" s="82"/>
      <c r="Q43" s="82"/>
      <c r="R43" s="9"/>
      <c r="S43" s="1"/>
      <c r="T43" s="1"/>
      <c r="U43" s="1"/>
      <c r="V43" s="1"/>
      <c r="W43" s="1"/>
      <c r="X43" s="1"/>
      <c r="Y43" s="1"/>
      <c r="Z43" s="1"/>
    </row>
    <row r="44" spans="1:26" ht="11.25" customHeight="1" outlineLevel="3" x14ac:dyDescent="0.25">
      <c r="A44" s="61"/>
      <c r="B44" s="62"/>
      <c r="C44" s="63">
        <v>4</v>
      </c>
      <c r="D44" s="64" t="s">
        <v>30</v>
      </c>
      <c r="E44" s="65" t="s">
        <v>819</v>
      </c>
      <c r="F44" s="66" t="s">
        <v>820</v>
      </c>
      <c r="G44" s="64" t="s">
        <v>166</v>
      </c>
      <c r="H44" s="67">
        <v>18</v>
      </c>
      <c r="I44" s="110"/>
      <c r="J44" s="111">
        <f>H44*I44</f>
        <v>0</v>
      </c>
      <c r="K44" s="67"/>
      <c r="L44" s="67">
        <f>H44*K44</f>
        <v>0</v>
      </c>
      <c r="M44" s="67"/>
      <c r="N44" s="67">
        <f>H44*M44</f>
        <v>0</v>
      </c>
      <c r="O44" s="68">
        <v>21</v>
      </c>
      <c r="P44" s="68">
        <f>J44*(O44/100)</f>
        <v>0</v>
      </c>
      <c r="Q44" s="68">
        <f>J44+P44</f>
        <v>0</v>
      </c>
      <c r="R44" s="9"/>
      <c r="S44" s="9"/>
      <c r="T44" s="1"/>
      <c r="U44" s="1"/>
      <c r="V44" s="1"/>
      <c r="W44" s="1"/>
      <c r="X44" s="1"/>
      <c r="Y44" s="1"/>
      <c r="Z44" s="1"/>
    </row>
    <row r="45" spans="1:26" ht="9.75" customHeight="1" outlineLevel="4" x14ac:dyDescent="0.25">
      <c r="A45" s="69"/>
      <c r="B45" s="70"/>
      <c r="C45" s="70"/>
      <c r="D45" s="71"/>
      <c r="E45" s="72" t="s">
        <v>34</v>
      </c>
      <c r="F45" s="73" t="s">
        <v>821</v>
      </c>
      <c r="G45" s="71"/>
      <c r="H45" s="74">
        <v>18</v>
      </c>
      <c r="I45" s="112"/>
      <c r="J45" s="113"/>
      <c r="K45" s="74"/>
      <c r="L45" s="74"/>
      <c r="M45" s="74"/>
      <c r="N45" s="74"/>
      <c r="O45" s="75"/>
      <c r="P45" s="75"/>
      <c r="Q45" s="75"/>
      <c r="R45" s="9"/>
      <c r="S45" s="1"/>
      <c r="T45" s="1"/>
      <c r="U45" s="1"/>
      <c r="V45" s="1"/>
      <c r="W45" s="1"/>
      <c r="X45" s="1"/>
      <c r="Y45" s="1"/>
      <c r="Z45" s="1"/>
    </row>
    <row r="46" spans="1:26" ht="7.5" customHeight="1" outlineLevel="4" x14ac:dyDescent="0.25">
      <c r="A46" s="9"/>
      <c r="B46" s="76"/>
      <c r="C46" s="77"/>
      <c r="D46" s="78"/>
      <c r="E46" s="79"/>
      <c r="F46" s="80"/>
      <c r="G46" s="78"/>
      <c r="H46" s="81"/>
      <c r="I46" s="114"/>
      <c r="J46" s="115"/>
      <c r="K46" s="83"/>
      <c r="L46" s="83"/>
      <c r="M46" s="83"/>
      <c r="N46" s="83"/>
      <c r="O46" s="82"/>
      <c r="P46" s="82"/>
      <c r="Q46" s="82"/>
      <c r="R46" s="9"/>
      <c r="S46" s="1"/>
      <c r="T46" s="1"/>
      <c r="U46" s="1"/>
      <c r="V46" s="1"/>
      <c r="W46" s="1"/>
      <c r="X46" s="1"/>
      <c r="Y46" s="1"/>
      <c r="Z46" s="1"/>
    </row>
    <row r="47" spans="1:26" ht="11.25" customHeight="1" outlineLevel="3" x14ac:dyDescent="0.25">
      <c r="A47" s="61"/>
      <c r="B47" s="62"/>
      <c r="C47" s="63">
        <v>5</v>
      </c>
      <c r="D47" s="64" t="s">
        <v>30</v>
      </c>
      <c r="E47" s="65" t="s">
        <v>822</v>
      </c>
      <c r="F47" s="66" t="s">
        <v>823</v>
      </c>
      <c r="G47" s="64" t="s">
        <v>166</v>
      </c>
      <c r="H47" s="67">
        <v>18</v>
      </c>
      <c r="I47" s="110"/>
      <c r="J47" s="111">
        <f t="shared" ref="J47:J58" si="15">H47*I47</f>
        <v>0</v>
      </c>
      <c r="K47" s="67"/>
      <c r="L47" s="67">
        <f t="shared" ref="L47:L58" si="16">H47*K47</f>
        <v>0</v>
      </c>
      <c r="M47" s="67"/>
      <c r="N47" s="67">
        <f t="shared" ref="N47:N58" si="17">H47*M47</f>
        <v>0</v>
      </c>
      <c r="O47" s="68">
        <v>21</v>
      </c>
      <c r="P47" s="68">
        <f t="shared" ref="P47:P58" si="18">J47*(O47/100)</f>
        <v>0</v>
      </c>
      <c r="Q47" s="68">
        <f t="shared" ref="Q47:Q58" si="19">J47+P47</f>
        <v>0</v>
      </c>
      <c r="R47" s="9"/>
      <c r="S47" s="9"/>
      <c r="T47" s="1"/>
      <c r="U47" s="1"/>
      <c r="V47" s="1"/>
      <c r="W47" s="1"/>
      <c r="X47" s="1"/>
      <c r="Y47" s="1"/>
      <c r="Z47" s="1"/>
    </row>
    <row r="48" spans="1:26" ht="11.25" customHeight="1" outlineLevel="3" x14ac:dyDescent="0.25">
      <c r="A48" s="61"/>
      <c r="B48" s="62"/>
      <c r="C48" s="63">
        <v>6</v>
      </c>
      <c r="D48" s="64" t="s">
        <v>233</v>
      </c>
      <c r="E48" s="65" t="s">
        <v>824</v>
      </c>
      <c r="F48" s="66" t="s">
        <v>825</v>
      </c>
      <c r="G48" s="64" t="s">
        <v>151</v>
      </c>
      <c r="H48" s="67">
        <v>2</v>
      </c>
      <c r="I48" s="110"/>
      <c r="J48" s="111">
        <f t="shared" si="15"/>
        <v>0</v>
      </c>
      <c r="K48" s="67">
        <v>3.0000000000000001E-5</v>
      </c>
      <c r="L48" s="67">
        <f t="shared" si="16"/>
        <v>6.0000000000000002E-5</v>
      </c>
      <c r="M48" s="67"/>
      <c r="N48" s="67">
        <f t="shared" si="17"/>
        <v>0</v>
      </c>
      <c r="O48" s="68">
        <v>21</v>
      </c>
      <c r="P48" s="68">
        <f t="shared" si="18"/>
        <v>0</v>
      </c>
      <c r="Q48" s="68">
        <f t="shared" si="19"/>
        <v>0</v>
      </c>
      <c r="R48" s="9"/>
      <c r="S48" s="9"/>
      <c r="T48" s="1"/>
      <c r="U48" s="1"/>
      <c r="V48" s="1"/>
      <c r="W48" s="1"/>
      <c r="X48" s="1"/>
      <c r="Y48" s="1"/>
      <c r="Z48" s="1"/>
    </row>
    <row r="49" spans="1:26" ht="11.25" customHeight="1" outlineLevel="3" x14ac:dyDescent="0.25">
      <c r="A49" s="61"/>
      <c r="B49" s="62"/>
      <c r="C49" s="63">
        <v>7</v>
      </c>
      <c r="D49" s="64" t="s">
        <v>233</v>
      </c>
      <c r="E49" s="65" t="s">
        <v>826</v>
      </c>
      <c r="F49" s="66" t="s">
        <v>827</v>
      </c>
      <c r="G49" s="64" t="s">
        <v>151</v>
      </c>
      <c r="H49" s="67">
        <v>6</v>
      </c>
      <c r="I49" s="110"/>
      <c r="J49" s="111">
        <f t="shared" si="15"/>
        <v>0</v>
      </c>
      <c r="K49" s="67">
        <v>5.0000000000000002E-5</v>
      </c>
      <c r="L49" s="67">
        <f t="shared" si="16"/>
        <v>3.0000000000000003E-4</v>
      </c>
      <c r="M49" s="67"/>
      <c r="N49" s="67">
        <f t="shared" si="17"/>
        <v>0</v>
      </c>
      <c r="O49" s="68">
        <v>21</v>
      </c>
      <c r="P49" s="68">
        <f t="shared" si="18"/>
        <v>0</v>
      </c>
      <c r="Q49" s="68">
        <f t="shared" si="19"/>
        <v>0</v>
      </c>
      <c r="R49" s="9"/>
      <c r="S49" s="9"/>
      <c r="T49" s="1"/>
      <c r="U49" s="1"/>
      <c r="V49" s="1"/>
      <c r="W49" s="1"/>
      <c r="X49" s="1"/>
      <c r="Y49" s="1"/>
      <c r="Z49" s="1"/>
    </row>
    <row r="50" spans="1:26" ht="11.25" customHeight="1" outlineLevel="3" x14ac:dyDescent="0.25">
      <c r="A50" s="61"/>
      <c r="B50" s="62"/>
      <c r="C50" s="63">
        <v>8</v>
      </c>
      <c r="D50" s="64" t="s">
        <v>233</v>
      </c>
      <c r="E50" s="65" t="s">
        <v>828</v>
      </c>
      <c r="F50" s="66" t="s">
        <v>829</v>
      </c>
      <c r="G50" s="64" t="s">
        <v>151</v>
      </c>
      <c r="H50" s="67">
        <v>1</v>
      </c>
      <c r="I50" s="110"/>
      <c r="J50" s="111">
        <f t="shared" si="15"/>
        <v>0</v>
      </c>
      <c r="K50" s="67">
        <v>1.4999999999999999E-4</v>
      </c>
      <c r="L50" s="67">
        <f t="shared" si="16"/>
        <v>1.4999999999999999E-4</v>
      </c>
      <c r="M50" s="67"/>
      <c r="N50" s="67">
        <f t="shared" si="17"/>
        <v>0</v>
      </c>
      <c r="O50" s="68">
        <v>21</v>
      </c>
      <c r="P50" s="68">
        <f t="shared" si="18"/>
        <v>0</v>
      </c>
      <c r="Q50" s="68">
        <f t="shared" si="19"/>
        <v>0</v>
      </c>
      <c r="R50" s="9"/>
      <c r="S50" s="9"/>
      <c r="T50" s="1"/>
      <c r="U50" s="1"/>
      <c r="V50" s="1"/>
      <c r="W50" s="1"/>
      <c r="X50" s="1"/>
      <c r="Y50" s="1"/>
      <c r="Z50" s="1"/>
    </row>
    <row r="51" spans="1:26" ht="11.25" customHeight="1" outlineLevel="3" x14ac:dyDescent="0.25">
      <c r="A51" s="61"/>
      <c r="B51" s="62"/>
      <c r="C51" s="63">
        <v>9</v>
      </c>
      <c r="D51" s="64" t="s">
        <v>233</v>
      </c>
      <c r="E51" s="65" t="s">
        <v>830</v>
      </c>
      <c r="F51" s="66" t="s">
        <v>831</v>
      </c>
      <c r="G51" s="64" t="s">
        <v>151</v>
      </c>
      <c r="H51" s="67">
        <v>1</v>
      </c>
      <c r="I51" s="110"/>
      <c r="J51" s="111">
        <f t="shared" si="15"/>
        <v>0</v>
      </c>
      <c r="K51" s="67">
        <v>1.2E-4</v>
      </c>
      <c r="L51" s="67">
        <f t="shared" si="16"/>
        <v>1.2E-4</v>
      </c>
      <c r="M51" s="67"/>
      <c r="N51" s="67">
        <f t="shared" si="17"/>
        <v>0</v>
      </c>
      <c r="O51" s="68">
        <v>21</v>
      </c>
      <c r="P51" s="68">
        <f t="shared" si="18"/>
        <v>0</v>
      </c>
      <c r="Q51" s="68">
        <f t="shared" si="19"/>
        <v>0</v>
      </c>
      <c r="R51" s="9"/>
      <c r="S51" s="9"/>
      <c r="T51" s="1"/>
      <c r="U51" s="1"/>
      <c r="V51" s="1"/>
      <c r="W51" s="1"/>
      <c r="X51" s="1"/>
      <c r="Y51" s="1"/>
      <c r="Z51" s="1"/>
    </row>
    <row r="52" spans="1:26" ht="11.25" customHeight="1" outlineLevel="3" x14ac:dyDescent="0.25">
      <c r="A52" s="61"/>
      <c r="B52" s="62"/>
      <c r="C52" s="63">
        <v>10</v>
      </c>
      <c r="D52" s="64" t="s">
        <v>233</v>
      </c>
      <c r="E52" s="65" t="s">
        <v>832</v>
      </c>
      <c r="F52" s="66" t="s">
        <v>833</v>
      </c>
      <c r="G52" s="64" t="s">
        <v>151</v>
      </c>
      <c r="H52" s="67">
        <v>3</v>
      </c>
      <c r="I52" s="110"/>
      <c r="J52" s="111">
        <f t="shared" si="15"/>
        <v>0</v>
      </c>
      <c r="K52" s="67">
        <v>1.9000000000000001E-4</v>
      </c>
      <c r="L52" s="67">
        <f t="shared" si="16"/>
        <v>5.6999999999999998E-4</v>
      </c>
      <c r="M52" s="67"/>
      <c r="N52" s="67">
        <f t="shared" si="17"/>
        <v>0</v>
      </c>
      <c r="O52" s="68">
        <v>21</v>
      </c>
      <c r="P52" s="68">
        <f t="shared" si="18"/>
        <v>0</v>
      </c>
      <c r="Q52" s="68">
        <f t="shared" si="19"/>
        <v>0</v>
      </c>
      <c r="R52" s="9"/>
      <c r="S52" s="9"/>
      <c r="T52" s="1"/>
      <c r="U52" s="1"/>
      <c r="V52" s="1"/>
      <c r="W52" s="1"/>
      <c r="X52" s="1"/>
      <c r="Y52" s="1"/>
      <c r="Z52" s="1"/>
    </row>
    <row r="53" spans="1:26" ht="11.25" customHeight="1" outlineLevel="3" x14ac:dyDescent="0.25">
      <c r="A53" s="61"/>
      <c r="B53" s="62"/>
      <c r="C53" s="63">
        <v>11</v>
      </c>
      <c r="D53" s="64" t="s">
        <v>233</v>
      </c>
      <c r="E53" s="65" t="s">
        <v>834</v>
      </c>
      <c r="F53" s="66" t="s">
        <v>835</v>
      </c>
      <c r="G53" s="64" t="s">
        <v>151</v>
      </c>
      <c r="H53" s="67">
        <v>1</v>
      </c>
      <c r="I53" s="110"/>
      <c r="J53" s="111">
        <f t="shared" si="15"/>
        <v>0</v>
      </c>
      <c r="K53" s="67">
        <v>8.0000000000000007E-5</v>
      </c>
      <c r="L53" s="67">
        <f t="shared" si="16"/>
        <v>8.0000000000000007E-5</v>
      </c>
      <c r="M53" s="67"/>
      <c r="N53" s="67">
        <f t="shared" si="17"/>
        <v>0</v>
      </c>
      <c r="O53" s="68">
        <v>21</v>
      </c>
      <c r="P53" s="68">
        <f t="shared" si="18"/>
        <v>0</v>
      </c>
      <c r="Q53" s="68">
        <f t="shared" si="19"/>
        <v>0</v>
      </c>
      <c r="R53" s="9"/>
      <c r="S53" s="9"/>
      <c r="T53" s="1"/>
      <c r="U53" s="1"/>
      <c r="V53" s="1"/>
      <c r="W53" s="1"/>
      <c r="X53" s="1"/>
      <c r="Y53" s="1"/>
      <c r="Z53" s="1"/>
    </row>
    <row r="54" spans="1:26" ht="11.25" customHeight="1" outlineLevel="3" x14ac:dyDescent="0.25">
      <c r="A54" s="61"/>
      <c r="B54" s="62"/>
      <c r="C54" s="63">
        <v>12</v>
      </c>
      <c r="D54" s="64" t="s">
        <v>233</v>
      </c>
      <c r="E54" s="65" t="s">
        <v>836</v>
      </c>
      <c r="F54" s="66" t="s">
        <v>837</v>
      </c>
      <c r="G54" s="64" t="s">
        <v>151</v>
      </c>
      <c r="H54" s="67">
        <v>2</v>
      </c>
      <c r="I54" s="110"/>
      <c r="J54" s="111">
        <f t="shared" si="15"/>
        <v>0</v>
      </c>
      <c r="K54" s="67">
        <v>8.0000000000000007E-5</v>
      </c>
      <c r="L54" s="67">
        <f t="shared" si="16"/>
        <v>1.6000000000000001E-4</v>
      </c>
      <c r="M54" s="67"/>
      <c r="N54" s="67">
        <f t="shared" si="17"/>
        <v>0</v>
      </c>
      <c r="O54" s="68">
        <v>21</v>
      </c>
      <c r="P54" s="68">
        <f t="shared" si="18"/>
        <v>0</v>
      </c>
      <c r="Q54" s="68">
        <f t="shared" si="19"/>
        <v>0</v>
      </c>
      <c r="R54" s="9"/>
      <c r="S54" s="9"/>
      <c r="T54" s="1"/>
      <c r="U54" s="1"/>
      <c r="V54" s="1"/>
      <c r="W54" s="1"/>
      <c r="X54" s="1"/>
      <c r="Y54" s="1"/>
      <c r="Z54" s="1"/>
    </row>
    <row r="55" spans="1:26" ht="11.25" customHeight="1" outlineLevel="3" x14ac:dyDescent="0.25">
      <c r="A55" s="61"/>
      <c r="B55" s="62"/>
      <c r="C55" s="63">
        <v>13</v>
      </c>
      <c r="D55" s="64" t="s">
        <v>233</v>
      </c>
      <c r="E55" s="65" t="s">
        <v>838</v>
      </c>
      <c r="F55" s="66" t="s">
        <v>839</v>
      </c>
      <c r="G55" s="64" t="s">
        <v>151</v>
      </c>
      <c r="H55" s="67">
        <v>4</v>
      </c>
      <c r="I55" s="110"/>
      <c r="J55" s="111">
        <f t="shared" si="15"/>
        <v>0</v>
      </c>
      <c r="K55" s="67">
        <v>8.0000000000000007E-5</v>
      </c>
      <c r="L55" s="67">
        <f t="shared" si="16"/>
        <v>3.2000000000000003E-4</v>
      </c>
      <c r="M55" s="67"/>
      <c r="N55" s="67">
        <f t="shared" si="17"/>
        <v>0</v>
      </c>
      <c r="O55" s="68">
        <v>21</v>
      </c>
      <c r="P55" s="68">
        <f t="shared" si="18"/>
        <v>0</v>
      </c>
      <c r="Q55" s="68">
        <f t="shared" si="19"/>
        <v>0</v>
      </c>
      <c r="R55" s="9"/>
      <c r="S55" s="9"/>
      <c r="T55" s="1"/>
      <c r="U55" s="1"/>
      <c r="V55" s="1"/>
      <c r="W55" s="1"/>
      <c r="X55" s="1"/>
      <c r="Y55" s="1"/>
      <c r="Z55" s="1"/>
    </row>
    <row r="56" spans="1:26" ht="11.25" customHeight="1" outlineLevel="3" x14ac:dyDescent="0.25">
      <c r="A56" s="61"/>
      <c r="B56" s="62"/>
      <c r="C56" s="63">
        <v>14</v>
      </c>
      <c r="D56" s="64" t="s">
        <v>30</v>
      </c>
      <c r="E56" s="65" t="s">
        <v>840</v>
      </c>
      <c r="F56" s="66" t="s">
        <v>841</v>
      </c>
      <c r="G56" s="64" t="s">
        <v>151</v>
      </c>
      <c r="H56" s="67">
        <v>11</v>
      </c>
      <c r="I56" s="110"/>
      <c r="J56" s="111">
        <f t="shared" si="15"/>
        <v>0</v>
      </c>
      <c r="K56" s="67"/>
      <c r="L56" s="67">
        <f t="shared" si="16"/>
        <v>0</v>
      </c>
      <c r="M56" s="67"/>
      <c r="N56" s="67">
        <f t="shared" si="17"/>
        <v>0</v>
      </c>
      <c r="O56" s="68">
        <v>21</v>
      </c>
      <c r="P56" s="68">
        <f t="shared" si="18"/>
        <v>0</v>
      </c>
      <c r="Q56" s="68">
        <f t="shared" si="19"/>
        <v>0</v>
      </c>
      <c r="R56" s="9"/>
      <c r="S56" s="9"/>
      <c r="T56" s="1"/>
      <c r="U56" s="1"/>
      <c r="V56" s="1"/>
      <c r="W56" s="1"/>
      <c r="X56" s="1"/>
      <c r="Y56" s="1"/>
      <c r="Z56" s="1"/>
    </row>
    <row r="57" spans="1:26" ht="11.25" customHeight="1" outlineLevel="3" x14ac:dyDescent="0.25">
      <c r="A57" s="61"/>
      <c r="B57" s="62"/>
      <c r="C57" s="63">
        <v>15</v>
      </c>
      <c r="D57" s="64" t="s">
        <v>30</v>
      </c>
      <c r="E57" s="65" t="s">
        <v>842</v>
      </c>
      <c r="F57" s="66" t="s">
        <v>843</v>
      </c>
      <c r="G57" s="64" t="s">
        <v>151</v>
      </c>
      <c r="H57" s="67">
        <v>1</v>
      </c>
      <c r="I57" s="110"/>
      <c r="J57" s="111">
        <f t="shared" si="15"/>
        <v>0</v>
      </c>
      <c r="K57" s="67"/>
      <c r="L57" s="67">
        <f t="shared" si="16"/>
        <v>0</v>
      </c>
      <c r="M57" s="67"/>
      <c r="N57" s="67">
        <f t="shared" si="17"/>
        <v>0</v>
      </c>
      <c r="O57" s="68">
        <v>21</v>
      </c>
      <c r="P57" s="68">
        <f t="shared" si="18"/>
        <v>0</v>
      </c>
      <c r="Q57" s="68">
        <f t="shared" si="19"/>
        <v>0</v>
      </c>
      <c r="R57" s="9"/>
      <c r="S57" s="9"/>
      <c r="T57" s="1"/>
      <c r="U57" s="1"/>
      <c r="V57" s="1"/>
      <c r="W57" s="1"/>
      <c r="X57" s="1"/>
      <c r="Y57" s="1"/>
      <c r="Z57" s="1"/>
    </row>
    <row r="58" spans="1:26" ht="11.25" customHeight="1" outlineLevel="3" x14ac:dyDescent="0.25">
      <c r="A58" s="61"/>
      <c r="B58" s="62"/>
      <c r="C58" s="63">
        <v>16</v>
      </c>
      <c r="D58" s="64" t="s">
        <v>30</v>
      </c>
      <c r="E58" s="65" t="s">
        <v>844</v>
      </c>
      <c r="F58" s="66" t="s">
        <v>845</v>
      </c>
      <c r="G58" s="64" t="s">
        <v>65</v>
      </c>
      <c r="H58" s="67">
        <v>1.43E-2</v>
      </c>
      <c r="I58" s="110"/>
      <c r="J58" s="111">
        <f t="shared" si="15"/>
        <v>0</v>
      </c>
      <c r="K58" s="67"/>
      <c r="L58" s="67">
        <f t="shared" si="16"/>
        <v>0</v>
      </c>
      <c r="M58" s="67"/>
      <c r="N58" s="67">
        <f t="shared" si="17"/>
        <v>0</v>
      </c>
      <c r="O58" s="68">
        <v>21</v>
      </c>
      <c r="P58" s="68">
        <f t="shared" si="18"/>
        <v>0</v>
      </c>
      <c r="Q58" s="68">
        <f t="shared" si="19"/>
        <v>0</v>
      </c>
      <c r="R58" s="9"/>
      <c r="S58" s="9"/>
      <c r="T58" s="1"/>
      <c r="U58" s="1"/>
      <c r="V58" s="1"/>
      <c r="W58" s="1"/>
      <c r="X58" s="1"/>
      <c r="Y58" s="1"/>
      <c r="Z58" s="1"/>
    </row>
    <row r="59" spans="1:26" ht="8.25" customHeight="1" outlineLevel="3" x14ac:dyDescent="0.25">
      <c r="A59" s="1"/>
      <c r="B59" s="5"/>
      <c r="C59" s="5"/>
      <c r="D59" s="5"/>
      <c r="E59" s="5"/>
      <c r="F59" s="5"/>
      <c r="G59" s="5"/>
      <c r="H59" s="5"/>
      <c r="I59" s="116"/>
      <c r="J59" s="116"/>
      <c r="K59" s="5"/>
      <c r="L59" s="5"/>
      <c r="M59" s="5"/>
      <c r="N59" s="5"/>
      <c r="O59" s="5"/>
      <c r="P59" s="9"/>
      <c r="Q59" s="9"/>
      <c r="R59" s="1"/>
      <c r="S59" s="1"/>
      <c r="T59" s="1"/>
      <c r="U59" s="1"/>
      <c r="V59" s="1"/>
      <c r="W59" s="1"/>
      <c r="X59" s="1"/>
      <c r="Y59" s="1"/>
      <c r="Z59" s="1"/>
    </row>
    <row r="60" spans="1:26" ht="11.25" customHeight="1" outlineLevel="2" x14ac:dyDescent="0.25">
      <c r="A60" s="18" t="s">
        <v>846</v>
      </c>
      <c r="B60" s="55">
        <v>3</v>
      </c>
      <c r="C60" s="56"/>
      <c r="D60" s="57" t="s">
        <v>28</v>
      </c>
      <c r="E60" s="57"/>
      <c r="F60" s="58" t="s">
        <v>847</v>
      </c>
      <c r="G60" s="57"/>
      <c r="H60" s="59"/>
      <c r="I60" s="108"/>
      <c r="J60" s="109">
        <f>SUBTOTAL(9,J61:J94)</f>
        <v>0</v>
      </c>
      <c r="K60" s="59"/>
      <c r="L60" s="21">
        <f>SUBTOTAL(9,L61:L94)</f>
        <v>6.8081119999999995E-2</v>
      </c>
      <c r="M60" s="59"/>
      <c r="N60" s="21">
        <f>SUBTOTAL(9,N61:N94)</f>
        <v>9.0226799999999982E-2</v>
      </c>
      <c r="O60" s="60"/>
      <c r="P60" s="22">
        <f t="shared" ref="P60:Q60" si="20">SUBTOTAL(9,P61:P94)</f>
        <v>0</v>
      </c>
      <c r="Q60" s="22">
        <f t="shared" si="20"/>
        <v>0</v>
      </c>
      <c r="R60" s="9"/>
      <c r="S60" s="9"/>
      <c r="T60" s="1"/>
      <c r="U60" s="1"/>
      <c r="V60" s="1"/>
      <c r="W60" s="1"/>
      <c r="X60" s="1"/>
      <c r="Y60" s="1"/>
      <c r="Z60" s="1"/>
    </row>
    <row r="61" spans="1:26" ht="11.25" customHeight="1" outlineLevel="3" x14ac:dyDescent="0.25">
      <c r="A61" s="61"/>
      <c r="B61" s="62"/>
      <c r="C61" s="63">
        <v>1</v>
      </c>
      <c r="D61" s="64" t="s">
        <v>30</v>
      </c>
      <c r="E61" s="65" t="s">
        <v>848</v>
      </c>
      <c r="F61" s="66" t="s">
        <v>849</v>
      </c>
      <c r="G61" s="64" t="s">
        <v>166</v>
      </c>
      <c r="H61" s="67">
        <v>42.359999999999992</v>
      </c>
      <c r="I61" s="110"/>
      <c r="J61" s="111">
        <f>H61*I61</f>
        <v>0</v>
      </c>
      <c r="K61" s="67"/>
      <c r="L61" s="67">
        <f>H61*K61</f>
        <v>0</v>
      </c>
      <c r="M61" s="67">
        <v>2.1299999999999999E-3</v>
      </c>
      <c r="N61" s="67">
        <f>H61*M61</f>
        <v>9.0226799999999982E-2</v>
      </c>
      <c r="O61" s="68">
        <v>21</v>
      </c>
      <c r="P61" s="68">
        <f>J61*(O61/100)</f>
        <v>0</v>
      </c>
      <c r="Q61" s="68">
        <f>J61+P61</f>
        <v>0</v>
      </c>
      <c r="R61" s="9"/>
      <c r="S61" s="9"/>
      <c r="T61" s="1"/>
      <c r="U61" s="1"/>
      <c r="V61" s="1"/>
      <c r="W61" s="1"/>
      <c r="X61" s="1"/>
      <c r="Y61" s="1"/>
      <c r="Z61" s="1"/>
    </row>
    <row r="62" spans="1:26" ht="9.75" customHeight="1" outlineLevel="4" x14ac:dyDescent="0.25">
      <c r="A62" s="69"/>
      <c r="B62" s="70"/>
      <c r="C62" s="70"/>
      <c r="D62" s="71"/>
      <c r="E62" s="72" t="s">
        <v>34</v>
      </c>
      <c r="F62" s="73" t="s">
        <v>850</v>
      </c>
      <c r="G62" s="71"/>
      <c r="H62" s="74">
        <v>42.359999999999992</v>
      </c>
      <c r="I62" s="112"/>
      <c r="J62" s="113"/>
      <c r="K62" s="74"/>
      <c r="L62" s="74"/>
      <c r="M62" s="74"/>
      <c r="N62" s="74"/>
      <c r="O62" s="75"/>
      <c r="P62" s="75"/>
      <c r="Q62" s="75"/>
      <c r="R62" s="9"/>
      <c r="S62" s="1"/>
      <c r="T62" s="1"/>
      <c r="U62" s="1"/>
      <c r="V62" s="1"/>
      <c r="W62" s="1"/>
      <c r="X62" s="1"/>
      <c r="Y62" s="1"/>
      <c r="Z62" s="1"/>
    </row>
    <row r="63" spans="1:26" ht="7.5" customHeight="1" outlineLevel="4" x14ac:dyDescent="0.25">
      <c r="A63" s="9"/>
      <c r="B63" s="76"/>
      <c r="C63" s="77"/>
      <c r="D63" s="78"/>
      <c r="E63" s="79"/>
      <c r="F63" s="80"/>
      <c r="G63" s="78"/>
      <c r="H63" s="81"/>
      <c r="I63" s="114"/>
      <c r="J63" s="115"/>
      <c r="K63" s="83"/>
      <c r="L63" s="83"/>
      <c r="M63" s="83"/>
      <c r="N63" s="83"/>
      <c r="O63" s="82"/>
      <c r="P63" s="82"/>
      <c r="Q63" s="82"/>
      <c r="R63" s="9"/>
      <c r="S63" s="1"/>
      <c r="T63" s="1"/>
      <c r="U63" s="1"/>
      <c r="V63" s="1"/>
      <c r="W63" s="1"/>
      <c r="X63" s="1"/>
      <c r="Y63" s="1"/>
      <c r="Z63" s="1"/>
    </row>
    <row r="64" spans="1:26" ht="11.25" customHeight="1" outlineLevel="3" x14ac:dyDescent="0.25">
      <c r="A64" s="61"/>
      <c r="B64" s="62"/>
      <c r="C64" s="63">
        <v>2</v>
      </c>
      <c r="D64" s="64" t="s">
        <v>30</v>
      </c>
      <c r="E64" s="65" t="s">
        <v>851</v>
      </c>
      <c r="F64" s="66" t="s">
        <v>852</v>
      </c>
      <c r="G64" s="64" t="s">
        <v>166</v>
      </c>
      <c r="H64" s="67">
        <v>15.532</v>
      </c>
      <c r="I64" s="110"/>
      <c r="J64" s="111">
        <f>H64*I64</f>
        <v>0</v>
      </c>
      <c r="K64" s="67">
        <v>8.4000000000000003E-4</v>
      </c>
      <c r="L64" s="67">
        <f>H64*K64</f>
        <v>1.304688E-2</v>
      </c>
      <c r="M64" s="67"/>
      <c r="N64" s="67">
        <f>H64*M64</f>
        <v>0</v>
      </c>
      <c r="O64" s="68">
        <v>21</v>
      </c>
      <c r="P64" s="68">
        <f>J64*(O64/100)</f>
        <v>0</v>
      </c>
      <c r="Q64" s="68">
        <f>J64+P64</f>
        <v>0</v>
      </c>
      <c r="R64" s="9"/>
      <c r="S64" s="9"/>
      <c r="T64" s="1"/>
      <c r="U64" s="1"/>
      <c r="V64" s="1"/>
      <c r="W64" s="1"/>
      <c r="X64" s="1"/>
      <c r="Y64" s="1"/>
      <c r="Z64" s="1"/>
    </row>
    <row r="65" spans="1:26" ht="9.75" customHeight="1" outlineLevel="4" x14ac:dyDescent="0.25">
      <c r="A65" s="69"/>
      <c r="B65" s="70"/>
      <c r="C65" s="70"/>
      <c r="D65" s="71"/>
      <c r="E65" s="72" t="s">
        <v>34</v>
      </c>
      <c r="F65" s="73" t="s">
        <v>853</v>
      </c>
      <c r="G65" s="71"/>
      <c r="H65" s="74">
        <v>14.12</v>
      </c>
      <c r="I65" s="112"/>
      <c r="J65" s="113"/>
      <c r="K65" s="74"/>
      <c r="L65" s="74"/>
      <c r="M65" s="74"/>
      <c r="N65" s="74"/>
      <c r="O65" s="75"/>
      <c r="P65" s="75"/>
      <c r="Q65" s="75"/>
      <c r="R65" s="9"/>
      <c r="S65" s="1"/>
      <c r="T65" s="1"/>
      <c r="U65" s="1"/>
      <c r="V65" s="1"/>
      <c r="W65" s="1"/>
      <c r="X65" s="1"/>
      <c r="Y65" s="1"/>
      <c r="Z65" s="1"/>
    </row>
    <row r="66" spans="1:26" ht="9.75" customHeight="1" outlineLevel="4" x14ac:dyDescent="0.25">
      <c r="A66" s="69"/>
      <c r="B66" s="70"/>
      <c r="C66" s="70"/>
      <c r="D66" s="71"/>
      <c r="E66" s="72"/>
      <c r="F66" s="73" t="s">
        <v>854</v>
      </c>
      <c r="G66" s="71"/>
      <c r="H66" s="74">
        <v>1.4119999999999999</v>
      </c>
      <c r="I66" s="112"/>
      <c r="J66" s="113"/>
      <c r="K66" s="74"/>
      <c r="L66" s="74"/>
      <c r="M66" s="74"/>
      <c r="N66" s="74"/>
      <c r="O66" s="75"/>
      <c r="P66" s="75"/>
      <c r="Q66" s="75"/>
      <c r="R66" s="9"/>
      <c r="S66" s="1"/>
      <c r="T66" s="1"/>
      <c r="U66" s="1"/>
      <c r="V66" s="1"/>
      <c r="W66" s="1"/>
      <c r="X66" s="1"/>
      <c r="Y66" s="1"/>
      <c r="Z66" s="1"/>
    </row>
    <row r="67" spans="1:26" ht="7.5" customHeight="1" outlineLevel="4" x14ac:dyDescent="0.25">
      <c r="A67" s="9"/>
      <c r="B67" s="76"/>
      <c r="C67" s="77"/>
      <c r="D67" s="78"/>
      <c r="E67" s="79"/>
      <c r="F67" s="80"/>
      <c r="G67" s="78"/>
      <c r="H67" s="81"/>
      <c r="I67" s="114"/>
      <c r="J67" s="115"/>
      <c r="K67" s="83"/>
      <c r="L67" s="83"/>
      <c r="M67" s="83"/>
      <c r="N67" s="83"/>
      <c r="O67" s="82"/>
      <c r="P67" s="82"/>
      <c r="Q67" s="82"/>
      <c r="R67" s="9"/>
      <c r="S67" s="1"/>
      <c r="T67" s="1"/>
      <c r="U67" s="1"/>
      <c r="V67" s="1"/>
      <c r="W67" s="1"/>
      <c r="X67" s="1"/>
      <c r="Y67" s="1"/>
      <c r="Z67" s="1"/>
    </row>
    <row r="68" spans="1:26" ht="11.25" customHeight="1" outlineLevel="3" x14ac:dyDescent="0.25">
      <c r="A68" s="61"/>
      <c r="B68" s="62"/>
      <c r="C68" s="63">
        <v>3</v>
      </c>
      <c r="D68" s="64" t="s">
        <v>30</v>
      </c>
      <c r="E68" s="65" t="s">
        <v>855</v>
      </c>
      <c r="F68" s="66" t="s">
        <v>856</v>
      </c>
      <c r="G68" s="64" t="s">
        <v>166</v>
      </c>
      <c r="H68" s="67">
        <v>3.8279999999999998</v>
      </c>
      <c r="I68" s="110"/>
      <c r="J68" s="111">
        <f>H68*I68</f>
        <v>0</v>
      </c>
      <c r="K68" s="67">
        <v>1.16E-3</v>
      </c>
      <c r="L68" s="67">
        <f>H68*K68</f>
        <v>4.4404800000000001E-3</v>
      </c>
      <c r="M68" s="67"/>
      <c r="N68" s="67">
        <f>H68*M68</f>
        <v>0</v>
      </c>
      <c r="O68" s="68">
        <v>21</v>
      </c>
      <c r="P68" s="68">
        <f>J68*(O68/100)</f>
        <v>0</v>
      </c>
      <c r="Q68" s="68">
        <f>J68+P68</f>
        <v>0</v>
      </c>
      <c r="R68" s="9"/>
      <c r="S68" s="9"/>
      <c r="T68" s="1"/>
      <c r="U68" s="1"/>
      <c r="V68" s="1"/>
      <c r="W68" s="1"/>
      <c r="X68" s="1"/>
      <c r="Y68" s="1"/>
      <c r="Z68" s="1"/>
    </row>
    <row r="69" spans="1:26" ht="9.75" customHeight="1" outlineLevel="4" x14ac:dyDescent="0.25">
      <c r="A69" s="69"/>
      <c r="B69" s="70"/>
      <c r="C69" s="70"/>
      <c r="D69" s="71"/>
      <c r="E69" s="72" t="s">
        <v>34</v>
      </c>
      <c r="F69" s="73" t="s">
        <v>857</v>
      </c>
      <c r="G69" s="71"/>
      <c r="H69" s="74">
        <v>3.48</v>
      </c>
      <c r="I69" s="112"/>
      <c r="J69" s="113"/>
      <c r="K69" s="74"/>
      <c r="L69" s="74"/>
      <c r="M69" s="74"/>
      <c r="N69" s="74"/>
      <c r="O69" s="75"/>
      <c r="P69" s="75"/>
      <c r="Q69" s="75"/>
      <c r="R69" s="9"/>
      <c r="S69" s="1"/>
      <c r="T69" s="1"/>
      <c r="U69" s="1"/>
      <c r="V69" s="1"/>
      <c r="W69" s="1"/>
      <c r="X69" s="1"/>
      <c r="Y69" s="1"/>
      <c r="Z69" s="1"/>
    </row>
    <row r="70" spans="1:26" ht="9.75" customHeight="1" outlineLevel="4" x14ac:dyDescent="0.25">
      <c r="A70" s="69"/>
      <c r="B70" s="70"/>
      <c r="C70" s="70"/>
      <c r="D70" s="71"/>
      <c r="E70" s="72"/>
      <c r="F70" s="73" t="s">
        <v>858</v>
      </c>
      <c r="G70" s="71"/>
      <c r="H70" s="74">
        <v>0.34800000000000003</v>
      </c>
      <c r="I70" s="112"/>
      <c r="J70" s="113"/>
      <c r="K70" s="74"/>
      <c r="L70" s="74"/>
      <c r="M70" s="74"/>
      <c r="N70" s="74"/>
      <c r="O70" s="75"/>
      <c r="P70" s="75"/>
      <c r="Q70" s="75"/>
      <c r="R70" s="9"/>
      <c r="S70" s="1"/>
      <c r="T70" s="1"/>
      <c r="U70" s="1"/>
      <c r="V70" s="1"/>
      <c r="W70" s="1"/>
      <c r="X70" s="1"/>
      <c r="Y70" s="1"/>
      <c r="Z70" s="1"/>
    </row>
    <row r="71" spans="1:26" ht="7.5" customHeight="1" outlineLevel="4" x14ac:dyDescent="0.25">
      <c r="A71" s="9"/>
      <c r="B71" s="76"/>
      <c r="C71" s="77"/>
      <c r="D71" s="78"/>
      <c r="E71" s="79"/>
      <c r="F71" s="80"/>
      <c r="G71" s="78"/>
      <c r="H71" s="81"/>
      <c r="I71" s="114"/>
      <c r="J71" s="115"/>
      <c r="K71" s="83"/>
      <c r="L71" s="83"/>
      <c r="M71" s="83"/>
      <c r="N71" s="83"/>
      <c r="O71" s="82"/>
      <c r="P71" s="82"/>
      <c r="Q71" s="82"/>
      <c r="R71" s="9"/>
      <c r="S71" s="1"/>
      <c r="T71" s="1"/>
      <c r="U71" s="1"/>
      <c r="V71" s="1"/>
      <c r="W71" s="1"/>
      <c r="X71" s="1"/>
      <c r="Y71" s="1"/>
      <c r="Z71" s="1"/>
    </row>
    <row r="72" spans="1:26" ht="11.25" customHeight="1" outlineLevel="3" x14ac:dyDescent="0.25">
      <c r="A72" s="61"/>
      <c r="B72" s="62"/>
      <c r="C72" s="63">
        <v>4</v>
      </c>
      <c r="D72" s="64" t="s">
        <v>30</v>
      </c>
      <c r="E72" s="65" t="s">
        <v>859</v>
      </c>
      <c r="F72" s="66" t="s">
        <v>860</v>
      </c>
      <c r="G72" s="64" t="s">
        <v>166</v>
      </c>
      <c r="H72" s="67">
        <v>23.65</v>
      </c>
      <c r="I72" s="110"/>
      <c r="J72" s="111">
        <f>H72*I72</f>
        <v>0</v>
      </c>
      <c r="K72" s="67">
        <v>9.7999999999999997E-4</v>
      </c>
      <c r="L72" s="67">
        <f>H72*K72</f>
        <v>2.3176999999999996E-2</v>
      </c>
      <c r="M72" s="67"/>
      <c r="N72" s="67">
        <f>H72*M72</f>
        <v>0</v>
      </c>
      <c r="O72" s="68">
        <v>21</v>
      </c>
      <c r="P72" s="68">
        <f>J72*(O72/100)</f>
        <v>0</v>
      </c>
      <c r="Q72" s="68">
        <f>J72+P72</f>
        <v>0</v>
      </c>
      <c r="R72" s="9"/>
      <c r="S72" s="9"/>
      <c r="T72" s="1"/>
      <c r="U72" s="1"/>
      <c r="V72" s="1"/>
      <c r="W72" s="1"/>
      <c r="X72" s="1"/>
      <c r="Y72" s="1"/>
      <c r="Z72" s="1"/>
    </row>
    <row r="73" spans="1:26" ht="9.75" customHeight="1" outlineLevel="4" x14ac:dyDescent="0.25">
      <c r="A73" s="69"/>
      <c r="B73" s="70"/>
      <c r="C73" s="70"/>
      <c r="D73" s="71"/>
      <c r="E73" s="72" t="s">
        <v>34</v>
      </c>
      <c r="F73" s="73" t="s">
        <v>861</v>
      </c>
      <c r="G73" s="71"/>
      <c r="H73" s="74">
        <v>21.5</v>
      </c>
      <c r="I73" s="112"/>
      <c r="J73" s="113"/>
      <c r="K73" s="74"/>
      <c r="L73" s="74"/>
      <c r="M73" s="74"/>
      <c r="N73" s="74"/>
      <c r="O73" s="75"/>
      <c r="P73" s="75"/>
      <c r="Q73" s="75"/>
      <c r="R73" s="9"/>
      <c r="S73" s="1"/>
      <c r="T73" s="1"/>
      <c r="U73" s="1"/>
      <c r="V73" s="1"/>
      <c r="W73" s="1"/>
      <c r="X73" s="1"/>
      <c r="Y73" s="1"/>
      <c r="Z73" s="1"/>
    </row>
    <row r="74" spans="1:26" ht="9.75" customHeight="1" outlineLevel="4" x14ac:dyDescent="0.25">
      <c r="A74" s="69"/>
      <c r="B74" s="70"/>
      <c r="C74" s="70"/>
      <c r="D74" s="71"/>
      <c r="E74" s="72"/>
      <c r="F74" s="73" t="s">
        <v>862</v>
      </c>
      <c r="G74" s="71"/>
      <c r="H74" s="74">
        <v>2.15</v>
      </c>
      <c r="I74" s="112"/>
      <c r="J74" s="113"/>
      <c r="K74" s="74"/>
      <c r="L74" s="74"/>
      <c r="M74" s="74"/>
      <c r="N74" s="74"/>
      <c r="O74" s="75"/>
      <c r="P74" s="75"/>
      <c r="Q74" s="75"/>
      <c r="R74" s="9"/>
      <c r="S74" s="1"/>
      <c r="T74" s="1"/>
      <c r="U74" s="1"/>
      <c r="V74" s="1"/>
      <c r="W74" s="1"/>
      <c r="X74" s="1"/>
      <c r="Y74" s="1"/>
      <c r="Z74" s="1"/>
    </row>
    <row r="75" spans="1:26" ht="7.5" customHeight="1" outlineLevel="4" x14ac:dyDescent="0.25">
      <c r="A75" s="9"/>
      <c r="B75" s="76"/>
      <c r="C75" s="77"/>
      <c r="D75" s="78"/>
      <c r="E75" s="79"/>
      <c r="F75" s="80"/>
      <c r="G75" s="78"/>
      <c r="H75" s="81"/>
      <c r="I75" s="114"/>
      <c r="J75" s="115"/>
      <c r="K75" s="83"/>
      <c r="L75" s="83"/>
      <c r="M75" s="83"/>
      <c r="N75" s="83"/>
      <c r="O75" s="82"/>
      <c r="P75" s="82"/>
      <c r="Q75" s="82"/>
      <c r="R75" s="9"/>
      <c r="S75" s="1"/>
      <c r="T75" s="1"/>
      <c r="U75" s="1"/>
      <c r="V75" s="1"/>
      <c r="W75" s="1"/>
      <c r="X75" s="1"/>
      <c r="Y75" s="1"/>
      <c r="Z75" s="1"/>
    </row>
    <row r="76" spans="1:26" ht="11.25" customHeight="1" outlineLevel="3" x14ac:dyDescent="0.25">
      <c r="A76" s="61"/>
      <c r="B76" s="62"/>
      <c r="C76" s="63">
        <v>5</v>
      </c>
      <c r="D76" s="64" t="s">
        <v>30</v>
      </c>
      <c r="E76" s="65" t="s">
        <v>863</v>
      </c>
      <c r="F76" s="66" t="s">
        <v>864</v>
      </c>
      <c r="G76" s="64" t="s">
        <v>166</v>
      </c>
      <c r="H76" s="67">
        <v>3.5859999999999999</v>
      </c>
      <c r="I76" s="110"/>
      <c r="J76" s="111">
        <f>H76*I76</f>
        <v>0</v>
      </c>
      <c r="K76" s="67">
        <v>1.2600000000000001E-3</v>
      </c>
      <c r="L76" s="67">
        <f>H76*K76</f>
        <v>4.5183599999999999E-3</v>
      </c>
      <c r="M76" s="67"/>
      <c r="N76" s="67">
        <f>H76*M76</f>
        <v>0</v>
      </c>
      <c r="O76" s="68">
        <v>21</v>
      </c>
      <c r="P76" s="68">
        <f>J76*(O76/100)</f>
        <v>0</v>
      </c>
      <c r="Q76" s="68">
        <f>J76+P76</f>
        <v>0</v>
      </c>
      <c r="R76" s="9"/>
      <c r="S76" s="9"/>
      <c r="T76" s="1"/>
      <c r="U76" s="1"/>
      <c r="V76" s="1"/>
      <c r="W76" s="1"/>
      <c r="X76" s="1"/>
      <c r="Y76" s="1"/>
      <c r="Z76" s="1"/>
    </row>
    <row r="77" spans="1:26" ht="9.75" customHeight="1" outlineLevel="4" x14ac:dyDescent="0.25">
      <c r="A77" s="69"/>
      <c r="B77" s="70"/>
      <c r="C77" s="70"/>
      <c r="D77" s="71"/>
      <c r="E77" s="72" t="s">
        <v>34</v>
      </c>
      <c r="F77" s="73" t="s">
        <v>865</v>
      </c>
      <c r="G77" s="71"/>
      <c r="H77" s="74">
        <v>3.26</v>
      </c>
      <c r="I77" s="112"/>
      <c r="J77" s="113"/>
      <c r="K77" s="74"/>
      <c r="L77" s="74"/>
      <c r="M77" s="74"/>
      <c r="N77" s="74"/>
      <c r="O77" s="75"/>
      <c r="P77" s="75"/>
      <c r="Q77" s="75"/>
      <c r="R77" s="9"/>
      <c r="S77" s="1"/>
      <c r="T77" s="1"/>
      <c r="U77" s="1"/>
      <c r="V77" s="1"/>
      <c r="W77" s="1"/>
      <c r="X77" s="1"/>
      <c r="Y77" s="1"/>
      <c r="Z77" s="1"/>
    </row>
    <row r="78" spans="1:26" ht="9.75" customHeight="1" outlineLevel="4" x14ac:dyDescent="0.25">
      <c r="A78" s="69"/>
      <c r="B78" s="70"/>
      <c r="C78" s="70"/>
      <c r="D78" s="71"/>
      <c r="E78" s="72"/>
      <c r="F78" s="73" t="s">
        <v>866</v>
      </c>
      <c r="G78" s="71"/>
      <c r="H78" s="74">
        <v>0.32600000000000001</v>
      </c>
      <c r="I78" s="112"/>
      <c r="J78" s="113"/>
      <c r="K78" s="74"/>
      <c r="L78" s="74"/>
      <c r="M78" s="74"/>
      <c r="N78" s="74"/>
      <c r="O78" s="75"/>
      <c r="P78" s="75"/>
      <c r="Q78" s="75"/>
      <c r="R78" s="9"/>
      <c r="S78" s="1"/>
      <c r="T78" s="1"/>
      <c r="U78" s="1"/>
      <c r="V78" s="1"/>
      <c r="W78" s="1"/>
      <c r="X78" s="1"/>
      <c r="Y78" s="1"/>
      <c r="Z78" s="1"/>
    </row>
    <row r="79" spans="1:26" ht="7.5" customHeight="1" outlineLevel="4" x14ac:dyDescent="0.25">
      <c r="A79" s="9"/>
      <c r="B79" s="76"/>
      <c r="C79" s="77"/>
      <c r="D79" s="78"/>
      <c r="E79" s="79"/>
      <c r="F79" s="80"/>
      <c r="G79" s="78"/>
      <c r="H79" s="81"/>
      <c r="I79" s="114"/>
      <c r="J79" s="115"/>
      <c r="K79" s="83"/>
      <c r="L79" s="83"/>
      <c r="M79" s="83"/>
      <c r="N79" s="83"/>
      <c r="O79" s="82"/>
      <c r="P79" s="82"/>
      <c r="Q79" s="82"/>
      <c r="R79" s="9"/>
      <c r="S79" s="1"/>
      <c r="T79" s="1"/>
      <c r="U79" s="1"/>
      <c r="V79" s="1"/>
      <c r="W79" s="1"/>
      <c r="X79" s="1"/>
      <c r="Y79" s="1"/>
      <c r="Z79" s="1"/>
    </row>
    <row r="80" spans="1:26" ht="22.5" customHeight="1" outlineLevel="3" x14ac:dyDescent="0.25">
      <c r="A80" s="61"/>
      <c r="B80" s="62"/>
      <c r="C80" s="63">
        <v>6</v>
      </c>
      <c r="D80" s="64" t="s">
        <v>30</v>
      </c>
      <c r="E80" s="65" t="s">
        <v>867</v>
      </c>
      <c r="F80" s="66" t="s">
        <v>868</v>
      </c>
      <c r="G80" s="64" t="s">
        <v>166</v>
      </c>
      <c r="H80" s="67">
        <v>39.181999999999995</v>
      </c>
      <c r="I80" s="110"/>
      <c r="J80" s="111">
        <f>H80*I80</f>
        <v>0</v>
      </c>
      <c r="K80" s="67">
        <v>6.9999999999999994E-5</v>
      </c>
      <c r="L80" s="67">
        <f>H80*K80</f>
        <v>2.7427399999999996E-3</v>
      </c>
      <c r="M80" s="67"/>
      <c r="N80" s="67">
        <f>H80*M80</f>
        <v>0</v>
      </c>
      <c r="O80" s="68">
        <v>21</v>
      </c>
      <c r="P80" s="68">
        <f>J80*(O80/100)</f>
        <v>0</v>
      </c>
      <c r="Q80" s="68">
        <f>J80+P80</f>
        <v>0</v>
      </c>
      <c r="R80" s="9"/>
      <c r="S80" s="9"/>
      <c r="T80" s="1"/>
      <c r="U80" s="1"/>
      <c r="V80" s="1"/>
      <c r="W80" s="1"/>
      <c r="X80" s="1"/>
      <c r="Y80" s="1"/>
      <c r="Z80" s="1"/>
    </row>
    <row r="81" spans="1:26" ht="9.75" customHeight="1" outlineLevel="4" x14ac:dyDescent="0.25">
      <c r="A81" s="69"/>
      <c r="B81" s="70"/>
      <c r="C81" s="70"/>
      <c r="D81" s="71"/>
      <c r="E81" s="72" t="s">
        <v>34</v>
      </c>
      <c r="F81" s="73" t="s">
        <v>869</v>
      </c>
      <c r="G81" s="71"/>
      <c r="H81" s="74">
        <v>35.619999999999997</v>
      </c>
      <c r="I81" s="112"/>
      <c r="J81" s="113"/>
      <c r="K81" s="74"/>
      <c r="L81" s="74"/>
      <c r="M81" s="74"/>
      <c r="N81" s="74"/>
      <c r="O81" s="75"/>
      <c r="P81" s="75"/>
      <c r="Q81" s="75"/>
      <c r="R81" s="9"/>
      <c r="S81" s="1"/>
      <c r="T81" s="1"/>
      <c r="U81" s="1"/>
      <c r="V81" s="1"/>
      <c r="W81" s="1"/>
      <c r="X81" s="1"/>
      <c r="Y81" s="1"/>
      <c r="Z81" s="1"/>
    </row>
    <row r="82" spans="1:26" ht="9.75" customHeight="1" outlineLevel="4" x14ac:dyDescent="0.25">
      <c r="A82" s="69"/>
      <c r="B82" s="70"/>
      <c r="C82" s="70"/>
      <c r="D82" s="71"/>
      <c r="E82" s="72"/>
      <c r="F82" s="73" t="s">
        <v>870</v>
      </c>
      <c r="G82" s="71"/>
      <c r="H82" s="74">
        <v>3.5619999999999998</v>
      </c>
      <c r="I82" s="112"/>
      <c r="J82" s="113"/>
      <c r="K82" s="74"/>
      <c r="L82" s="74"/>
      <c r="M82" s="74"/>
      <c r="N82" s="74"/>
      <c r="O82" s="75"/>
      <c r="P82" s="75"/>
      <c r="Q82" s="75"/>
      <c r="R82" s="9"/>
      <c r="S82" s="1"/>
      <c r="T82" s="1"/>
      <c r="U82" s="1"/>
      <c r="V82" s="1"/>
      <c r="W82" s="1"/>
      <c r="X82" s="1"/>
      <c r="Y82" s="1"/>
      <c r="Z82" s="1"/>
    </row>
    <row r="83" spans="1:26" ht="7.5" customHeight="1" outlineLevel="4" x14ac:dyDescent="0.25">
      <c r="A83" s="9"/>
      <c r="B83" s="76"/>
      <c r="C83" s="77"/>
      <c r="D83" s="78"/>
      <c r="E83" s="79"/>
      <c r="F83" s="80"/>
      <c r="G83" s="78"/>
      <c r="H83" s="81"/>
      <c r="I83" s="114"/>
      <c r="J83" s="115"/>
      <c r="K83" s="83"/>
      <c r="L83" s="83"/>
      <c r="M83" s="83"/>
      <c r="N83" s="83"/>
      <c r="O83" s="82"/>
      <c r="P83" s="82"/>
      <c r="Q83" s="82"/>
      <c r="R83" s="9"/>
      <c r="S83" s="1"/>
      <c r="T83" s="1"/>
      <c r="U83" s="1"/>
      <c r="V83" s="1"/>
      <c r="W83" s="1"/>
      <c r="X83" s="1"/>
      <c r="Y83" s="1"/>
      <c r="Z83" s="1"/>
    </row>
    <row r="84" spans="1:26" ht="22.5" customHeight="1" outlineLevel="3" x14ac:dyDescent="0.25">
      <c r="A84" s="61"/>
      <c r="B84" s="62"/>
      <c r="C84" s="63">
        <v>7</v>
      </c>
      <c r="D84" s="64" t="s">
        <v>30</v>
      </c>
      <c r="E84" s="65" t="s">
        <v>871</v>
      </c>
      <c r="F84" s="66" t="s">
        <v>872</v>
      </c>
      <c r="G84" s="64" t="s">
        <v>166</v>
      </c>
      <c r="H84" s="67">
        <v>7.4140000000000006</v>
      </c>
      <c r="I84" s="110"/>
      <c r="J84" s="111">
        <f>H84*I84</f>
        <v>0</v>
      </c>
      <c r="K84" s="67">
        <v>9.0000000000000006E-5</v>
      </c>
      <c r="L84" s="67">
        <f>H84*K84</f>
        <v>6.6726000000000014E-4</v>
      </c>
      <c r="M84" s="67"/>
      <c r="N84" s="67">
        <f>H84*M84</f>
        <v>0</v>
      </c>
      <c r="O84" s="68">
        <v>21</v>
      </c>
      <c r="P84" s="68">
        <f>J84*(O84/100)</f>
        <v>0</v>
      </c>
      <c r="Q84" s="68">
        <f>J84+P84</f>
        <v>0</v>
      </c>
      <c r="R84" s="9"/>
      <c r="S84" s="9"/>
      <c r="T84" s="1"/>
      <c r="U84" s="1"/>
      <c r="V84" s="1"/>
      <c r="W84" s="1"/>
      <c r="X84" s="1"/>
      <c r="Y84" s="1"/>
      <c r="Z84" s="1"/>
    </row>
    <row r="85" spans="1:26" ht="9.75" customHeight="1" outlineLevel="4" x14ac:dyDescent="0.25">
      <c r="A85" s="69"/>
      <c r="B85" s="70"/>
      <c r="C85" s="70"/>
      <c r="D85" s="71"/>
      <c r="E85" s="72" t="s">
        <v>34</v>
      </c>
      <c r="F85" s="73" t="s">
        <v>873</v>
      </c>
      <c r="G85" s="71"/>
      <c r="H85" s="74">
        <v>6.74</v>
      </c>
      <c r="I85" s="112"/>
      <c r="J85" s="113"/>
      <c r="K85" s="74"/>
      <c r="L85" s="74"/>
      <c r="M85" s="74"/>
      <c r="N85" s="74"/>
      <c r="O85" s="75"/>
      <c r="P85" s="75"/>
      <c r="Q85" s="75"/>
      <c r="R85" s="9"/>
      <c r="S85" s="1"/>
      <c r="T85" s="1"/>
      <c r="U85" s="1"/>
      <c r="V85" s="1"/>
      <c r="W85" s="1"/>
      <c r="X85" s="1"/>
      <c r="Y85" s="1"/>
      <c r="Z85" s="1"/>
    </row>
    <row r="86" spans="1:26" ht="9.75" customHeight="1" outlineLevel="4" x14ac:dyDescent="0.25">
      <c r="A86" s="69"/>
      <c r="B86" s="70"/>
      <c r="C86" s="70"/>
      <c r="D86" s="71"/>
      <c r="E86" s="72"/>
      <c r="F86" s="73" t="s">
        <v>874</v>
      </c>
      <c r="G86" s="71"/>
      <c r="H86" s="74">
        <v>0.67400000000000004</v>
      </c>
      <c r="I86" s="112"/>
      <c r="J86" s="113"/>
      <c r="K86" s="74"/>
      <c r="L86" s="74"/>
      <c r="M86" s="74"/>
      <c r="N86" s="74"/>
      <c r="O86" s="75"/>
      <c r="P86" s="75"/>
      <c r="Q86" s="75"/>
      <c r="R86" s="9"/>
      <c r="S86" s="1"/>
      <c r="T86" s="1"/>
      <c r="U86" s="1"/>
      <c r="V86" s="1"/>
      <c r="W86" s="1"/>
      <c r="X86" s="1"/>
      <c r="Y86" s="1"/>
      <c r="Z86" s="1"/>
    </row>
    <row r="87" spans="1:26" ht="7.5" customHeight="1" outlineLevel="4" x14ac:dyDescent="0.25">
      <c r="A87" s="9"/>
      <c r="B87" s="76"/>
      <c r="C87" s="77"/>
      <c r="D87" s="78"/>
      <c r="E87" s="79"/>
      <c r="F87" s="80"/>
      <c r="G87" s="78"/>
      <c r="H87" s="81"/>
      <c r="I87" s="114"/>
      <c r="J87" s="115"/>
      <c r="K87" s="83"/>
      <c r="L87" s="83"/>
      <c r="M87" s="83"/>
      <c r="N87" s="83"/>
      <c r="O87" s="82"/>
      <c r="P87" s="82"/>
      <c r="Q87" s="82"/>
      <c r="R87" s="9"/>
      <c r="S87" s="1"/>
      <c r="T87" s="1"/>
      <c r="U87" s="1"/>
      <c r="V87" s="1"/>
      <c r="W87" s="1"/>
      <c r="X87" s="1"/>
      <c r="Y87" s="1"/>
      <c r="Z87" s="1"/>
    </row>
    <row r="88" spans="1:26" ht="11.25" customHeight="1" outlineLevel="3" x14ac:dyDescent="0.25">
      <c r="A88" s="61"/>
      <c r="B88" s="62"/>
      <c r="C88" s="63">
        <v>8</v>
      </c>
      <c r="D88" s="64" t="s">
        <v>30</v>
      </c>
      <c r="E88" s="65" t="s">
        <v>875</v>
      </c>
      <c r="F88" s="66" t="s">
        <v>876</v>
      </c>
      <c r="G88" s="64" t="s">
        <v>166</v>
      </c>
      <c r="H88" s="67">
        <v>42.359999999999992</v>
      </c>
      <c r="I88" s="110"/>
      <c r="J88" s="111">
        <f>H88*I88</f>
        <v>0</v>
      </c>
      <c r="K88" s="67">
        <v>1.9000000000000001E-4</v>
      </c>
      <c r="L88" s="67">
        <f>H88*K88</f>
        <v>8.048399999999999E-3</v>
      </c>
      <c r="M88" s="67"/>
      <c r="N88" s="67">
        <f>H88*M88</f>
        <v>0</v>
      </c>
      <c r="O88" s="68">
        <v>21</v>
      </c>
      <c r="P88" s="68">
        <f>J88*(O88/100)</f>
        <v>0</v>
      </c>
      <c r="Q88" s="68">
        <f>J88+P88</f>
        <v>0</v>
      </c>
      <c r="R88" s="9"/>
      <c r="S88" s="9"/>
      <c r="T88" s="1"/>
      <c r="U88" s="1"/>
      <c r="V88" s="1"/>
      <c r="W88" s="1"/>
      <c r="X88" s="1"/>
      <c r="Y88" s="1"/>
      <c r="Z88" s="1"/>
    </row>
    <row r="89" spans="1:26" ht="9.75" customHeight="1" outlineLevel="4" x14ac:dyDescent="0.25">
      <c r="A89" s="69"/>
      <c r="B89" s="70"/>
      <c r="C89" s="70"/>
      <c r="D89" s="71"/>
      <c r="E89" s="72" t="s">
        <v>34</v>
      </c>
      <c r="F89" s="73" t="s">
        <v>850</v>
      </c>
      <c r="G89" s="71"/>
      <c r="H89" s="74">
        <v>42.359999999999992</v>
      </c>
      <c r="I89" s="112"/>
      <c r="J89" s="113"/>
      <c r="K89" s="74"/>
      <c r="L89" s="74"/>
      <c r="M89" s="74"/>
      <c r="N89" s="74"/>
      <c r="O89" s="75"/>
      <c r="P89" s="75"/>
      <c r="Q89" s="75"/>
      <c r="R89" s="9"/>
      <c r="S89" s="1"/>
      <c r="T89" s="1"/>
      <c r="U89" s="1"/>
      <c r="V89" s="1"/>
      <c r="W89" s="1"/>
      <c r="X89" s="1"/>
      <c r="Y89" s="1"/>
      <c r="Z89" s="1"/>
    </row>
    <row r="90" spans="1:26" ht="7.5" customHeight="1" outlineLevel="4" x14ac:dyDescent="0.25">
      <c r="A90" s="9"/>
      <c r="B90" s="76"/>
      <c r="C90" s="77"/>
      <c r="D90" s="78"/>
      <c r="E90" s="79"/>
      <c r="F90" s="80"/>
      <c r="G90" s="78"/>
      <c r="H90" s="81"/>
      <c r="I90" s="114"/>
      <c r="J90" s="115"/>
      <c r="K90" s="83"/>
      <c r="L90" s="83"/>
      <c r="M90" s="83"/>
      <c r="N90" s="83"/>
      <c r="O90" s="82"/>
      <c r="P90" s="82"/>
      <c r="Q90" s="82"/>
      <c r="R90" s="9"/>
      <c r="S90" s="1"/>
      <c r="T90" s="1"/>
      <c r="U90" s="1"/>
      <c r="V90" s="1"/>
      <c r="W90" s="1"/>
      <c r="X90" s="1"/>
      <c r="Y90" s="1"/>
      <c r="Z90" s="1"/>
    </row>
    <row r="91" spans="1:26" ht="11.25" customHeight="1" outlineLevel="3" x14ac:dyDescent="0.25">
      <c r="A91" s="61"/>
      <c r="B91" s="62"/>
      <c r="C91" s="63">
        <v>9</v>
      </c>
      <c r="D91" s="64" t="s">
        <v>30</v>
      </c>
      <c r="E91" s="65" t="s">
        <v>877</v>
      </c>
      <c r="F91" s="66" t="s">
        <v>878</v>
      </c>
      <c r="G91" s="64" t="s">
        <v>151</v>
      </c>
      <c r="H91" s="67">
        <v>11</v>
      </c>
      <c r="I91" s="110"/>
      <c r="J91" s="111">
        <f t="shared" ref="J91:J93" si="21">H91*I91</f>
        <v>0</v>
      </c>
      <c r="K91" s="67">
        <v>1.0399999999999999E-3</v>
      </c>
      <c r="L91" s="67">
        <f t="shared" ref="L91:L93" si="22">H91*K91</f>
        <v>1.1439999999999999E-2</v>
      </c>
      <c r="M91" s="67"/>
      <c r="N91" s="67">
        <f t="shared" ref="N91:N93" si="23">H91*M91</f>
        <v>0</v>
      </c>
      <c r="O91" s="68">
        <v>21</v>
      </c>
      <c r="P91" s="68">
        <f t="shared" ref="P91:P93" si="24">J91*(O91/100)</f>
        <v>0</v>
      </c>
      <c r="Q91" s="68">
        <f t="shared" ref="Q91:Q93" si="25">J91+P91</f>
        <v>0</v>
      </c>
      <c r="R91" s="9"/>
      <c r="S91" s="9"/>
      <c r="T91" s="1"/>
      <c r="U91" s="1"/>
      <c r="V91" s="1"/>
      <c r="W91" s="1"/>
      <c r="X91" s="1"/>
      <c r="Y91" s="1"/>
      <c r="Z91" s="1"/>
    </row>
    <row r="92" spans="1:26" ht="11.25" customHeight="1" outlineLevel="3" x14ac:dyDescent="0.25">
      <c r="A92" s="61"/>
      <c r="B92" s="62"/>
      <c r="C92" s="63">
        <v>10</v>
      </c>
      <c r="D92" s="64" t="s">
        <v>30</v>
      </c>
      <c r="E92" s="65" t="s">
        <v>879</v>
      </c>
      <c r="F92" s="66" t="s">
        <v>880</v>
      </c>
      <c r="G92" s="64" t="s">
        <v>347</v>
      </c>
      <c r="H92" s="67">
        <v>1</v>
      </c>
      <c r="I92" s="110"/>
      <c r="J92" s="111">
        <f t="shared" si="21"/>
        <v>0</v>
      </c>
      <c r="K92" s="67"/>
      <c r="L92" s="67">
        <f t="shared" si="22"/>
        <v>0</v>
      </c>
      <c r="M92" s="67"/>
      <c r="N92" s="67">
        <f t="shared" si="23"/>
        <v>0</v>
      </c>
      <c r="O92" s="68">
        <v>21</v>
      </c>
      <c r="P92" s="68">
        <f t="shared" si="24"/>
        <v>0</v>
      </c>
      <c r="Q92" s="68">
        <f t="shared" si="25"/>
        <v>0</v>
      </c>
      <c r="R92" s="9"/>
      <c r="S92" s="9"/>
      <c r="T92" s="1"/>
      <c r="U92" s="1"/>
      <c r="V92" s="1"/>
      <c r="W92" s="1"/>
      <c r="X92" s="1"/>
      <c r="Y92" s="1"/>
      <c r="Z92" s="1"/>
    </row>
    <row r="93" spans="1:26" ht="11.25" customHeight="1" outlineLevel="3" x14ac:dyDescent="0.25">
      <c r="A93" s="61"/>
      <c r="B93" s="62"/>
      <c r="C93" s="63">
        <v>11</v>
      </c>
      <c r="D93" s="64" t="s">
        <v>30</v>
      </c>
      <c r="E93" s="65" t="s">
        <v>881</v>
      </c>
      <c r="F93" s="66" t="s">
        <v>882</v>
      </c>
      <c r="G93" s="64" t="s">
        <v>65</v>
      </c>
      <c r="H93" s="67">
        <v>6.8081119999999981E-2</v>
      </c>
      <c r="I93" s="110"/>
      <c r="J93" s="111">
        <f t="shared" si="21"/>
        <v>0</v>
      </c>
      <c r="K93" s="67"/>
      <c r="L93" s="67">
        <f t="shared" si="22"/>
        <v>0</v>
      </c>
      <c r="M93" s="67"/>
      <c r="N93" s="67">
        <f t="shared" si="23"/>
        <v>0</v>
      </c>
      <c r="O93" s="68">
        <v>21</v>
      </c>
      <c r="P93" s="68">
        <f t="shared" si="24"/>
        <v>0</v>
      </c>
      <c r="Q93" s="68">
        <f t="shared" si="25"/>
        <v>0</v>
      </c>
      <c r="R93" s="9"/>
      <c r="S93" s="9"/>
      <c r="T93" s="1"/>
      <c r="U93" s="1"/>
      <c r="V93" s="1"/>
      <c r="W93" s="1"/>
      <c r="X93" s="1"/>
      <c r="Y93" s="1"/>
      <c r="Z93" s="1"/>
    </row>
    <row r="94" spans="1:26" ht="8.25" customHeight="1" outlineLevel="3" x14ac:dyDescent="0.25">
      <c r="A94" s="1"/>
      <c r="B94" s="5"/>
      <c r="C94" s="5"/>
      <c r="D94" s="5"/>
      <c r="E94" s="5"/>
      <c r="F94" s="5"/>
      <c r="G94" s="5"/>
      <c r="H94" s="5"/>
      <c r="I94" s="116"/>
      <c r="J94" s="116"/>
      <c r="K94" s="5"/>
      <c r="L94" s="5"/>
      <c r="M94" s="5"/>
      <c r="N94" s="5"/>
      <c r="O94" s="5"/>
      <c r="P94" s="9"/>
      <c r="Q94" s="9"/>
      <c r="R94" s="1"/>
      <c r="S94" s="1"/>
      <c r="T94" s="1"/>
      <c r="U94" s="1"/>
      <c r="V94" s="1"/>
      <c r="W94" s="1"/>
      <c r="X94" s="1"/>
      <c r="Y94" s="1"/>
      <c r="Z94" s="1"/>
    </row>
    <row r="95" spans="1:26" ht="11.25" customHeight="1" outlineLevel="2" x14ac:dyDescent="0.25">
      <c r="A95" s="18" t="s">
        <v>883</v>
      </c>
      <c r="B95" s="55">
        <v>3</v>
      </c>
      <c r="C95" s="56"/>
      <c r="D95" s="57" t="s">
        <v>28</v>
      </c>
      <c r="E95" s="57"/>
      <c r="F95" s="58" t="s">
        <v>884</v>
      </c>
      <c r="G95" s="57"/>
      <c r="H95" s="59"/>
      <c r="I95" s="108"/>
      <c r="J95" s="109">
        <f>SUBTOTAL(9,J96:J124)</f>
        <v>0</v>
      </c>
      <c r="K95" s="59"/>
      <c r="L95" s="21">
        <f>SUBTOTAL(9,L96:L124)</f>
        <v>0.23813800000000004</v>
      </c>
      <c r="M95" s="59"/>
      <c r="N95" s="21">
        <f>SUBTOTAL(9,N96:N124)</f>
        <v>0.15049999999999999</v>
      </c>
      <c r="O95" s="60"/>
      <c r="P95" s="22">
        <f t="shared" ref="P95:Q95" si="26">SUBTOTAL(9,P96:P124)</f>
        <v>0</v>
      </c>
      <c r="Q95" s="22">
        <f t="shared" si="26"/>
        <v>0</v>
      </c>
      <c r="R95" s="9"/>
      <c r="S95" s="9"/>
      <c r="T95" s="1"/>
      <c r="U95" s="1"/>
      <c r="V95" s="1"/>
      <c r="W95" s="1"/>
      <c r="X95" s="1"/>
      <c r="Y95" s="1"/>
      <c r="Z95" s="1"/>
    </row>
    <row r="96" spans="1:26" ht="11.25" customHeight="1" outlineLevel="3" x14ac:dyDescent="0.25">
      <c r="A96" s="61"/>
      <c r="B96" s="62"/>
      <c r="C96" s="63">
        <v>1</v>
      </c>
      <c r="D96" s="64" t="s">
        <v>30</v>
      </c>
      <c r="E96" s="65" t="s">
        <v>885</v>
      </c>
      <c r="F96" s="66" t="s">
        <v>886</v>
      </c>
      <c r="G96" s="64" t="s">
        <v>166</v>
      </c>
      <c r="H96" s="67">
        <v>70</v>
      </c>
      <c r="I96" s="110"/>
      <c r="J96" s="111">
        <f>H96*I96</f>
        <v>0</v>
      </c>
      <c r="K96" s="67">
        <v>1.1E-4</v>
      </c>
      <c r="L96" s="67">
        <f>H96*K96</f>
        <v>7.7000000000000002E-3</v>
      </c>
      <c r="M96" s="67">
        <v>2.15E-3</v>
      </c>
      <c r="N96" s="67">
        <f>H96*M96</f>
        <v>0.15049999999999999</v>
      </c>
      <c r="O96" s="68">
        <v>21</v>
      </c>
      <c r="P96" s="68">
        <f>J96*(O96/100)</f>
        <v>0</v>
      </c>
      <c r="Q96" s="68">
        <f>J96+P96</f>
        <v>0</v>
      </c>
      <c r="R96" s="9"/>
      <c r="S96" s="9"/>
      <c r="T96" s="1"/>
      <c r="U96" s="1"/>
      <c r="V96" s="1"/>
      <c r="W96" s="1"/>
      <c r="X96" s="1"/>
      <c r="Y96" s="1"/>
      <c r="Z96" s="1"/>
    </row>
    <row r="97" spans="1:26" ht="9.75" customHeight="1" outlineLevel="4" x14ac:dyDescent="0.25">
      <c r="A97" s="69"/>
      <c r="B97" s="70"/>
      <c r="C97" s="70"/>
      <c r="D97" s="71"/>
      <c r="E97" s="72" t="s">
        <v>34</v>
      </c>
      <c r="F97" s="73" t="s">
        <v>887</v>
      </c>
      <c r="G97" s="71"/>
      <c r="H97" s="74">
        <v>70</v>
      </c>
      <c r="I97" s="112"/>
      <c r="J97" s="113"/>
      <c r="K97" s="74"/>
      <c r="L97" s="74"/>
      <c r="M97" s="74"/>
      <c r="N97" s="74"/>
      <c r="O97" s="75"/>
      <c r="P97" s="75"/>
      <c r="Q97" s="75"/>
      <c r="R97" s="9"/>
      <c r="S97" s="1"/>
      <c r="T97" s="1"/>
      <c r="U97" s="1"/>
      <c r="V97" s="1"/>
      <c r="W97" s="1"/>
      <c r="X97" s="1"/>
      <c r="Y97" s="1"/>
      <c r="Z97" s="1"/>
    </row>
    <row r="98" spans="1:26" ht="7.5" customHeight="1" outlineLevel="4" x14ac:dyDescent="0.25">
      <c r="A98" s="9"/>
      <c r="B98" s="76"/>
      <c r="C98" s="77"/>
      <c r="D98" s="78"/>
      <c r="E98" s="79"/>
      <c r="F98" s="80"/>
      <c r="G98" s="78"/>
      <c r="H98" s="81"/>
      <c r="I98" s="114"/>
      <c r="J98" s="115"/>
      <c r="K98" s="83"/>
      <c r="L98" s="83"/>
      <c r="M98" s="83"/>
      <c r="N98" s="83"/>
      <c r="O98" s="82"/>
      <c r="P98" s="82"/>
      <c r="Q98" s="82"/>
      <c r="R98" s="9"/>
      <c r="S98" s="1"/>
      <c r="T98" s="1"/>
      <c r="U98" s="1"/>
      <c r="V98" s="1"/>
      <c r="W98" s="1"/>
      <c r="X98" s="1"/>
      <c r="Y98" s="1"/>
      <c r="Z98" s="1"/>
    </row>
    <row r="99" spans="1:26" ht="11.25" customHeight="1" outlineLevel="3" x14ac:dyDescent="0.25">
      <c r="A99" s="61"/>
      <c r="B99" s="62"/>
      <c r="C99" s="63">
        <v>2</v>
      </c>
      <c r="D99" s="64" t="s">
        <v>30</v>
      </c>
      <c r="E99" s="65" t="s">
        <v>888</v>
      </c>
      <c r="F99" s="66" t="s">
        <v>889</v>
      </c>
      <c r="G99" s="64" t="s">
        <v>166</v>
      </c>
      <c r="H99" s="67">
        <v>35.200000000000003</v>
      </c>
      <c r="I99" s="110"/>
      <c r="J99" s="111">
        <f>H99*I99</f>
        <v>0</v>
      </c>
      <c r="K99" s="67">
        <v>2.7799999999999999E-3</v>
      </c>
      <c r="L99" s="67">
        <f>H99*K99</f>
        <v>9.7855999999999999E-2</v>
      </c>
      <c r="M99" s="67"/>
      <c r="N99" s="67">
        <f>H99*M99</f>
        <v>0</v>
      </c>
      <c r="O99" s="68">
        <v>21</v>
      </c>
      <c r="P99" s="68">
        <f>J99*(O99/100)</f>
        <v>0</v>
      </c>
      <c r="Q99" s="68">
        <f>J99+P99</f>
        <v>0</v>
      </c>
      <c r="R99" s="9"/>
      <c r="S99" s="9"/>
      <c r="T99" s="1"/>
      <c r="U99" s="1"/>
      <c r="V99" s="1"/>
      <c r="W99" s="1"/>
      <c r="X99" s="1"/>
      <c r="Y99" s="1"/>
      <c r="Z99" s="1"/>
    </row>
    <row r="100" spans="1:26" ht="9.75" customHeight="1" outlineLevel="4" x14ac:dyDescent="0.25">
      <c r="A100" s="69"/>
      <c r="B100" s="70"/>
      <c r="C100" s="70"/>
      <c r="D100" s="71"/>
      <c r="E100" s="72" t="s">
        <v>34</v>
      </c>
      <c r="F100" s="73" t="s">
        <v>547</v>
      </c>
      <c r="G100" s="71"/>
      <c r="H100" s="74">
        <v>32</v>
      </c>
      <c r="I100" s="112"/>
      <c r="J100" s="113"/>
      <c r="K100" s="74"/>
      <c r="L100" s="74"/>
      <c r="M100" s="74"/>
      <c r="N100" s="74"/>
      <c r="O100" s="75"/>
      <c r="P100" s="75"/>
      <c r="Q100" s="75"/>
      <c r="R100" s="9"/>
      <c r="S100" s="1"/>
      <c r="T100" s="1"/>
      <c r="U100" s="1"/>
      <c r="V100" s="1"/>
      <c r="W100" s="1"/>
      <c r="X100" s="1"/>
      <c r="Y100" s="1"/>
      <c r="Z100" s="1"/>
    </row>
    <row r="101" spans="1:26" ht="9.75" customHeight="1" outlineLevel="4" x14ac:dyDescent="0.25">
      <c r="A101" s="69"/>
      <c r="B101" s="70"/>
      <c r="C101" s="70"/>
      <c r="D101" s="71"/>
      <c r="E101" s="72"/>
      <c r="F101" s="73" t="s">
        <v>548</v>
      </c>
      <c r="G101" s="71"/>
      <c r="H101" s="74">
        <v>3.2</v>
      </c>
      <c r="I101" s="112"/>
      <c r="J101" s="113"/>
      <c r="K101" s="74"/>
      <c r="L101" s="74"/>
      <c r="M101" s="74"/>
      <c r="N101" s="74"/>
      <c r="O101" s="75"/>
      <c r="P101" s="75"/>
      <c r="Q101" s="75"/>
      <c r="R101" s="9"/>
      <c r="S101" s="1"/>
      <c r="T101" s="1"/>
      <c r="U101" s="1"/>
      <c r="V101" s="1"/>
      <c r="W101" s="1"/>
      <c r="X101" s="1"/>
      <c r="Y101" s="1"/>
      <c r="Z101" s="1"/>
    </row>
    <row r="102" spans="1:26" ht="7.5" customHeight="1" outlineLevel="4" x14ac:dyDescent="0.25">
      <c r="A102" s="9"/>
      <c r="B102" s="76"/>
      <c r="C102" s="77"/>
      <c r="D102" s="78"/>
      <c r="E102" s="79"/>
      <c r="F102" s="80"/>
      <c r="G102" s="78"/>
      <c r="H102" s="81"/>
      <c r="I102" s="114"/>
      <c r="J102" s="115"/>
      <c r="K102" s="83"/>
      <c r="L102" s="83"/>
      <c r="M102" s="83"/>
      <c r="N102" s="83"/>
      <c r="O102" s="82"/>
      <c r="P102" s="82"/>
      <c r="Q102" s="82"/>
      <c r="R102" s="9"/>
      <c r="S102" s="1"/>
      <c r="T102" s="1"/>
      <c r="U102" s="1"/>
      <c r="V102" s="1"/>
      <c r="W102" s="1"/>
      <c r="X102" s="1"/>
      <c r="Y102" s="1"/>
      <c r="Z102" s="1"/>
    </row>
    <row r="103" spans="1:26" ht="11.25" customHeight="1" outlineLevel="3" x14ac:dyDescent="0.25">
      <c r="A103" s="61"/>
      <c r="B103" s="62"/>
      <c r="C103" s="63">
        <v>3</v>
      </c>
      <c r="D103" s="64" t="s">
        <v>30</v>
      </c>
      <c r="E103" s="65" t="s">
        <v>890</v>
      </c>
      <c r="F103" s="66" t="s">
        <v>891</v>
      </c>
      <c r="G103" s="64" t="s">
        <v>166</v>
      </c>
      <c r="H103" s="67">
        <v>41.8</v>
      </c>
      <c r="I103" s="110"/>
      <c r="J103" s="111">
        <f>H103*I103</f>
        <v>0</v>
      </c>
      <c r="K103" s="67">
        <v>7.1000000000000002E-4</v>
      </c>
      <c r="L103" s="67">
        <f>H103*K103</f>
        <v>2.9678E-2</v>
      </c>
      <c r="M103" s="67"/>
      <c r="N103" s="67">
        <f>H103*M103</f>
        <v>0</v>
      </c>
      <c r="O103" s="68">
        <v>21</v>
      </c>
      <c r="P103" s="68">
        <f>J103*(O103/100)</f>
        <v>0</v>
      </c>
      <c r="Q103" s="68">
        <f>J103+P103</f>
        <v>0</v>
      </c>
      <c r="R103" s="9"/>
      <c r="S103" s="9"/>
      <c r="T103" s="1"/>
      <c r="U103" s="1"/>
      <c r="V103" s="1"/>
      <c r="W103" s="1"/>
      <c r="X103" s="1"/>
      <c r="Y103" s="1"/>
      <c r="Z103" s="1"/>
    </row>
    <row r="104" spans="1:26" ht="9.75" customHeight="1" outlineLevel="4" x14ac:dyDescent="0.25">
      <c r="A104" s="69"/>
      <c r="B104" s="70"/>
      <c r="C104" s="70"/>
      <c r="D104" s="71"/>
      <c r="E104" s="72" t="s">
        <v>34</v>
      </c>
      <c r="F104" s="73" t="s">
        <v>892</v>
      </c>
      <c r="G104" s="71"/>
      <c r="H104" s="74">
        <v>38</v>
      </c>
      <c r="I104" s="112"/>
      <c r="J104" s="113"/>
      <c r="K104" s="74"/>
      <c r="L104" s="74"/>
      <c r="M104" s="74"/>
      <c r="N104" s="74"/>
      <c r="O104" s="75"/>
      <c r="P104" s="75"/>
      <c r="Q104" s="75"/>
      <c r="R104" s="9"/>
      <c r="S104" s="1"/>
      <c r="T104" s="1"/>
      <c r="U104" s="1"/>
      <c r="V104" s="1"/>
      <c r="W104" s="1"/>
      <c r="X104" s="1"/>
      <c r="Y104" s="1"/>
      <c r="Z104" s="1"/>
    </row>
    <row r="105" spans="1:26" ht="9.75" customHeight="1" outlineLevel="4" x14ac:dyDescent="0.25">
      <c r="A105" s="69"/>
      <c r="B105" s="70"/>
      <c r="C105" s="70"/>
      <c r="D105" s="71"/>
      <c r="E105" s="72"/>
      <c r="F105" s="73" t="s">
        <v>893</v>
      </c>
      <c r="G105" s="71"/>
      <c r="H105" s="74">
        <v>3.8</v>
      </c>
      <c r="I105" s="112"/>
      <c r="J105" s="113"/>
      <c r="K105" s="74"/>
      <c r="L105" s="74"/>
      <c r="M105" s="74"/>
      <c r="N105" s="74"/>
      <c r="O105" s="75"/>
      <c r="P105" s="75"/>
      <c r="Q105" s="75"/>
      <c r="R105" s="9"/>
      <c r="S105" s="1"/>
      <c r="T105" s="1"/>
      <c r="U105" s="1"/>
      <c r="V105" s="1"/>
      <c r="W105" s="1"/>
      <c r="X105" s="1"/>
      <c r="Y105" s="1"/>
      <c r="Z105" s="1"/>
    </row>
    <row r="106" spans="1:26" ht="7.5" customHeight="1" outlineLevel="4" x14ac:dyDescent="0.25">
      <c r="A106" s="9"/>
      <c r="B106" s="76"/>
      <c r="C106" s="77"/>
      <c r="D106" s="78"/>
      <c r="E106" s="79"/>
      <c r="F106" s="80"/>
      <c r="G106" s="78"/>
      <c r="H106" s="81"/>
      <c r="I106" s="114"/>
      <c r="J106" s="115"/>
      <c r="K106" s="83"/>
      <c r="L106" s="83"/>
      <c r="M106" s="83"/>
      <c r="N106" s="83"/>
      <c r="O106" s="82"/>
      <c r="P106" s="82"/>
      <c r="Q106" s="82"/>
      <c r="R106" s="9"/>
      <c r="S106" s="1"/>
      <c r="T106" s="1"/>
      <c r="U106" s="1"/>
      <c r="V106" s="1"/>
      <c r="W106" s="1"/>
      <c r="X106" s="1"/>
      <c r="Y106" s="1"/>
      <c r="Z106" s="1"/>
    </row>
    <row r="107" spans="1:26" ht="11.25" customHeight="1" outlineLevel="3" x14ac:dyDescent="0.25">
      <c r="A107" s="61"/>
      <c r="B107" s="62"/>
      <c r="C107" s="63">
        <v>4</v>
      </c>
      <c r="D107" s="64" t="s">
        <v>30</v>
      </c>
      <c r="E107" s="65" t="s">
        <v>894</v>
      </c>
      <c r="F107" s="66" t="s">
        <v>895</v>
      </c>
      <c r="G107" s="64" t="s">
        <v>151</v>
      </c>
      <c r="H107" s="67">
        <v>70</v>
      </c>
      <c r="I107" s="110"/>
      <c r="J107" s="111">
        <f>H107*I107</f>
        <v>0</v>
      </c>
      <c r="K107" s="67"/>
      <c r="L107" s="67">
        <f>H107*K107</f>
        <v>0</v>
      </c>
      <c r="M107" s="67"/>
      <c r="N107" s="67">
        <f>H107*M107</f>
        <v>0</v>
      </c>
      <c r="O107" s="68">
        <v>21</v>
      </c>
      <c r="P107" s="68">
        <f>J107*(O107/100)</f>
        <v>0</v>
      </c>
      <c r="Q107" s="68">
        <f>J107+P107</f>
        <v>0</v>
      </c>
      <c r="R107" s="9"/>
      <c r="S107" s="9"/>
      <c r="T107" s="1"/>
      <c r="U107" s="1"/>
      <c r="V107" s="1"/>
      <c r="W107" s="1"/>
      <c r="X107" s="1"/>
      <c r="Y107" s="1"/>
      <c r="Z107" s="1"/>
    </row>
    <row r="108" spans="1:26" ht="9.75" customHeight="1" outlineLevel="4" x14ac:dyDescent="0.25">
      <c r="A108" s="69"/>
      <c r="B108" s="70"/>
      <c r="C108" s="70"/>
      <c r="D108" s="71"/>
      <c r="E108" s="72" t="s">
        <v>34</v>
      </c>
      <c r="F108" s="73" t="s">
        <v>887</v>
      </c>
      <c r="G108" s="71"/>
      <c r="H108" s="74">
        <v>70</v>
      </c>
      <c r="I108" s="112"/>
      <c r="J108" s="113"/>
      <c r="K108" s="74"/>
      <c r="L108" s="74"/>
      <c r="M108" s="74"/>
      <c r="N108" s="74"/>
      <c r="O108" s="75"/>
      <c r="P108" s="75"/>
      <c r="Q108" s="75"/>
      <c r="R108" s="9"/>
      <c r="S108" s="1"/>
      <c r="T108" s="1"/>
      <c r="U108" s="1"/>
      <c r="V108" s="1"/>
      <c r="W108" s="1"/>
      <c r="X108" s="1"/>
      <c r="Y108" s="1"/>
      <c r="Z108" s="1"/>
    </row>
    <row r="109" spans="1:26" ht="7.5" customHeight="1" outlineLevel="4" x14ac:dyDescent="0.25">
      <c r="A109" s="9"/>
      <c r="B109" s="76"/>
      <c r="C109" s="77"/>
      <c r="D109" s="78"/>
      <c r="E109" s="79"/>
      <c r="F109" s="80"/>
      <c r="G109" s="78"/>
      <c r="H109" s="81"/>
      <c r="I109" s="114"/>
      <c r="J109" s="115"/>
      <c r="K109" s="83"/>
      <c r="L109" s="83"/>
      <c r="M109" s="83"/>
      <c r="N109" s="83"/>
      <c r="O109" s="82"/>
      <c r="P109" s="82"/>
      <c r="Q109" s="82"/>
      <c r="R109" s="9"/>
      <c r="S109" s="1"/>
      <c r="T109" s="1"/>
      <c r="U109" s="1"/>
      <c r="V109" s="1"/>
      <c r="W109" s="1"/>
      <c r="X109" s="1"/>
      <c r="Y109" s="1"/>
      <c r="Z109" s="1"/>
    </row>
    <row r="110" spans="1:26" ht="11.25" customHeight="1" outlineLevel="3" x14ac:dyDescent="0.25">
      <c r="A110" s="61"/>
      <c r="B110" s="62"/>
      <c r="C110" s="63">
        <v>5</v>
      </c>
      <c r="D110" s="64" t="s">
        <v>30</v>
      </c>
      <c r="E110" s="65" t="s">
        <v>896</v>
      </c>
      <c r="F110" s="66" t="s">
        <v>897</v>
      </c>
      <c r="G110" s="64" t="s">
        <v>166</v>
      </c>
      <c r="H110" s="67">
        <v>37.4</v>
      </c>
      <c r="I110" s="110"/>
      <c r="J110" s="111">
        <f>H110*I110</f>
        <v>0</v>
      </c>
      <c r="K110" s="67">
        <v>2.5600000000000002E-3</v>
      </c>
      <c r="L110" s="67">
        <f>H110*K110</f>
        <v>9.574400000000001E-2</v>
      </c>
      <c r="M110" s="67"/>
      <c r="N110" s="67">
        <f>H110*M110</f>
        <v>0</v>
      </c>
      <c r="O110" s="68">
        <v>21</v>
      </c>
      <c r="P110" s="68">
        <f>J110*(O110/100)</f>
        <v>0</v>
      </c>
      <c r="Q110" s="68">
        <f>J110+P110</f>
        <v>0</v>
      </c>
      <c r="R110" s="9"/>
      <c r="S110" s="9"/>
      <c r="T110" s="1"/>
      <c r="U110" s="1"/>
      <c r="V110" s="1"/>
      <c r="W110" s="1"/>
      <c r="X110" s="1"/>
      <c r="Y110" s="1"/>
      <c r="Z110" s="1"/>
    </row>
    <row r="111" spans="1:26" ht="9.75" customHeight="1" outlineLevel="4" x14ac:dyDescent="0.25">
      <c r="A111" s="69"/>
      <c r="B111" s="70"/>
      <c r="C111" s="70"/>
      <c r="D111" s="71"/>
      <c r="E111" s="72" t="s">
        <v>34</v>
      </c>
      <c r="F111" s="73" t="s">
        <v>898</v>
      </c>
      <c r="G111" s="71"/>
      <c r="H111" s="74">
        <v>34</v>
      </c>
      <c r="I111" s="112"/>
      <c r="J111" s="113"/>
      <c r="K111" s="74"/>
      <c r="L111" s="74"/>
      <c r="M111" s="74"/>
      <c r="N111" s="74"/>
      <c r="O111" s="75"/>
      <c r="P111" s="75"/>
      <c r="Q111" s="75"/>
      <c r="R111" s="9"/>
      <c r="S111" s="1"/>
      <c r="T111" s="1"/>
      <c r="U111" s="1"/>
      <c r="V111" s="1"/>
      <c r="W111" s="1"/>
      <c r="X111" s="1"/>
      <c r="Y111" s="1"/>
      <c r="Z111" s="1"/>
    </row>
    <row r="112" spans="1:26" ht="9.75" customHeight="1" outlineLevel="4" x14ac:dyDescent="0.25">
      <c r="A112" s="69"/>
      <c r="B112" s="70"/>
      <c r="C112" s="70"/>
      <c r="D112" s="71"/>
      <c r="E112" s="72"/>
      <c r="F112" s="73" t="s">
        <v>899</v>
      </c>
      <c r="G112" s="71"/>
      <c r="H112" s="74">
        <v>3.4000000000000004</v>
      </c>
      <c r="I112" s="112"/>
      <c r="J112" s="113"/>
      <c r="K112" s="74"/>
      <c r="L112" s="74"/>
      <c r="M112" s="74"/>
      <c r="N112" s="74"/>
      <c r="O112" s="75"/>
      <c r="P112" s="75"/>
      <c r="Q112" s="75"/>
      <c r="R112" s="9"/>
      <c r="S112" s="1"/>
      <c r="T112" s="1"/>
      <c r="U112" s="1"/>
      <c r="V112" s="1"/>
      <c r="W112" s="1"/>
      <c r="X112" s="1"/>
      <c r="Y112" s="1"/>
      <c r="Z112" s="1"/>
    </row>
    <row r="113" spans="1:26" ht="7.5" customHeight="1" outlineLevel="4" x14ac:dyDescent="0.25">
      <c r="A113" s="9"/>
      <c r="B113" s="76"/>
      <c r="C113" s="77"/>
      <c r="D113" s="78"/>
      <c r="E113" s="79"/>
      <c r="F113" s="80"/>
      <c r="G113" s="78"/>
      <c r="H113" s="81"/>
      <c r="I113" s="114"/>
      <c r="J113" s="115"/>
      <c r="K113" s="83"/>
      <c r="L113" s="83"/>
      <c r="M113" s="83"/>
      <c r="N113" s="83"/>
      <c r="O113" s="82"/>
      <c r="P113" s="82"/>
      <c r="Q113" s="82"/>
      <c r="R113" s="9"/>
      <c r="S113" s="1"/>
      <c r="T113" s="1"/>
      <c r="U113" s="1"/>
      <c r="V113" s="1"/>
      <c r="W113" s="1"/>
      <c r="X113" s="1"/>
      <c r="Y113" s="1"/>
      <c r="Z113" s="1"/>
    </row>
    <row r="114" spans="1:26" ht="11.25" customHeight="1" outlineLevel="3" x14ac:dyDescent="0.25">
      <c r="A114" s="61"/>
      <c r="B114" s="62"/>
      <c r="C114" s="63">
        <v>6</v>
      </c>
      <c r="D114" s="64" t="s">
        <v>30</v>
      </c>
      <c r="E114" s="65" t="s">
        <v>900</v>
      </c>
      <c r="F114" s="66" t="s">
        <v>901</v>
      </c>
      <c r="G114" s="64" t="s">
        <v>151</v>
      </c>
      <c r="H114" s="67">
        <v>9</v>
      </c>
      <c r="I114" s="110"/>
      <c r="J114" s="111">
        <f t="shared" ref="J114:J118" si="27">H114*I114</f>
        <v>0</v>
      </c>
      <c r="K114" s="67">
        <v>3.8999999999999999E-4</v>
      </c>
      <c r="L114" s="67">
        <f t="shared" ref="L114:L118" si="28">H114*K114</f>
        <v>3.5100000000000001E-3</v>
      </c>
      <c r="M114" s="67"/>
      <c r="N114" s="67">
        <f t="shared" ref="N114:N118" si="29">H114*M114</f>
        <v>0</v>
      </c>
      <c r="O114" s="68">
        <v>21</v>
      </c>
      <c r="P114" s="68">
        <f t="shared" ref="P114:P118" si="30">J114*(O114/100)</f>
        <v>0</v>
      </c>
      <c r="Q114" s="68">
        <f t="shared" ref="Q114:Q118" si="31">J114+P114</f>
        <v>0</v>
      </c>
      <c r="R114" s="9"/>
      <c r="S114" s="9"/>
      <c r="T114" s="1"/>
      <c r="U114" s="1"/>
      <c r="V114" s="1"/>
      <c r="W114" s="1"/>
      <c r="X114" s="1"/>
      <c r="Y114" s="1"/>
      <c r="Z114" s="1"/>
    </row>
    <row r="115" spans="1:26" ht="11.25" customHeight="1" outlineLevel="3" x14ac:dyDescent="0.25">
      <c r="A115" s="61"/>
      <c r="B115" s="62"/>
      <c r="C115" s="63">
        <v>7</v>
      </c>
      <c r="D115" s="64" t="s">
        <v>30</v>
      </c>
      <c r="E115" s="65" t="s">
        <v>902</v>
      </c>
      <c r="F115" s="66" t="s">
        <v>903</v>
      </c>
      <c r="G115" s="64" t="s">
        <v>151</v>
      </c>
      <c r="H115" s="67">
        <v>1</v>
      </c>
      <c r="I115" s="110"/>
      <c r="J115" s="111">
        <f t="shared" si="27"/>
        <v>0</v>
      </c>
      <c r="K115" s="67">
        <v>1.01E-3</v>
      </c>
      <c r="L115" s="67">
        <f t="shared" si="28"/>
        <v>1.01E-3</v>
      </c>
      <c r="M115" s="67"/>
      <c r="N115" s="67">
        <f t="shared" si="29"/>
        <v>0</v>
      </c>
      <c r="O115" s="68">
        <v>21</v>
      </c>
      <c r="P115" s="68">
        <f t="shared" si="30"/>
        <v>0</v>
      </c>
      <c r="Q115" s="68">
        <f t="shared" si="31"/>
        <v>0</v>
      </c>
      <c r="R115" s="9"/>
      <c r="S115" s="9"/>
      <c r="T115" s="1"/>
      <c r="U115" s="1"/>
      <c r="V115" s="1"/>
      <c r="W115" s="1"/>
      <c r="X115" s="1"/>
      <c r="Y115" s="1"/>
      <c r="Z115" s="1"/>
    </row>
    <row r="116" spans="1:26" ht="11.25" customHeight="1" outlineLevel="3" x14ac:dyDescent="0.25">
      <c r="A116" s="61"/>
      <c r="B116" s="62"/>
      <c r="C116" s="63">
        <v>8</v>
      </c>
      <c r="D116" s="64" t="s">
        <v>30</v>
      </c>
      <c r="E116" s="65" t="s">
        <v>904</v>
      </c>
      <c r="F116" s="66" t="s">
        <v>905</v>
      </c>
      <c r="G116" s="64" t="s">
        <v>151</v>
      </c>
      <c r="H116" s="67">
        <v>1</v>
      </c>
      <c r="I116" s="110"/>
      <c r="J116" s="111">
        <f t="shared" si="27"/>
        <v>0</v>
      </c>
      <c r="K116" s="67">
        <v>1.1E-4</v>
      </c>
      <c r="L116" s="67">
        <f t="shared" si="28"/>
        <v>1.1E-4</v>
      </c>
      <c r="M116" s="67"/>
      <c r="N116" s="67">
        <f t="shared" si="29"/>
        <v>0</v>
      </c>
      <c r="O116" s="68">
        <v>21</v>
      </c>
      <c r="P116" s="68">
        <f t="shared" si="30"/>
        <v>0</v>
      </c>
      <c r="Q116" s="68">
        <f t="shared" si="31"/>
        <v>0</v>
      </c>
      <c r="R116" s="9"/>
      <c r="S116" s="9"/>
      <c r="T116" s="1"/>
      <c r="U116" s="1"/>
      <c r="V116" s="1"/>
      <c r="W116" s="1"/>
      <c r="X116" s="1"/>
      <c r="Y116" s="1"/>
      <c r="Z116" s="1"/>
    </row>
    <row r="117" spans="1:26" ht="11.25" customHeight="1" outlineLevel="3" x14ac:dyDescent="0.25">
      <c r="A117" s="61"/>
      <c r="B117" s="62"/>
      <c r="C117" s="63">
        <v>9</v>
      </c>
      <c r="D117" s="64" t="s">
        <v>30</v>
      </c>
      <c r="E117" s="65" t="s">
        <v>906</v>
      </c>
      <c r="F117" s="66" t="s">
        <v>907</v>
      </c>
      <c r="G117" s="64" t="s">
        <v>166</v>
      </c>
      <c r="H117" s="67">
        <v>23</v>
      </c>
      <c r="I117" s="110"/>
      <c r="J117" s="111">
        <f t="shared" si="27"/>
        <v>0</v>
      </c>
      <c r="K117" s="67"/>
      <c r="L117" s="67">
        <f t="shared" si="28"/>
        <v>0</v>
      </c>
      <c r="M117" s="67"/>
      <c r="N117" s="67">
        <f t="shared" si="29"/>
        <v>0</v>
      </c>
      <c r="O117" s="68">
        <v>21</v>
      </c>
      <c r="P117" s="68">
        <f t="shared" si="30"/>
        <v>0</v>
      </c>
      <c r="Q117" s="68">
        <f t="shared" si="31"/>
        <v>0</v>
      </c>
      <c r="R117" s="9"/>
      <c r="S117" s="9"/>
      <c r="T117" s="1"/>
      <c r="U117" s="1"/>
      <c r="V117" s="1"/>
      <c r="W117" s="1"/>
      <c r="X117" s="1"/>
      <c r="Y117" s="1"/>
      <c r="Z117" s="1"/>
    </row>
    <row r="118" spans="1:26" ht="11.25" customHeight="1" outlineLevel="3" x14ac:dyDescent="0.25">
      <c r="A118" s="61"/>
      <c r="B118" s="62"/>
      <c r="C118" s="63">
        <v>10</v>
      </c>
      <c r="D118" s="64" t="s">
        <v>233</v>
      </c>
      <c r="E118" s="65" t="s">
        <v>908</v>
      </c>
      <c r="F118" s="66" t="s">
        <v>909</v>
      </c>
      <c r="G118" s="64" t="s">
        <v>166</v>
      </c>
      <c r="H118" s="67">
        <v>25.3</v>
      </c>
      <c r="I118" s="110"/>
      <c r="J118" s="111">
        <f t="shared" si="27"/>
        <v>0</v>
      </c>
      <c r="K118" s="67">
        <v>1E-4</v>
      </c>
      <c r="L118" s="67">
        <f t="shared" si="28"/>
        <v>2.5300000000000001E-3</v>
      </c>
      <c r="M118" s="67"/>
      <c r="N118" s="67">
        <f t="shared" si="29"/>
        <v>0</v>
      </c>
      <c r="O118" s="68">
        <v>21</v>
      </c>
      <c r="P118" s="68">
        <f t="shared" si="30"/>
        <v>0</v>
      </c>
      <c r="Q118" s="68">
        <f t="shared" si="31"/>
        <v>0</v>
      </c>
      <c r="R118" s="9"/>
      <c r="S118" s="9"/>
      <c r="T118" s="1"/>
      <c r="U118" s="1"/>
      <c r="V118" s="1"/>
      <c r="W118" s="1"/>
      <c r="X118" s="1"/>
      <c r="Y118" s="1"/>
      <c r="Z118" s="1"/>
    </row>
    <row r="119" spans="1:26" ht="9.75" customHeight="1" outlineLevel="4" x14ac:dyDescent="0.25">
      <c r="A119" s="69"/>
      <c r="B119" s="70"/>
      <c r="C119" s="70"/>
      <c r="D119" s="71"/>
      <c r="E119" s="72" t="s">
        <v>34</v>
      </c>
      <c r="F119" s="73" t="s">
        <v>910</v>
      </c>
      <c r="G119" s="71"/>
      <c r="H119" s="74">
        <v>23</v>
      </c>
      <c r="I119" s="112"/>
      <c r="J119" s="113"/>
      <c r="K119" s="74"/>
      <c r="L119" s="74"/>
      <c r="M119" s="74"/>
      <c r="N119" s="74"/>
      <c r="O119" s="75"/>
      <c r="P119" s="75"/>
      <c r="Q119" s="75"/>
      <c r="R119" s="9"/>
      <c r="S119" s="1"/>
      <c r="T119" s="1"/>
      <c r="U119" s="1"/>
      <c r="V119" s="1"/>
      <c r="W119" s="1"/>
      <c r="X119" s="1"/>
      <c r="Y119" s="1"/>
      <c r="Z119" s="1"/>
    </row>
    <row r="120" spans="1:26" ht="9.75" customHeight="1" outlineLevel="4" x14ac:dyDescent="0.25">
      <c r="A120" s="69"/>
      <c r="B120" s="70"/>
      <c r="C120" s="70"/>
      <c r="D120" s="71"/>
      <c r="E120" s="72"/>
      <c r="F120" s="73" t="s">
        <v>911</v>
      </c>
      <c r="G120" s="71"/>
      <c r="H120" s="74">
        <v>2.3000000000000003</v>
      </c>
      <c r="I120" s="112"/>
      <c r="J120" s="113"/>
      <c r="K120" s="74"/>
      <c r="L120" s="74"/>
      <c r="M120" s="74"/>
      <c r="N120" s="74"/>
      <c r="O120" s="75"/>
      <c r="P120" s="75"/>
      <c r="Q120" s="75"/>
      <c r="R120" s="9"/>
      <c r="S120" s="1"/>
      <c r="T120" s="1"/>
      <c r="U120" s="1"/>
      <c r="V120" s="1"/>
      <c r="W120" s="1"/>
      <c r="X120" s="1"/>
      <c r="Y120" s="1"/>
      <c r="Z120" s="1"/>
    </row>
    <row r="121" spans="1:26" ht="7.5" customHeight="1" outlineLevel="4" x14ac:dyDescent="0.25">
      <c r="A121" s="9"/>
      <c r="B121" s="76"/>
      <c r="C121" s="77"/>
      <c r="D121" s="78"/>
      <c r="E121" s="79"/>
      <c r="F121" s="80"/>
      <c r="G121" s="78"/>
      <c r="H121" s="81"/>
      <c r="I121" s="114"/>
      <c r="J121" s="115"/>
      <c r="K121" s="83"/>
      <c r="L121" s="83"/>
      <c r="M121" s="83"/>
      <c r="N121" s="83"/>
      <c r="O121" s="82"/>
      <c r="P121" s="82"/>
      <c r="Q121" s="82"/>
      <c r="R121" s="9"/>
      <c r="S121" s="1"/>
      <c r="T121" s="1"/>
      <c r="U121" s="1"/>
      <c r="V121" s="1"/>
      <c r="W121" s="1"/>
      <c r="X121" s="1"/>
      <c r="Y121" s="1"/>
      <c r="Z121" s="1"/>
    </row>
    <row r="122" spans="1:26" ht="11.25" customHeight="1" outlineLevel="3" x14ac:dyDescent="0.25">
      <c r="A122" s="61"/>
      <c r="B122" s="62"/>
      <c r="C122" s="63">
        <v>11</v>
      </c>
      <c r="D122" s="64" t="s">
        <v>30</v>
      </c>
      <c r="E122" s="65" t="s">
        <v>912</v>
      </c>
      <c r="F122" s="66" t="s">
        <v>913</v>
      </c>
      <c r="G122" s="64" t="s">
        <v>347</v>
      </c>
      <c r="H122" s="67">
        <v>1</v>
      </c>
      <c r="I122" s="110"/>
      <c r="J122" s="111">
        <f t="shared" ref="J122:J123" si="32">H122*I122</f>
        <v>0</v>
      </c>
      <c r="K122" s="67"/>
      <c r="L122" s="67">
        <f t="shared" ref="L122:L123" si="33">H122*K122</f>
        <v>0</v>
      </c>
      <c r="M122" s="67"/>
      <c r="N122" s="67">
        <f t="shared" ref="N122:N123" si="34">H122*M122</f>
        <v>0</v>
      </c>
      <c r="O122" s="68">
        <v>21</v>
      </c>
      <c r="P122" s="68">
        <f t="shared" ref="P122:P123" si="35">J122*(O122/100)</f>
        <v>0</v>
      </c>
      <c r="Q122" s="68">
        <f t="shared" ref="Q122:Q123" si="36">J122+P122</f>
        <v>0</v>
      </c>
      <c r="R122" s="9"/>
      <c r="S122" s="9"/>
      <c r="T122" s="1"/>
      <c r="U122" s="1"/>
      <c r="V122" s="1"/>
      <c r="W122" s="1"/>
      <c r="X122" s="1"/>
      <c r="Y122" s="1"/>
      <c r="Z122" s="1"/>
    </row>
    <row r="123" spans="1:26" ht="11.25" customHeight="1" outlineLevel="3" x14ac:dyDescent="0.25">
      <c r="A123" s="61"/>
      <c r="B123" s="62"/>
      <c r="C123" s="63">
        <v>12</v>
      </c>
      <c r="D123" s="64" t="s">
        <v>30</v>
      </c>
      <c r="E123" s="65" t="s">
        <v>914</v>
      </c>
      <c r="F123" s="66" t="s">
        <v>915</v>
      </c>
      <c r="G123" s="64" t="s">
        <v>65</v>
      </c>
      <c r="H123" s="67">
        <v>0.23813800000000002</v>
      </c>
      <c r="I123" s="110"/>
      <c r="J123" s="111">
        <f t="shared" si="32"/>
        <v>0</v>
      </c>
      <c r="K123" s="67"/>
      <c r="L123" s="67">
        <f t="shared" si="33"/>
        <v>0</v>
      </c>
      <c r="M123" s="67"/>
      <c r="N123" s="67">
        <f t="shared" si="34"/>
        <v>0</v>
      </c>
      <c r="O123" s="68">
        <v>21</v>
      </c>
      <c r="P123" s="68">
        <f t="shared" si="35"/>
        <v>0</v>
      </c>
      <c r="Q123" s="68">
        <f t="shared" si="36"/>
        <v>0</v>
      </c>
      <c r="R123" s="9"/>
      <c r="S123" s="9"/>
      <c r="T123" s="1"/>
      <c r="U123" s="1"/>
      <c r="V123" s="1"/>
      <c r="W123" s="1"/>
      <c r="X123" s="1"/>
      <c r="Y123" s="1"/>
      <c r="Z123" s="1"/>
    </row>
    <row r="124" spans="1:26" ht="8.25" customHeight="1" outlineLevel="3" x14ac:dyDescent="0.25">
      <c r="A124" s="1"/>
      <c r="B124" s="5"/>
      <c r="C124" s="5"/>
      <c r="D124" s="5"/>
      <c r="E124" s="5"/>
      <c r="F124" s="5"/>
      <c r="G124" s="5"/>
      <c r="H124" s="5"/>
      <c r="I124" s="116"/>
      <c r="J124" s="116"/>
      <c r="K124" s="5"/>
      <c r="L124" s="5"/>
      <c r="M124" s="5"/>
      <c r="N124" s="5"/>
      <c r="O124" s="5"/>
      <c r="P124" s="9"/>
      <c r="Q124" s="9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1.25" customHeight="1" outlineLevel="2" x14ac:dyDescent="0.25">
      <c r="A125" s="18" t="s">
        <v>916</v>
      </c>
      <c r="B125" s="55">
        <v>3</v>
      </c>
      <c r="C125" s="56"/>
      <c r="D125" s="57" t="s">
        <v>28</v>
      </c>
      <c r="E125" s="57"/>
      <c r="F125" s="58" t="s">
        <v>917</v>
      </c>
      <c r="G125" s="57"/>
      <c r="H125" s="59"/>
      <c r="I125" s="108"/>
      <c r="J125" s="109">
        <f>SUBTOTAL(9,J126:J135)</f>
        <v>0</v>
      </c>
      <c r="K125" s="59"/>
      <c r="L125" s="21">
        <f>SUBTOTAL(9,L126:L135)</f>
        <v>0.12941</v>
      </c>
      <c r="M125" s="59"/>
      <c r="N125" s="21">
        <f>SUBTOTAL(9,N126:N135)</f>
        <v>0.1517</v>
      </c>
      <c r="O125" s="60"/>
      <c r="P125" s="22">
        <f t="shared" ref="P125:Q125" si="37">SUBTOTAL(9,P126:P135)</f>
        <v>0</v>
      </c>
      <c r="Q125" s="22">
        <f t="shared" si="37"/>
        <v>0</v>
      </c>
      <c r="R125" s="9"/>
      <c r="S125" s="9"/>
      <c r="T125" s="1"/>
      <c r="U125" s="1"/>
      <c r="V125" s="1"/>
      <c r="W125" s="1"/>
      <c r="X125" s="1"/>
      <c r="Y125" s="1"/>
      <c r="Z125" s="1"/>
    </row>
    <row r="126" spans="1:26" ht="11.25" customHeight="1" outlineLevel="3" x14ac:dyDescent="0.25">
      <c r="A126" s="61"/>
      <c r="B126" s="62"/>
      <c r="C126" s="63">
        <v>1</v>
      </c>
      <c r="D126" s="64" t="s">
        <v>30</v>
      </c>
      <c r="E126" s="65" t="s">
        <v>918</v>
      </c>
      <c r="F126" s="66" t="s">
        <v>919</v>
      </c>
      <c r="G126" s="64" t="s">
        <v>347</v>
      </c>
      <c r="H126" s="67">
        <v>4</v>
      </c>
      <c r="I126" s="110"/>
      <c r="J126" s="111">
        <f t="shared" ref="J126:J134" si="38">H126*I126</f>
        <v>0</v>
      </c>
      <c r="K126" s="67"/>
      <c r="L126" s="67">
        <f t="shared" ref="L126:L134" si="39">H126*K126</f>
        <v>0</v>
      </c>
      <c r="M126" s="67">
        <v>1.9460000000000002E-2</v>
      </c>
      <c r="N126" s="67">
        <f t="shared" ref="N126:N134" si="40">H126*M126</f>
        <v>7.7840000000000006E-2</v>
      </c>
      <c r="O126" s="68">
        <v>21</v>
      </c>
      <c r="P126" s="68">
        <f t="shared" ref="P126:P134" si="41">J126*(O126/100)</f>
        <v>0</v>
      </c>
      <c r="Q126" s="68">
        <f t="shared" ref="Q126:Q134" si="42">J126+P126</f>
        <v>0</v>
      </c>
      <c r="R126" s="9"/>
      <c r="S126" s="9"/>
      <c r="T126" s="1"/>
      <c r="U126" s="1"/>
      <c r="V126" s="1"/>
      <c r="W126" s="1"/>
      <c r="X126" s="1"/>
      <c r="Y126" s="1"/>
      <c r="Z126" s="1"/>
    </row>
    <row r="127" spans="1:26" ht="11.25" customHeight="1" outlineLevel="3" x14ac:dyDescent="0.25">
      <c r="A127" s="61"/>
      <c r="B127" s="62"/>
      <c r="C127" s="63">
        <v>2</v>
      </c>
      <c r="D127" s="64" t="s">
        <v>30</v>
      </c>
      <c r="E127" s="65" t="s">
        <v>920</v>
      </c>
      <c r="F127" s="66" t="s">
        <v>921</v>
      </c>
      <c r="G127" s="64" t="s">
        <v>347</v>
      </c>
      <c r="H127" s="67">
        <v>7</v>
      </c>
      <c r="I127" s="110"/>
      <c r="J127" s="111">
        <f t="shared" si="38"/>
        <v>0</v>
      </c>
      <c r="K127" s="67"/>
      <c r="L127" s="67">
        <f t="shared" si="39"/>
        <v>0</v>
      </c>
      <c r="M127" s="67">
        <v>9.1999999999999998E-3</v>
      </c>
      <c r="N127" s="67">
        <f t="shared" si="40"/>
        <v>6.4399999999999999E-2</v>
      </c>
      <c r="O127" s="68">
        <v>21</v>
      </c>
      <c r="P127" s="68">
        <f t="shared" si="41"/>
        <v>0</v>
      </c>
      <c r="Q127" s="68">
        <f t="shared" si="42"/>
        <v>0</v>
      </c>
      <c r="R127" s="9"/>
      <c r="S127" s="9"/>
      <c r="T127" s="1"/>
      <c r="U127" s="1"/>
      <c r="V127" s="1"/>
      <c r="W127" s="1"/>
      <c r="X127" s="1"/>
      <c r="Y127" s="1"/>
      <c r="Z127" s="1"/>
    </row>
    <row r="128" spans="1:26" ht="11.25" customHeight="1" outlineLevel="3" x14ac:dyDescent="0.25">
      <c r="A128" s="61"/>
      <c r="B128" s="62"/>
      <c r="C128" s="63">
        <v>3</v>
      </c>
      <c r="D128" s="64" t="s">
        <v>30</v>
      </c>
      <c r="E128" s="65" t="s">
        <v>922</v>
      </c>
      <c r="F128" s="66" t="s">
        <v>923</v>
      </c>
      <c r="G128" s="64" t="s">
        <v>347</v>
      </c>
      <c r="H128" s="67">
        <v>11</v>
      </c>
      <c r="I128" s="110"/>
      <c r="J128" s="111">
        <f t="shared" si="38"/>
        <v>0</v>
      </c>
      <c r="K128" s="67"/>
      <c r="L128" s="67">
        <f t="shared" si="39"/>
        <v>0</v>
      </c>
      <c r="M128" s="67">
        <v>8.5999999999999998E-4</v>
      </c>
      <c r="N128" s="67">
        <f t="shared" si="40"/>
        <v>9.4599999999999997E-3</v>
      </c>
      <c r="O128" s="68">
        <v>21</v>
      </c>
      <c r="P128" s="68">
        <f t="shared" si="41"/>
        <v>0</v>
      </c>
      <c r="Q128" s="68">
        <f t="shared" si="42"/>
        <v>0</v>
      </c>
      <c r="R128" s="9"/>
      <c r="S128" s="9"/>
      <c r="T128" s="1"/>
      <c r="U128" s="1"/>
      <c r="V128" s="1"/>
      <c r="W128" s="1"/>
      <c r="X128" s="1"/>
      <c r="Y128" s="1"/>
      <c r="Z128" s="1"/>
    </row>
    <row r="129" spans="1:26" ht="11.25" customHeight="1" outlineLevel="3" x14ac:dyDescent="0.25">
      <c r="A129" s="61"/>
      <c r="B129" s="62"/>
      <c r="C129" s="63">
        <v>4</v>
      </c>
      <c r="D129" s="64" t="s">
        <v>30</v>
      </c>
      <c r="E129" s="65" t="s">
        <v>924</v>
      </c>
      <c r="F129" s="66" t="s">
        <v>925</v>
      </c>
      <c r="G129" s="64" t="s">
        <v>347</v>
      </c>
      <c r="H129" s="67">
        <v>4</v>
      </c>
      <c r="I129" s="110"/>
      <c r="J129" s="111">
        <f t="shared" si="38"/>
        <v>0</v>
      </c>
      <c r="K129" s="67">
        <v>1.7729999999999999E-2</v>
      </c>
      <c r="L129" s="67">
        <f t="shared" si="39"/>
        <v>7.0919999999999997E-2</v>
      </c>
      <c r="M129" s="67"/>
      <c r="N129" s="67">
        <f t="shared" si="40"/>
        <v>0</v>
      </c>
      <c r="O129" s="68">
        <v>21</v>
      </c>
      <c r="P129" s="68">
        <f t="shared" si="41"/>
        <v>0</v>
      </c>
      <c r="Q129" s="68">
        <f t="shared" si="42"/>
        <v>0</v>
      </c>
      <c r="R129" s="9"/>
      <c r="S129" s="9"/>
      <c r="T129" s="1"/>
      <c r="U129" s="1"/>
      <c r="V129" s="1"/>
      <c r="W129" s="1"/>
      <c r="X129" s="1"/>
      <c r="Y129" s="1"/>
      <c r="Z129" s="1"/>
    </row>
    <row r="130" spans="1:26" ht="11.25" customHeight="1" outlineLevel="3" x14ac:dyDescent="0.25">
      <c r="A130" s="61"/>
      <c r="B130" s="62"/>
      <c r="C130" s="63">
        <v>5</v>
      </c>
      <c r="D130" s="64" t="s">
        <v>30</v>
      </c>
      <c r="E130" s="65" t="s">
        <v>926</v>
      </c>
      <c r="F130" s="66" t="s">
        <v>927</v>
      </c>
      <c r="G130" s="64" t="s">
        <v>347</v>
      </c>
      <c r="H130" s="67">
        <v>4</v>
      </c>
      <c r="I130" s="110"/>
      <c r="J130" s="111">
        <f t="shared" si="38"/>
        <v>0</v>
      </c>
      <c r="K130" s="67">
        <v>1.8E-3</v>
      </c>
      <c r="L130" s="67">
        <f t="shared" si="39"/>
        <v>7.1999999999999998E-3</v>
      </c>
      <c r="M130" s="67"/>
      <c r="N130" s="67">
        <f t="shared" si="40"/>
        <v>0</v>
      </c>
      <c r="O130" s="68">
        <v>21</v>
      </c>
      <c r="P130" s="68">
        <f t="shared" si="41"/>
        <v>0</v>
      </c>
      <c r="Q130" s="68">
        <f t="shared" si="42"/>
        <v>0</v>
      </c>
      <c r="R130" s="9"/>
      <c r="S130" s="9"/>
      <c r="T130" s="1"/>
      <c r="U130" s="1"/>
      <c r="V130" s="1"/>
      <c r="W130" s="1"/>
      <c r="X130" s="1"/>
      <c r="Y130" s="1"/>
      <c r="Z130" s="1"/>
    </row>
    <row r="131" spans="1:26" ht="11.25" customHeight="1" outlineLevel="3" x14ac:dyDescent="0.25">
      <c r="A131" s="61"/>
      <c r="B131" s="62"/>
      <c r="C131" s="63">
        <v>6</v>
      </c>
      <c r="D131" s="64" t="s">
        <v>30</v>
      </c>
      <c r="E131" s="65" t="s">
        <v>928</v>
      </c>
      <c r="F131" s="66" t="s">
        <v>929</v>
      </c>
      <c r="G131" s="64" t="s">
        <v>347</v>
      </c>
      <c r="H131" s="67">
        <v>7</v>
      </c>
      <c r="I131" s="110"/>
      <c r="J131" s="111">
        <f t="shared" si="38"/>
        <v>0</v>
      </c>
      <c r="K131" s="67">
        <v>4.9300000000000004E-3</v>
      </c>
      <c r="L131" s="67">
        <f t="shared" si="39"/>
        <v>3.4509999999999999E-2</v>
      </c>
      <c r="M131" s="67"/>
      <c r="N131" s="67">
        <f t="shared" si="40"/>
        <v>0</v>
      </c>
      <c r="O131" s="68">
        <v>21</v>
      </c>
      <c r="P131" s="68">
        <f t="shared" si="41"/>
        <v>0</v>
      </c>
      <c r="Q131" s="68">
        <f t="shared" si="42"/>
        <v>0</v>
      </c>
      <c r="R131" s="9"/>
      <c r="S131" s="9"/>
      <c r="T131" s="1"/>
      <c r="U131" s="1"/>
      <c r="V131" s="1"/>
      <c r="W131" s="1"/>
      <c r="X131" s="1"/>
      <c r="Y131" s="1"/>
      <c r="Z131" s="1"/>
    </row>
    <row r="132" spans="1:26" ht="11.25" customHeight="1" outlineLevel="3" x14ac:dyDescent="0.25">
      <c r="A132" s="61"/>
      <c r="B132" s="62"/>
      <c r="C132" s="63">
        <v>7</v>
      </c>
      <c r="D132" s="64" t="s">
        <v>30</v>
      </c>
      <c r="E132" s="65" t="s">
        <v>930</v>
      </c>
      <c r="F132" s="66" t="s">
        <v>931</v>
      </c>
      <c r="G132" s="64" t="s">
        <v>347</v>
      </c>
      <c r="H132" s="67">
        <v>7</v>
      </c>
      <c r="I132" s="110"/>
      <c r="J132" s="111">
        <f t="shared" si="38"/>
        <v>0</v>
      </c>
      <c r="K132" s="67">
        <v>1.8E-3</v>
      </c>
      <c r="L132" s="67">
        <f t="shared" si="39"/>
        <v>1.26E-2</v>
      </c>
      <c r="M132" s="67"/>
      <c r="N132" s="67">
        <f t="shared" si="40"/>
        <v>0</v>
      </c>
      <c r="O132" s="68">
        <v>21</v>
      </c>
      <c r="P132" s="68">
        <f t="shared" si="41"/>
        <v>0</v>
      </c>
      <c r="Q132" s="68">
        <f t="shared" si="42"/>
        <v>0</v>
      </c>
      <c r="R132" s="9"/>
      <c r="S132" s="9"/>
      <c r="T132" s="1"/>
      <c r="U132" s="1"/>
      <c r="V132" s="1"/>
      <c r="W132" s="1"/>
      <c r="X132" s="1"/>
      <c r="Y132" s="1"/>
      <c r="Z132" s="1"/>
    </row>
    <row r="133" spans="1:26" ht="11.25" customHeight="1" outlineLevel="3" x14ac:dyDescent="0.25">
      <c r="A133" s="61"/>
      <c r="B133" s="62"/>
      <c r="C133" s="63">
        <v>8</v>
      </c>
      <c r="D133" s="64" t="s">
        <v>30</v>
      </c>
      <c r="E133" s="65" t="s">
        <v>932</v>
      </c>
      <c r="F133" s="66" t="s">
        <v>933</v>
      </c>
      <c r="G133" s="64" t="s">
        <v>151</v>
      </c>
      <c r="H133" s="67">
        <v>11</v>
      </c>
      <c r="I133" s="110"/>
      <c r="J133" s="111">
        <f t="shared" si="38"/>
        <v>0</v>
      </c>
      <c r="K133" s="67">
        <v>3.8000000000000002E-4</v>
      </c>
      <c r="L133" s="67">
        <f t="shared" si="39"/>
        <v>4.1800000000000006E-3</v>
      </c>
      <c r="M133" s="67"/>
      <c r="N133" s="67">
        <f t="shared" si="40"/>
        <v>0</v>
      </c>
      <c r="O133" s="68">
        <v>21</v>
      </c>
      <c r="P133" s="68">
        <f t="shared" si="41"/>
        <v>0</v>
      </c>
      <c r="Q133" s="68">
        <f t="shared" si="42"/>
        <v>0</v>
      </c>
      <c r="R133" s="9"/>
      <c r="S133" s="9"/>
      <c r="T133" s="1"/>
      <c r="U133" s="1"/>
      <c r="V133" s="1"/>
      <c r="W133" s="1"/>
      <c r="X133" s="1"/>
      <c r="Y133" s="1"/>
      <c r="Z133" s="1"/>
    </row>
    <row r="134" spans="1:26" ht="11.25" customHeight="1" outlineLevel="3" x14ac:dyDescent="0.25">
      <c r="A134" s="61"/>
      <c r="B134" s="62"/>
      <c r="C134" s="63">
        <v>9</v>
      </c>
      <c r="D134" s="64" t="s">
        <v>30</v>
      </c>
      <c r="E134" s="65" t="s">
        <v>934</v>
      </c>
      <c r="F134" s="66" t="s">
        <v>935</v>
      </c>
      <c r="G134" s="64" t="s">
        <v>65</v>
      </c>
      <c r="H134" s="67">
        <v>0.12941</v>
      </c>
      <c r="I134" s="110"/>
      <c r="J134" s="111">
        <f t="shared" si="38"/>
        <v>0</v>
      </c>
      <c r="K134" s="67"/>
      <c r="L134" s="67">
        <f t="shared" si="39"/>
        <v>0</v>
      </c>
      <c r="M134" s="67"/>
      <c r="N134" s="67">
        <f t="shared" si="40"/>
        <v>0</v>
      </c>
      <c r="O134" s="68">
        <v>21</v>
      </c>
      <c r="P134" s="68">
        <f t="shared" si="41"/>
        <v>0</v>
      </c>
      <c r="Q134" s="68">
        <f t="shared" si="42"/>
        <v>0</v>
      </c>
      <c r="R134" s="9"/>
      <c r="S134" s="9"/>
      <c r="T134" s="1"/>
      <c r="U134" s="1"/>
      <c r="V134" s="1"/>
      <c r="W134" s="1"/>
      <c r="X134" s="1"/>
      <c r="Y134" s="1"/>
      <c r="Z134" s="1"/>
    </row>
    <row r="135" spans="1:26" ht="8.25" customHeight="1" outlineLevel="3" x14ac:dyDescent="0.25">
      <c r="A135" s="1"/>
      <c r="B135" s="5"/>
      <c r="C135" s="5"/>
      <c r="D135" s="5"/>
      <c r="E135" s="5"/>
      <c r="F135" s="5"/>
      <c r="G135" s="5"/>
      <c r="H135" s="5"/>
      <c r="I135" s="116"/>
      <c r="J135" s="116"/>
      <c r="K135" s="5"/>
      <c r="L135" s="5"/>
      <c r="M135" s="5"/>
      <c r="N135" s="5"/>
      <c r="O135" s="5"/>
      <c r="P135" s="9"/>
      <c r="Q135" s="9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1.25" customHeight="1" outlineLevel="2" x14ac:dyDescent="0.25">
      <c r="A136" s="18" t="s">
        <v>936</v>
      </c>
      <c r="B136" s="55">
        <v>3</v>
      </c>
      <c r="C136" s="56"/>
      <c r="D136" s="57" t="s">
        <v>28</v>
      </c>
      <c r="E136" s="57"/>
      <c r="F136" s="58" t="s">
        <v>937</v>
      </c>
      <c r="G136" s="57"/>
      <c r="H136" s="59"/>
      <c r="I136" s="108"/>
      <c r="J136" s="109">
        <f>SUBTOTAL(9,J137:J147)</f>
        <v>0</v>
      </c>
      <c r="K136" s="59"/>
      <c r="L136" s="21">
        <f>SUBTOTAL(9,L137:L147)</f>
        <v>2.6514799999999998E-2</v>
      </c>
      <c r="M136" s="59"/>
      <c r="N136" s="21">
        <f>SUBTOTAL(9,N137:N147)</f>
        <v>0</v>
      </c>
      <c r="O136" s="60"/>
      <c r="P136" s="22">
        <f t="shared" ref="P136:Q136" si="43">SUBTOTAL(9,P137:P147)</f>
        <v>0</v>
      </c>
      <c r="Q136" s="22">
        <f t="shared" si="43"/>
        <v>0</v>
      </c>
      <c r="R136" s="9"/>
      <c r="S136" s="9"/>
      <c r="T136" s="1"/>
      <c r="U136" s="1"/>
      <c r="V136" s="1"/>
      <c r="W136" s="1"/>
      <c r="X136" s="1"/>
      <c r="Y136" s="1"/>
      <c r="Z136" s="1"/>
    </row>
    <row r="137" spans="1:26" ht="11.25" customHeight="1" outlineLevel="3" x14ac:dyDescent="0.25">
      <c r="A137" s="61"/>
      <c r="B137" s="62"/>
      <c r="C137" s="63">
        <v>1</v>
      </c>
      <c r="D137" s="64" t="s">
        <v>30</v>
      </c>
      <c r="E137" s="65" t="s">
        <v>938</v>
      </c>
      <c r="F137" s="66" t="s">
        <v>939</v>
      </c>
      <c r="G137" s="64" t="s">
        <v>166</v>
      </c>
      <c r="H137" s="67">
        <v>19.139999999999997</v>
      </c>
      <c r="I137" s="110"/>
      <c r="J137" s="111">
        <f>H137*I137</f>
        <v>0</v>
      </c>
      <c r="K137" s="67">
        <v>1.25E-3</v>
      </c>
      <c r="L137" s="67">
        <f>H137*K137</f>
        <v>2.3924999999999998E-2</v>
      </c>
      <c r="M137" s="67"/>
      <c r="N137" s="67">
        <f>H137*M137</f>
        <v>0</v>
      </c>
      <c r="O137" s="68">
        <v>21</v>
      </c>
      <c r="P137" s="68">
        <f>J137*(O137/100)</f>
        <v>0</v>
      </c>
      <c r="Q137" s="68">
        <f>J137+P137</f>
        <v>0</v>
      </c>
      <c r="R137" s="9"/>
      <c r="S137" s="9"/>
      <c r="T137" s="1"/>
      <c r="U137" s="1"/>
      <c r="V137" s="1"/>
      <c r="W137" s="1"/>
      <c r="X137" s="1"/>
      <c r="Y137" s="1"/>
      <c r="Z137" s="1"/>
    </row>
    <row r="138" spans="1:26" ht="9.75" customHeight="1" outlineLevel="4" x14ac:dyDescent="0.25">
      <c r="A138" s="69"/>
      <c r="B138" s="70"/>
      <c r="C138" s="70"/>
      <c r="D138" s="71"/>
      <c r="E138" s="72" t="s">
        <v>34</v>
      </c>
      <c r="F138" s="73" t="s">
        <v>940</v>
      </c>
      <c r="G138" s="71"/>
      <c r="H138" s="74">
        <v>17.399999999999999</v>
      </c>
      <c r="I138" s="112"/>
      <c r="J138" s="113"/>
      <c r="K138" s="74"/>
      <c r="L138" s="74"/>
      <c r="M138" s="74"/>
      <c r="N138" s="74"/>
      <c r="O138" s="75"/>
      <c r="P138" s="75"/>
      <c r="Q138" s="75"/>
      <c r="R138" s="9"/>
      <c r="S138" s="1"/>
      <c r="T138" s="1"/>
      <c r="U138" s="1"/>
      <c r="V138" s="1"/>
      <c r="W138" s="1"/>
      <c r="X138" s="1"/>
      <c r="Y138" s="1"/>
      <c r="Z138" s="1"/>
    </row>
    <row r="139" spans="1:26" ht="9.75" customHeight="1" outlineLevel="4" x14ac:dyDescent="0.25">
      <c r="A139" s="69"/>
      <c r="B139" s="70"/>
      <c r="C139" s="70"/>
      <c r="D139" s="71"/>
      <c r="E139" s="72"/>
      <c r="F139" s="73" t="s">
        <v>941</v>
      </c>
      <c r="G139" s="71"/>
      <c r="H139" s="74">
        <v>1.74</v>
      </c>
      <c r="I139" s="112"/>
      <c r="J139" s="113"/>
      <c r="K139" s="74"/>
      <c r="L139" s="74"/>
      <c r="M139" s="74"/>
      <c r="N139" s="74"/>
      <c r="O139" s="75"/>
      <c r="P139" s="75"/>
      <c r="Q139" s="75"/>
      <c r="R139" s="9"/>
      <c r="S139" s="1"/>
      <c r="T139" s="1"/>
      <c r="U139" s="1"/>
      <c r="V139" s="1"/>
      <c r="W139" s="1"/>
      <c r="X139" s="1"/>
      <c r="Y139" s="1"/>
      <c r="Z139" s="1"/>
    </row>
    <row r="140" spans="1:26" ht="7.5" customHeight="1" outlineLevel="4" x14ac:dyDescent="0.25">
      <c r="A140" s="9"/>
      <c r="B140" s="76"/>
      <c r="C140" s="77"/>
      <c r="D140" s="78"/>
      <c r="E140" s="79"/>
      <c r="F140" s="80"/>
      <c r="G140" s="78"/>
      <c r="H140" s="81"/>
      <c r="I140" s="114"/>
      <c r="J140" s="115"/>
      <c r="K140" s="83"/>
      <c r="L140" s="83"/>
      <c r="M140" s="83"/>
      <c r="N140" s="83"/>
      <c r="O140" s="82"/>
      <c r="P140" s="82"/>
      <c r="Q140" s="82"/>
      <c r="R140" s="9"/>
      <c r="S140" s="1"/>
      <c r="T140" s="1"/>
      <c r="U140" s="1"/>
      <c r="V140" s="1"/>
      <c r="W140" s="1"/>
      <c r="X140" s="1"/>
      <c r="Y140" s="1"/>
      <c r="Z140" s="1"/>
    </row>
    <row r="141" spans="1:26" ht="11.25" customHeight="1" outlineLevel="3" x14ac:dyDescent="0.25">
      <c r="A141" s="61"/>
      <c r="B141" s="62"/>
      <c r="C141" s="63">
        <v>2</v>
      </c>
      <c r="D141" s="64" t="s">
        <v>30</v>
      </c>
      <c r="E141" s="65" t="s">
        <v>942</v>
      </c>
      <c r="F141" s="66" t="s">
        <v>943</v>
      </c>
      <c r="G141" s="64" t="s">
        <v>166</v>
      </c>
      <c r="H141" s="67">
        <v>19.14</v>
      </c>
      <c r="I141" s="110"/>
      <c r="J141" s="111">
        <f t="shared" ref="J141:J146" si="44">H141*I141</f>
        <v>0</v>
      </c>
      <c r="K141" s="67"/>
      <c r="L141" s="67">
        <f t="shared" ref="L141:L146" si="45">H141*K141</f>
        <v>0</v>
      </c>
      <c r="M141" s="67"/>
      <c r="N141" s="67">
        <f t="shared" ref="N141:N146" si="46">H141*M141</f>
        <v>0</v>
      </c>
      <c r="O141" s="68">
        <v>21</v>
      </c>
      <c r="P141" s="68">
        <f t="shared" ref="P141:P146" si="47">J141*(O141/100)</f>
        <v>0</v>
      </c>
      <c r="Q141" s="68">
        <f t="shared" ref="Q141:Q146" si="48">J141+P141</f>
        <v>0</v>
      </c>
      <c r="R141" s="9"/>
      <c r="S141" s="9"/>
      <c r="T141" s="1"/>
      <c r="U141" s="1"/>
      <c r="V141" s="1"/>
      <c r="W141" s="1"/>
      <c r="X141" s="1"/>
      <c r="Y141" s="1"/>
      <c r="Z141" s="1"/>
    </row>
    <row r="142" spans="1:26" ht="11.25" customHeight="1" outlineLevel="3" x14ac:dyDescent="0.25">
      <c r="A142" s="61"/>
      <c r="B142" s="62"/>
      <c r="C142" s="63">
        <v>3</v>
      </c>
      <c r="D142" s="64" t="s">
        <v>30</v>
      </c>
      <c r="E142" s="65" t="s">
        <v>944</v>
      </c>
      <c r="F142" s="66" t="s">
        <v>945</v>
      </c>
      <c r="G142" s="64" t="s">
        <v>151</v>
      </c>
      <c r="H142" s="67">
        <v>2</v>
      </c>
      <c r="I142" s="110"/>
      <c r="J142" s="111">
        <f t="shared" si="44"/>
        <v>0</v>
      </c>
      <c r="K142" s="67">
        <v>5.0000000000000001E-4</v>
      </c>
      <c r="L142" s="67">
        <f t="shared" si="45"/>
        <v>1E-3</v>
      </c>
      <c r="M142" s="67"/>
      <c r="N142" s="67">
        <f t="shared" si="46"/>
        <v>0</v>
      </c>
      <c r="O142" s="68">
        <v>21</v>
      </c>
      <c r="P142" s="68">
        <f t="shared" si="47"/>
        <v>0</v>
      </c>
      <c r="Q142" s="68">
        <f t="shared" si="48"/>
        <v>0</v>
      </c>
      <c r="R142" s="9"/>
      <c r="S142" s="9"/>
      <c r="T142" s="1"/>
      <c r="U142" s="1"/>
      <c r="V142" s="1"/>
      <c r="W142" s="1"/>
      <c r="X142" s="1"/>
      <c r="Y142" s="1"/>
      <c r="Z142" s="1"/>
    </row>
    <row r="143" spans="1:26" ht="11.25" customHeight="1" outlineLevel="3" x14ac:dyDescent="0.25">
      <c r="A143" s="61"/>
      <c r="B143" s="62"/>
      <c r="C143" s="63">
        <v>4</v>
      </c>
      <c r="D143" s="64" t="s">
        <v>233</v>
      </c>
      <c r="E143" s="65" t="s">
        <v>946</v>
      </c>
      <c r="F143" s="66" t="s">
        <v>947</v>
      </c>
      <c r="G143" s="64" t="s">
        <v>151</v>
      </c>
      <c r="H143" s="67">
        <v>7</v>
      </c>
      <c r="I143" s="110"/>
      <c r="J143" s="111">
        <f t="shared" si="44"/>
        <v>0</v>
      </c>
      <c r="K143" s="67">
        <v>1.0000000000000001E-5</v>
      </c>
      <c r="L143" s="67">
        <f t="shared" si="45"/>
        <v>7.0000000000000007E-5</v>
      </c>
      <c r="M143" s="67"/>
      <c r="N143" s="67">
        <f t="shared" si="46"/>
        <v>0</v>
      </c>
      <c r="O143" s="68">
        <v>21</v>
      </c>
      <c r="P143" s="68">
        <f t="shared" si="47"/>
        <v>0</v>
      </c>
      <c r="Q143" s="68">
        <f t="shared" si="48"/>
        <v>0</v>
      </c>
      <c r="R143" s="9"/>
      <c r="S143" s="9"/>
      <c r="T143" s="1"/>
      <c r="U143" s="1"/>
      <c r="V143" s="1"/>
      <c r="W143" s="1"/>
      <c r="X143" s="1"/>
      <c r="Y143" s="1"/>
      <c r="Z143" s="1"/>
    </row>
    <row r="144" spans="1:26" ht="11.25" customHeight="1" outlineLevel="3" x14ac:dyDescent="0.25">
      <c r="A144" s="61"/>
      <c r="B144" s="62"/>
      <c r="C144" s="63">
        <v>5</v>
      </c>
      <c r="D144" s="64" t="s">
        <v>233</v>
      </c>
      <c r="E144" s="65" t="s">
        <v>948</v>
      </c>
      <c r="F144" s="66" t="s">
        <v>949</v>
      </c>
      <c r="G144" s="64" t="s">
        <v>151</v>
      </c>
      <c r="H144" s="67">
        <v>2</v>
      </c>
      <c r="I144" s="110"/>
      <c r="J144" s="111">
        <f t="shared" si="44"/>
        <v>0</v>
      </c>
      <c r="K144" s="67">
        <v>9.0000000000000006E-5</v>
      </c>
      <c r="L144" s="67">
        <f t="shared" si="45"/>
        <v>1.8000000000000001E-4</v>
      </c>
      <c r="M144" s="67"/>
      <c r="N144" s="67">
        <f t="shared" si="46"/>
        <v>0</v>
      </c>
      <c r="O144" s="68">
        <v>21</v>
      </c>
      <c r="P144" s="68">
        <f t="shared" si="47"/>
        <v>0</v>
      </c>
      <c r="Q144" s="68">
        <f t="shared" si="48"/>
        <v>0</v>
      </c>
      <c r="R144" s="9"/>
      <c r="S144" s="9"/>
      <c r="T144" s="1"/>
      <c r="U144" s="1"/>
      <c r="V144" s="1"/>
      <c r="W144" s="1"/>
      <c r="X144" s="1"/>
      <c r="Y144" s="1"/>
      <c r="Z144" s="1"/>
    </row>
    <row r="145" spans="1:26" ht="11.25" customHeight="1" outlineLevel="3" x14ac:dyDescent="0.25">
      <c r="A145" s="61"/>
      <c r="B145" s="62"/>
      <c r="C145" s="63">
        <v>6</v>
      </c>
      <c r="D145" s="64" t="s">
        <v>30</v>
      </c>
      <c r="E145" s="65" t="s">
        <v>950</v>
      </c>
      <c r="F145" s="66" t="s">
        <v>951</v>
      </c>
      <c r="G145" s="64" t="s">
        <v>166</v>
      </c>
      <c r="H145" s="67">
        <v>19.14</v>
      </c>
      <c r="I145" s="110"/>
      <c r="J145" s="111">
        <f t="shared" si="44"/>
        <v>0</v>
      </c>
      <c r="K145" s="67">
        <v>6.9999999999999994E-5</v>
      </c>
      <c r="L145" s="67">
        <f t="shared" si="45"/>
        <v>1.3397999999999999E-3</v>
      </c>
      <c r="M145" s="67"/>
      <c r="N145" s="67">
        <f t="shared" si="46"/>
        <v>0</v>
      </c>
      <c r="O145" s="68">
        <v>21</v>
      </c>
      <c r="P145" s="68">
        <f t="shared" si="47"/>
        <v>0</v>
      </c>
      <c r="Q145" s="68">
        <f t="shared" si="48"/>
        <v>0</v>
      </c>
      <c r="R145" s="9"/>
      <c r="S145" s="9"/>
      <c r="T145" s="1"/>
      <c r="U145" s="1"/>
      <c r="V145" s="1"/>
      <c r="W145" s="1"/>
      <c r="X145" s="1"/>
      <c r="Y145" s="1"/>
      <c r="Z145" s="1"/>
    </row>
    <row r="146" spans="1:26" ht="11.25" customHeight="1" outlineLevel="3" x14ac:dyDescent="0.25">
      <c r="A146" s="61"/>
      <c r="B146" s="62"/>
      <c r="C146" s="63">
        <v>7</v>
      </c>
      <c r="D146" s="64" t="s">
        <v>30</v>
      </c>
      <c r="E146" s="65" t="s">
        <v>952</v>
      </c>
      <c r="F146" s="66" t="s">
        <v>953</v>
      </c>
      <c r="G146" s="64" t="s">
        <v>170</v>
      </c>
      <c r="H146" s="67">
        <v>3.19</v>
      </c>
      <c r="I146" s="110"/>
      <c r="J146" s="111">
        <f t="shared" si="44"/>
        <v>0</v>
      </c>
      <c r="K146" s="67"/>
      <c r="L146" s="67">
        <f t="shared" si="45"/>
        <v>0</v>
      </c>
      <c r="M146" s="67"/>
      <c r="N146" s="67">
        <f t="shared" si="46"/>
        <v>0</v>
      </c>
      <c r="O146" s="68">
        <v>21</v>
      </c>
      <c r="P146" s="68">
        <f t="shared" si="47"/>
        <v>0</v>
      </c>
      <c r="Q146" s="68">
        <f t="shared" si="48"/>
        <v>0</v>
      </c>
      <c r="R146" s="9"/>
      <c r="S146" s="9"/>
      <c r="T146" s="1"/>
      <c r="U146" s="1"/>
      <c r="V146" s="1"/>
      <c r="W146" s="1"/>
      <c r="X146" s="1"/>
      <c r="Y146" s="1"/>
      <c r="Z146" s="1"/>
    </row>
    <row r="147" spans="1:26" ht="8.25" customHeight="1" outlineLevel="3" x14ac:dyDescent="0.25">
      <c r="A147" s="1"/>
      <c r="B147" s="5"/>
      <c r="C147" s="5"/>
      <c r="D147" s="5"/>
      <c r="E147" s="5"/>
      <c r="F147" s="5"/>
      <c r="G147" s="5"/>
      <c r="H147" s="5"/>
      <c r="I147" s="116"/>
      <c r="J147" s="116"/>
      <c r="K147" s="5"/>
      <c r="L147" s="5"/>
      <c r="M147" s="5"/>
      <c r="N147" s="5"/>
      <c r="O147" s="5"/>
      <c r="P147" s="9"/>
      <c r="Q147" s="9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1.25" customHeight="1" outlineLevel="2" x14ac:dyDescent="0.25">
      <c r="A148" s="18" t="s">
        <v>954</v>
      </c>
      <c r="B148" s="55">
        <v>3</v>
      </c>
      <c r="C148" s="56"/>
      <c r="D148" s="57" t="s">
        <v>28</v>
      </c>
      <c r="E148" s="57"/>
      <c r="F148" s="58" t="s">
        <v>341</v>
      </c>
      <c r="G148" s="57"/>
      <c r="H148" s="59"/>
      <c r="I148" s="108"/>
      <c r="J148" s="109">
        <f>SUBTOTAL(9,J149:J160)</f>
        <v>0</v>
      </c>
      <c r="K148" s="59"/>
      <c r="L148" s="21">
        <f>SUBTOTAL(9,L149:L160)</f>
        <v>1.004E-2</v>
      </c>
      <c r="M148" s="59"/>
      <c r="N148" s="21">
        <f>SUBTOTAL(9,N149:N160)</f>
        <v>0</v>
      </c>
      <c r="O148" s="60"/>
      <c r="P148" s="22">
        <f t="shared" ref="P148:Q148" si="49">SUBTOTAL(9,P149:P160)</f>
        <v>0</v>
      </c>
      <c r="Q148" s="22">
        <f t="shared" si="49"/>
        <v>0</v>
      </c>
      <c r="R148" s="9"/>
      <c r="S148" s="9"/>
      <c r="T148" s="1"/>
      <c r="U148" s="1"/>
      <c r="V148" s="1"/>
      <c r="W148" s="1"/>
      <c r="X148" s="1"/>
      <c r="Y148" s="1"/>
      <c r="Z148" s="1"/>
    </row>
    <row r="149" spans="1:26" ht="22.5" customHeight="1" outlineLevel="3" x14ac:dyDescent="0.25">
      <c r="A149" s="61"/>
      <c r="B149" s="62"/>
      <c r="C149" s="63">
        <v>1</v>
      </c>
      <c r="D149" s="64" t="s">
        <v>30</v>
      </c>
      <c r="E149" s="65" t="s">
        <v>955</v>
      </c>
      <c r="F149" s="66" t="s">
        <v>956</v>
      </c>
      <c r="G149" s="64" t="s">
        <v>166</v>
      </c>
      <c r="H149" s="67">
        <v>4</v>
      </c>
      <c r="I149" s="110"/>
      <c r="J149" s="111">
        <f>H149*I149</f>
        <v>0</v>
      </c>
      <c r="K149" s="67"/>
      <c r="L149" s="67">
        <f>H149*K149</f>
        <v>0</v>
      </c>
      <c r="M149" s="67"/>
      <c r="N149" s="67">
        <f>H149*M149</f>
        <v>0</v>
      </c>
      <c r="O149" s="68">
        <v>21</v>
      </c>
      <c r="P149" s="68">
        <f>J149*(O149/100)</f>
        <v>0</v>
      </c>
      <c r="Q149" s="68">
        <f>J149+P149</f>
        <v>0</v>
      </c>
      <c r="R149" s="9"/>
      <c r="S149" s="9"/>
      <c r="T149" s="1"/>
      <c r="U149" s="1"/>
      <c r="V149" s="1"/>
      <c r="W149" s="1"/>
      <c r="X149" s="1"/>
      <c r="Y149" s="1"/>
      <c r="Z149" s="1"/>
    </row>
    <row r="150" spans="1:26" ht="9.75" customHeight="1" outlineLevel="4" x14ac:dyDescent="0.25">
      <c r="A150" s="69"/>
      <c r="B150" s="70"/>
      <c r="C150" s="70"/>
      <c r="D150" s="71"/>
      <c r="E150" s="72" t="s">
        <v>34</v>
      </c>
      <c r="F150" s="73" t="s">
        <v>957</v>
      </c>
      <c r="G150" s="71"/>
      <c r="H150" s="74">
        <v>4</v>
      </c>
      <c r="I150" s="112"/>
      <c r="J150" s="113"/>
      <c r="K150" s="74"/>
      <c r="L150" s="74"/>
      <c r="M150" s="74"/>
      <c r="N150" s="74"/>
      <c r="O150" s="75"/>
      <c r="P150" s="75"/>
      <c r="Q150" s="75"/>
      <c r="R150" s="9"/>
      <c r="S150" s="1"/>
      <c r="T150" s="1"/>
      <c r="U150" s="1"/>
      <c r="V150" s="1"/>
      <c r="W150" s="1"/>
      <c r="X150" s="1"/>
      <c r="Y150" s="1"/>
      <c r="Z150" s="1"/>
    </row>
    <row r="151" spans="1:26" ht="7.5" customHeight="1" outlineLevel="4" x14ac:dyDescent="0.25">
      <c r="A151" s="9"/>
      <c r="B151" s="76"/>
      <c r="C151" s="77"/>
      <c r="D151" s="78"/>
      <c r="E151" s="79"/>
      <c r="F151" s="80"/>
      <c r="G151" s="78"/>
      <c r="H151" s="81"/>
      <c r="I151" s="114"/>
      <c r="J151" s="115"/>
      <c r="K151" s="83"/>
      <c r="L151" s="83"/>
      <c r="M151" s="83"/>
      <c r="N151" s="83"/>
      <c r="O151" s="82"/>
      <c r="P151" s="82"/>
      <c r="Q151" s="82"/>
      <c r="R151" s="9"/>
      <c r="S151" s="1"/>
      <c r="T151" s="1"/>
      <c r="U151" s="1"/>
      <c r="V151" s="1"/>
      <c r="W151" s="1"/>
      <c r="X151" s="1"/>
      <c r="Y151" s="1"/>
      <c r="Z151" s="1"/>
    </row>
    <row r="152" spans="1:26" ht="11.25" customHeight="1" outlineLevel="3" x14ac:dyDescent="0.25">
      <c r="A152" s="61"/>
      <c r="B152" s="62"/>
      <c r="C152" s="63">
        <v>2</v>
      </c>
      <c r="D152" s="64" t="s">
        <v>233</v>
      </c>
      <c r="E152" s="65" t="s">
        <v>958</v>
      </c>
      <c r="F152" s="66" t="s">
        <v>959</v>
      </c>
      <c r="G152" s="64" t="s">
        <v>166</v>
      </c>
      <c r="H152" s="67">
        <v>4.4000000000000004</v>
      </c>
      <c r="I152" s="110"/>
      <c r="J152" s="111">
        <f>H152*I152</f>
        <v>0</v>
      </c>
      <c r="K152" s="67">
        <v>2.0999999999999999E-3</v>
      </c>
      <c r="L152" s="67">
        <f>H152*K152</f>
        <v>9.2399999999999999E-3</v>
      </c>
      <c r="M152" s="67"/>
      <c r="N152" s="67">
        <f>H152*M152</f>
        <v>0</v>
      </c>
      <c r="O152" s="68">
        <v>21</v>
      </c>
      <c r="P152" s="68">
        <f>J152*(O152/100)</f>
        <v>0</v>
      </c>
      <c r="Q152" s="68">
        <f>J152+P152</f>
        <v>0</v>
      </c>
      <c r="R152" s="9"/>
      <c r="S152" s="9"/>
      <c r="T152" s="1"/>
      <c r="U152" s="1"/>
      <c r="V152" s="1"/>
      <c r="W152" s="1"/>
      <c r="X152" s="1"/>
      <c r="Y152" s="1"/>
      <c r="Z152" s="1"/>
    </row>
    <row r="153" spans="1:26" ht="9.75" customHeight="1" outlineLevel="4" x14ac:dyDescent="0.25">
      <c r="A153" s="69"/>
      <c r="B153" s="70"/>
      <c r="C153" s="70"/>
      <c r="D153" s="71"/>
      <c r="E153" s="72" t="s">
        <v>34</v>
      </c>
      <c r="F153" s="73" t="s">
        <v>960</v>
      </c>
      <c r="G153" s="71"/>
      <c r="H153" s="74">
        <v>4</v>
      </c>
      <c r="I153" s="112"/>
      <c r="J153" s="113"/>
      <c r="K153" s="74"/>
      <c r="L153" s="74"/>
      <c r="M153" s="74"/>
      <c r="N153" s="74"/>
      <c r="O153" s="75"/>
      <c r="P153" s="75"/>
      <c r="Q153" s="75"/>
      <c r="R153" s="9"/>
      <c r="S153" s="1"/>
      <c r="T153" s="1"/>
      <c r="U153" s="1"/>
      <c r="V153" s="1"/>
      <c r="W153" s="1"/>
      <c r="X153" s="1"/>
      <c r="Y153" s="1"/>
      <c r="Z153" s="1"/>
    </row>
    <row r="154" spans="1:26" ht="9.75" customHeight="1" outlineLevel="4" x14ac:dyDescent="0.25">
      <c r="A154" s="69"/>
      <c r="B154" s="70"/>
      <c r="C154" s="70"/>
      <c r="D154" s="71"/>
      <c r="E154" s="72"/>
      <c r="F154" s="73" t="s">
        <v>961</v>
      </c>
      <c r="G154" s="71"/>
      <c r="H154" s="74">
        <v>0.4</v>
      </c>
      <c r="I154" s="112"/>
      <c r="J154" s="113"/>
      <c r="K154" s="74"/>
      <c r="L154" s="74"/>
      <c r="M154" s="74"/>
      <c r="N154" s="74"/>
      <c r="O154" s="75"/>
      <c r="P154" s="75"/>
      <c r="Q154" s="75"/>
      <c r="R154" s="9"/>
      <c r="S154" s="1"/>
      <c r="T154" s="1"/>
      <c r="U154" s="1"/>
      <c r="V154" s="1"/>
      <c r="W154" s="1"/>
      <c r="X154" s="1"/>
      <c r="Y154" s="1"/>
      <c r="Z154" s="1"/>
    </row>
    <row r="155" spans="1:26" ht="7.5" customHeight="1" outlineLevel="4" x14ac:dyDescent="0.25">
      <c r="A155" s="9"/>
      <c r="B155" s="76"/>
      <c r="C155" s="77"/>
      <c r="D155" s="78"/>
      <c r="E155" s="79"/>
      <c r="F155" s="80"/>
      <c r="G155" s="78"/>
      <c r="H155" s="81"/>
      <c r="I155" s="114"/>
      <c r="J155" s="115"/>
      <c r="K155" s="83"/>
      <c r="L155" s="83"/>
      <c r="M155" s="83"/>
      <c r="N155" s="83"/>
      <c r="O155" s="82"/>
      <c r="P155" s="82"/>
      <c r="Q155" s="82"/>
      <c r="R155" s="9"/>
      <c r="S155" s="1"/>
      <c r="T155" s="1"/>
      <c r="U155" s="1"/>
      <c r="V155" s="1"/>
      <c r="W155" s="1"/>
      <c r="X155" s="1"/>
      <c r="Y155" s="1"/>
      <c r="Z155" s="1"/>
    </row>
    <row r="156" spans="1:26" ht="11.25" customHeight="1" outlineLevel="3" x14ac:dyDescent="0.25">
      <c r="A156" s="61"/>
      <c r="B156" s="62"/>
      <c r="C156" s="63">
        <v>3</v>
      </c>
      <c r="D156" s="64" t="s">
        <v>30</v>
      </c>
      <c r="E156" s="65" t="s">
        <v>962</v>
      </c>
      <c r="F156" s="66" t="s">
        <v>963</v>
      </c>
      <c r="G156" s="64" t="s">
        <v>166</v>
      </c>
      <c r="H156" s="67">
        <v>4</v>
      </c>
      <c r="I156" s="110"/>
      <c r="J156" s="111">
        <f t="shared" ref="J156:J159" si="50">H156*I156</f>
        <v>0</v>
      </c>
      <c r="K156" s="67"/>
      <c r="L156" s="67">
        <f t="shared" ref="L156:L159" si="51">H156*K156</f>
        <v>0</v>
      </c>
      <c r="M156" s="67"/>
      <c r="N156" s="67">
        <f t="shared" ref="N156:N159" si="52">H156*M156</f>
        <v>0</v>
      </c>
      <c r="O156" s="68">
        <v>21</v>
      </c>
      <c r="P156" s="68">
        <f t="shared" ref="P156:P159" si="53">J156*(O156/100)</f>
        <v>0</v>
      </c>
      <c r="Q156" s="68">
        <f t="shared" ref="Q156:Q159" si="54">J156+P156</f>
        <v>0</v>
      </c>
      <c r="R156" s="9"/>
      <c r="S156" s="9"/>
      <c r="T156" s="1"/>
      <c r="U156" s="1"/>
      <c r="V156" s="1"/>
      <c r="W156" s="1"/>
      <c r="X156" s="1"/>
      <c r="Y156" s="1"/>
      <c r="Z156" s="1"/>
    </row>
    <row r="157" spans="1:26" ht="11.25" customHeight="1" outlineLevel="3" x14ac:dyDescent="0.25">
      <c r="A157" s="61"/>
      <c r="B157" s="62"/>
      <c r="C157" s="63">
        <v>4</v>
      </c>
      <c r="D157" s="64" t="s">
        <v>30</v>
      </c>
      <c r="E157" s="65" t="s">
        <v>964</v>
      </c>
      <c r="F157" s="66" t="s">
        <v>965</v>
      </c>
      <c r="G157" s="64" t="s">
        <v>151</v>
      </c>
      <c r="H157" s="67">
        <v>1</v>
      </c>
      <c r="I157" s="110"/>
      <c r="J157" s="111">
        <f t="shared" si="50"/>
        <v>0</v>
      </c>
      <c r="K157" s="67"/>
      <c r="L157" s="67">
        <f t="shared" si="51"/>
        <v>0</v>
      </c>
      <c r="M157" s="67"/>
      <c r="N157" s="67">
        <f t="shared" si="52"/>
        <v>0</v>
      </c>
      <c r="O157" s="68">
        <v>21</v>
      </c>
      <c r="P157" s="68">
        <f t="shared" si="53"/>
        <v>0</v>
      </c>
      <c r="Q157" s="68">
        <f t="shared" si="54"/>
        <v>0</v>
      </c>
      <c r="R157" s="9"/>
      <c r="S157" s="9"/>
      <c r="T157" s="1"/>
      <c r="U157" s="1"/>
      <c r="V157" s="1"/>
      <c r="W157" s="1"/>
      <c r="X157" s="1"/>
      <c r="Y157" s="1"/>
      <c r="Z157" s="1"/>
    </row>
    <row r="158" spans="1:26" ht="11.25" customHeight="1" outlineLevel="3" x14ac:dyDescent="0.25">
      <c r="A158" s="61"/>
      <c r="B158" s="62"/>
      <c r="C158" s="63">
        <v>5</v>
      </c>
      <c r="D158" s="64" t="s">
        <v>233</v>
      </c>
      <c r="E158" s="65" t="s">
        <v>966</v>
      </c>
      <c r="F158" s="66" t="s">
        <v>967</v>
      </c>
      <c r="G158" s="64" t="s">
        <v>151</v>
      </c>
      <c r="H158" s="67">
        <v>1</v>
      </c>
      <c r="I158" s="110"/>
      <c r="J158" s="111">
        <f t="shared" si="50"/>
        <v>0</v>
      </c>
      <c r="K158" s="67">
        <v>8.0000000000000004E-4</v>
      </c>
      <c r="L158" s="67">
        <f t="shared" si="51"/>
        <v>8.0000000000000004E-4</v>
      </c>
      <c r="M158" s="67"/>
      <c r="N158" s="67">
        <f t="shared" si="52"/>
        <v>0</v>
      </c>
      <c r="O158" s="68">
        <v>21</v>
      </c>
      <c r="P158" s="68">
        <f t="shared" si="53"/>
        <v>0</v>
      </c>
      <c r="Q158" s="68">
        <f t="shared" si="54"/>
        <v>0</v>
      </c>
      <c r="R158" s="9"/>
      <c r="S158" s="9"/>
      <c r="T158" s="1"/>
      <c r="U158" s="1"/>
      <c r="V158" s="1"/>
      <c r="W158" s="1"/>
      <c r="X158" s="1"/>
      <c r="Y158" s="1"/>
      <c r="Z158" s="1"/>
    </row>
    <row r="159" spans="1:26" ht="11.25" customHeight="1" outlineLevel="3" x14ac:dyDescent="0.25">
      <c r="A159" s="61"/>
      <c r="B159" s="62"/>
      <c r="C159" s="63">
        <v>6</v>
      </c>
      <c r="D159" s="64" t="s">
        <v>30</v>
      </c>
      <c r="E159" s="65" t="s">
        <v>968</v>
      </c>
      <c r="F159" s="66" t="s">
        <v>969</v>
      </c>
      <c r="G159" s="64" t="s">
        <v>65</v>
      </c>
      <c r="H159" s="67">
        <v>1.004E-2</v>
      </c>
      <c r="I159" s="110"/>
      <c r="J159" s="111">
        <f t="shared" si="50"/>
        <v>0</v>
      </c>
      <c r="K159" s="67"/>
      <c r="L159" s="67">
        <f t="shared" si="51"/>
        <v>0</v>
      </c>
      <c r="M159" s="67"/>
      <c r="N159" s="67">
        <f t="shared" si="52"/>
        <v>0</v>
      </c>
      <c r="O159" s="68">
        <v>21</v>
      </c>
      <c r="P159" s="68">
        <f t="shared" si="53"/>
        <v>0</v>
      </c>
      <c r="Q159" s="68">
        <f t="shared" si="54"/>
        <v>0</v>
      </c>
      <c r="R159" s="9"/>
      <c r="S159" s="9"/>
      <c r="T159" s="1"/>
      <c r="U159" s="1"/>
      <c r="V159" s="1"/>
      <c r="W159" s="1"/>
      <c r="X159" s="1"/>
      <c r="Y159" s="1"/>
      <c r="Z159" s="1"/>
    </row>
    <row r="160" spans="1:26" ht="8.25" customHeight="1" outlineLevel="3" x14ac:dyDescent="0.25">
      <c r="A160" s="1"/>
      <c r="B160" s="5"/>
      <c r="C160" s="5"/>
      <c r="D160" s="5"/>
      <c r="E160" s="5"/>
      <c r="F160" s="5"/>
      <c r="G160" s="5"/>
      <c r="H160" s="5"/>
      <c r="I160" s="116"/>
      <c r="J160" s="116"/>
      <c r="K160" s="5"/>
      <c r="L160" s="5"/>
      <c r="M160" s="5"/>
      <c r="N160" s="5"/>
      <c r="O160" s="5"/>
      <c r="P160" s="9"/>
      <c r="Q160" s="9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1.25" customHeight="1" outlineLevel="2" x14ac:dyDescent="0.25">
      <c r="A161" s="18" t="s">
        <v>970</v>
      </c>
      <c r="B161" s="55">
        <v>3</v>
      </c>
      <c r="C161" s="56"/>
      <c r="D161" s="57" t="s">
        <v>28</v>
      </c>
      <c r="E161" s="57"/>
      <c r="F161" s="58" t="s">
        <v>163</v>
      </c>
      <c r="G161" s="57"/>
      <c r="H161" s="59"/>
      <c r="I161" s="108"/>
      <c r="J161" s="109">
        <f>SUBTOTAL(9,J162:J174)</f>
        <v>0</v>
      </c>
      <c r="K161" s="59"/>
      <c r="L161" s="21">
        <f>SUBTOTAL(9,L162:L174)</f>
        <v>0.12152</v>
      </c>
      <c r="M161" s="59"/>
      <c r="N161" s="21">
        <f>SUBTOTAL(9,N162:N174)</f>
        <v>0.91700000000000004</v>
      </c>
      <c r="O161" s="60"/>
      <c r="P161" s="22">
        <f t="shared" ref="P161:Q161" si="55">SUBTOTAL(9,P162:P174)</f>
        <v>0</v>
      </c>
      <c r="Q161" s="22">
        <f t="shared" si="55"/>
        <v>0</v>
      </c>
      <c r="R161" s="9"/>
      <c r="S161" s="9"/>
      <c r="T161" s="1"/>
      <c r="U161" s="1"/>
      <c r="V161" s="1"/>
      <c r="W161" s="1"/>
      <c r="X161" s="1"/>
      <c r="Y161" s="1"/>
      <c r="Z161" s="1"/>
    </row>
    <row r="162" spans="1:26" ht="11.25" customHeight="1" outlineLevel="3" x14ac:dyDescent="0.25">
      <c r="A162" s="61"/>
      <c r="B162" s="62"/>
      <c r="C162" s="63">
        <v>1</v>
      </c>
      <c r="D162" s="64" t="s">
        <v>30</v>
      </c>
      <c r="E162" s="65" t="s">
        <v>971</v>
      </c>
      <c r="F162" s="66" t="s">
        <v>972</v>
      </c>
      <c r="G162" s="64" t="s">
        <v>151</v>
      </c>
      <c r="H162" s="67">
        <v>7</v>
      </c>
      <c r="I162" s="110"/>
      <c r="J162" s="111">
        <f>H162*I162</f>
        <v>0</v>
      </c>
      <c r="K162" s="67"/>
      <c r="L162" s="67">
        <f>H162*K162</f>
        <v>0</v>
      </c>
      <c r="M162" s="67">
        <v>0.13100000000000001</v>
      </c>
      <c r="N162" s="67">
        <f>H162*M162</f>
        <v>0.91700000000000004</v>
      </c>
      <c r="O162" s="68">
        <v>21</v>
      </c>
      <c r="P162" s="68">
        <f>J162*(O162/100)</f>
        <v>0</v>
      </c>
      <c r="Q162" s="68">
        <f>J162+P162</f>
        <v>0</v>
      </c>
      <c r="R162" s="9"/>
      <c r="S162" s="9"/>
      <c r="T162" s="1"/>
      <c r="U162" s="1"/>
      <c r="V162" s="1"/>
      <c r="W162" s="1"/>
      <c r="X162" s="1"/>
      <c r="Y162" s="1"/>
      <c r="Z162" s="1"/>
    </row>
    <row r="163" spans="1:26" ht="9.75" customHeight="1" outlineLevel="4" x14ac:dyDescent="0.25">
      <c r="A163" s="69"/>
      <c r="B163" s="70"/>
      <c r="C163" s="70"/>
      <c r="D163" s="71"/>
      <c r="E163" s="72" t="s">
        <v>34</v>
      </c>
      <c r="F163" s="73" t="s">
        <v>973</v>
      </c>
      <c r="G163" s="71"/>
      <c r="H163" s="74">
        <v>1</v>
      </c>
      <c r="I163" s="112"/>
      <c r="J163" s="113"/>
      <c r="K163" s="74"/>
      <c r="L163" s="74"/>
      <c r="M163" s="74"/>
      <c r="N163" s="74"/>
      <c r="O163" s="75"/>
      <c r="P163" s="75"/>
      <c r="Q163" s="75"/>
      <c r="R163" s="9"/>
      <c r="S163" s="1"/>
      <c r="T163" s="1"/>
      <c r="U163" s="1"/>
      <c r="V163" s="1"/>
      <c r="W163" s="1"/>
      <c r="X163" s="1"/>
      <c r="Y163" s="1"/>
      <c r="Z163" s="1"/>
    </row>
    <row r="164" spans="1:26" ht="9.75" customHeight="1" outlineLevel="4" x14ac:dyDescent="0.25">
      <c r="A164" s="69"/>
      <c r="B164" s="70"/>
      <c r="C164" s="70"/>
      <c r="D164" s="71"/>
      <c r="E164" s="72"/>
      <c r="F164" s="73" t="s">
        <v>974</v>
      </c>
      <c r="G164" s="71"/>
      <c r="H164" s="74">
        <v>1</v>
      </c>
      <c r="I164" s="112"/>
      <c r="J164" s="113"/>
      <c r="K164" s="74"/>
      <c r="L164" s="74"/>
      <c r="M164" s="74"/>
      <c r="N164" s="74"/>
      <c r="O164" s="75"/>
      <c r="P164" s="75"/>
      <c r="Q164" s="75"/>
      <c r="R164" s="9"/>
      <c r="S164" s="1"/>
      <c r="T164" s="1"/>
      <c r="U164" s="1"/>
      <c r="V164" s="1"/>
      <c r="W164" s="1"/>
      <c r="X164" s="1"/>
      <c r="Y164" s="1"/>
      <c r="Z164" s="1"/>
    </row>
    <row r="165" spans="1:26" ht="7.5" customHeight="1" outlineLevel="4" x14ac:dyDescent="0.25">
      <c r="A165" s="9"/>
      <c r="B165" s="76"/>
      <c r="C165" s="77"/>
      <c r="D165" s="78"/>
      <c r="E165" s="79"/>
      <c r="F165" s="80"/>
      <c r="G165" s="78"/>
      <c r="H165" s="81"/>
      <c r="I165" s="114"/>
      <c r="J165" s="115"/>
      <c r="K165" s="83"/>
      <c r="L165" s="83"/>
      <c r="M165" s="83"/>
      <c r="N165" s="83"/>
      <c r="O165" s="82"/>
      <c r="P165" s="82"/>
      <c r="Q165" s="82"/>
      <c r="R165" s="9"/>
      <c r="S165" s="1"/>
      <c r="T165" s="1"/>
      <c r="U165" s="1"/>
      <c r="V165" s="1"/>
      <c r="W165" s="1"/>
      <c r="X165" s="1"/>
      <c r="Y165" s="1"/>
      <c r="Z165" s="1"/>
    </row>
    <row r="166" spans="1:26" ht="11.25" customHeight="1" outlineLevel="3" x14ac:dyDescent="0.25">
      <c r="A166" s="61"/>
      <c r="B166" s="62"/>
      <c r="C166" s="63">
        <v>2</v>
      </c>
      <c r="D166" s="64" t="s">
        <v>30</v>
      </c>
      <c r="E166" s="65" t="s">
        <v>975</v>
      </c>
      <c r="F166" s="66" t="s">
        <v>976</v>
      </c>
      <c r="G166" s="64" t="s">
        <v>151</v>
      </c>
      <c r="H166" s="67">
        <v>7</v>
      </c>
      <c r="I166" s="110"/>
      <c r="J166" s="111">
        <f>H166*I166</f>
        <v>0</v>
      </c>
      <c r="K166" s="67"/>
      <c r="L166" s="67">
        <f>H166*K166</f>
        <v>0</v>
      </c>
      <c r="M166" s="67"/>
      <c r="N166" s="67">
        <f>H166*M166</f>
        <v>0</v>
      </c>
      <c r="O166" s="68">
        <v>21</v>
      </c>
      <c r="P166" s="68">
        <f>J166*(O166/100)</f>
        <v>0</v>
      </c>
      <c r="Q166" s="68">
        <f>J166+P166</f>
        <v>0</v>
      </c>
      <c r="R166" s="9"/>
      <c r="S166" s="9"/>
      <c r="T166" s="1"/>
      <c r="U166" s="1"/>
      <c r="V166" s="1"/>
      <c r="W166" s="1"/>
      <c r="X166" s="1"/>
      <c r="Y166" s="1"/>
      <c r="Z166" s="1"/>
    </row>
    <row r="167" spans="1:26" ht="9.75" customHeight="1" outlineLevel="4" x14ac:dyDescent="0.25">
      <c r="A167" s="69"/>
      <c r="B167" s="70"/>
      <c r="C167" s="70"/>
      <c r="D167" s="71"/>
      <c r="E167" s="72" t="s">
        <v>34</v>
      </c>
      <c r="F167" s="73" t="s">
        <v>977</v>
      </c>
      <c r="G167" s="71"/>
      <c r="H167" s="74">
        <v>7</v>
      </c>
      <c r="I167" s="112"/>
      <c r="J167" s="113"/>
      <c r="K167" s="74"/>
      <c r="L167" s="74"/>
      <c r="M167" s="74"/>
      <c r="N167" s="74"/>
      <c r="O167" s="75"/>
      <c r="P167" s="75"/>
      <c r="Q167" s="75"/>
      <c r="R167" s="9"/>
      <c r="S167" s="1"/>
      <c r="T167" s="1"/>
      <c r="U167" s="1"/>
      <c r="V167" s="1"/>
      <c r="W167" s="1"/>
      <c r="X167" s="1"/>
      <c r="Y167" s="1"/>
      <c r="Z167" s="1"/>
    </row>
    <row r="168" spans="1:26" ht="7.5" customHeight="1" outlineLevel="4" x14ac:dyDescent="0.25">
      <c r="A168" s="9"/>
      <c r="B168" s="76"/>
      <c r="C168" s="77"/>
      <c r="D168" s="78"/>
      <c r="E168" s="79"/>
      <c r="F168" s="80"/>
      <c r="G168" s="78"/>
      <c r="H168" s="81"/>
      <c r="I168" s="114"/>
      <c r="J168" s="115"/>
      <c r="K168" s="83"/>
      <c r="L168" s="83"/>
      <c r="M168" s="83"/>
      <c r="N168" s="83"/>
      <c r="O168" s="82"/>
      <c r="P168" s="82"/>
      <c r="Q168" s="82"/>
      <c r="R168" s="9"/>
      <c r="S168" s="1"/>
      <c r="T168" s="1"/>
      <c r="U168" s="1"/>
      <c r="V168" s="1"/>
      <c r="W168" s="1"/>
      <c r="X168" s="1"/>
      <c r="Y168" s="1"/>
      <c r="Z168" s="1"/>
    </row>
    <row r="169" spans="1:26" ht="11.25" customHeight="1" outlineLevel="3" x14ac:dyDescent="0.25">
      <c r="A169" s="61"/>
      <c r="B169" s="62"/>
      <c r="C169" s="63">
        <v>3</v>
      </c>
      <c r="D169" s="64" t="s">
        <v>233</v>
      </c>
      <c r="E169" s="65" t="s">
        <v>978</v>
      </c>
      <c r="F169" s="66" t="s">
        <v>979</v>
      </c>
      <c r="G169" s="64" t="s">
        <v>33</v>
      </c>
      <c r="H169" s="67">
        <v>4.2</v>
      </c>
      <c r="I169" s="110"/>
      <c r="J169" s="111">
        <f>H169*I169</f>
        <v>0</v>
      </c>
      <c r="K169" s="67">
        <v>2.8799999999999999E-2</v>
      </c>
      <c r="L169" s="67">
        <f>H169*K169</f>
        <v>0.12096</v>
      </c>
      <c r="M169" s="67"/>
      <c r="N169" s="67">
        <f>H169*M169</f>
        <v>0</v>
      </c>
      <c r="O169" s="68">
        <v>21</v>
      </c>
      <c r="P169" s="68">
        <f>J169*(O169/100)</f>
        <v>0</v>
      </c>
      <c r="Q169" s="68">
        <f>J169+P169</f>
        <v>0</v>
      </c>
      <c r="R169" s="9"/>
      <c r="S169" s="9"/>
      <c r="T169" s="1"/>
      <c r="U169" s="1"/>
      <c r="V169" s="1"/>
      <c r="W169" s="1"/>
      <c r="X169" s="1"/>
      <c r="Y169" s="1"/>
      <c r="Z169" s="1"/>
    </row>
    <row r="170" spans="1:26" ht="9.75" customHeight="1" outlineLevel="4" x14ac:dyDescent="0.25">
      <c r="A170" s="69"/>
      <c r="B170" s="70"/>
      <c r="C170" s="70"/>
      <c r="D170" s="71"/>
      <c r="E170" s="72" t="s">
        <v>34</v>
      </c>
      <c r="F170" s="73" t="s">
        <v>980</v>
      </c>
      <c r="G170" s="71"/>
      <c r="H170" s="74">
        <v>4.2</v>
      </c>
      <c r="I170" s="112"/>
      <c r="J170" s="113"/>
      <c r="K170" s="74"/>
      <c r="L170" s="74"/>
      <c r="M170" s="74"/>
      <c r="N170" s="74"/>
      <c r="O170" s="75"/>
      <c r="P170" s="75"/>
      <c r="Q170" s="75"/>
      <c r="R170" s="9"/>
      <c r="S170" s="1"/>
      <c r="T170" s="1"/>
      <c r="U170" s="1"/>
      <c r="V170" s="1"/>
      <c r="W170" s="1"/>
      <c r="X170" s="1"/>
      <c r="Y170" s="1"/>
      <c r="Z170" s="1"/>
    </row>
    <row r="171" spans="1:26" ht="7.5" customHeight="1" outlineLevel="4" x14ac:dyDescent="0.25">
      <c r="A171" s="9"/>
      <c r="B171" s="76"/>
      <c r="C171" s="77"/>
      <c r="D171" s="78"/>
      <c r="E171" s="79"/>
      <c r="F171" s="80"/>
      <c r="G171" s="78"/>
      <c r="H171" s="81"/>
      <c r="I171" s="114"/>
      <c r="J171" s="115"/>
      <c r="K171" s="83"/>
      <c r="L171" s="83"/>
      <c r="M171" s="83"/>
      <c r="N171" s="83"/>
      <c r="O171" s="82"/>
      <c r="P171" s="82"/>
      <c r="Q171" s="82"/>
      <c r="R171" s="9"/>
      <c r="S171" s="1"/>
      <c r="T171" s="1"/>
      <c r="U171" s="1"/>
      <c r="V171" s="1"/>
      <c r="W171" s="1"/>
      <c r="X171" s="1"/>
      <c r="Y171" s="1"/>
      <c r="Z171" s="1"/>
    </row>
    <row r="172" spans="1:26" ht="11.25" customHeight="1" outlineLevel="3" x14ac:dyDescent="0.25">
      <c r="A172" s="61"/>
      <c r="B172" s="62"/>
      <c r="C172" s="63">
        <v>4</v>
      </c>
      <c r="D172" s="64" t="s">
        <v>30</v>
      </c>
      <c r="E172" s="65" t="s">
        <v>981</v>
      </c>
      <c r="F172" s="66" t="s">
        <v>982</v>
      </c>
      <c r="G172" s="64" t="s">
        <v>151</v>
      </c>
      <c r="H172" s="67">
        <v>7</v>
      </c>
      <c r="I172" s="110"/>
      <c r="J172" s="111">
        <f t="shared" ref="J172:J173" si="56">H172*I172</f>
        <v>0</v>
      </c>
      <c r="K172" s="67">
        <v>8.0000000000000007E-5</v>
      </c>
      <c r="L172" s="67">
        <f t="shared" ref="L172:L173" si="57">H172*K172</f>
        <v>5.6000000000000006E-4</v>
      </c>
      <c r="M172" s="67"/>
      <c r="N172" s="67">
        <f t="shared" ref="N172:N173" si="58">H172*M172</f>
        <v>0</v>
      </c>
      <c r="O172" s="68">
        <v>21</v>
      </c>
      <c r="P172" s="68">
        <f t="shared" ref="P172:P173" si="59">J172*(O172/100)</f>
        <v>0</v>
      </c>
      <c r="Q172" s="68">
        <f t="shared" ref="Q172:Q173" si="60">J172+P172</f>
        <v>0</v>
      </c>
      <c r="R172" s="9"/>
      <c r="S172" s="9"/>
      <c r="T172" s="1"/>
      <c r="U172" s="1"/>
      <c r="V172" s="1"/>
      <c r="W172" s="1"/>
      <c r="X172" s="1"/>
      <c r="Y172" s="1"/>
      <c r="Z172" s="1"/>
    </row>
    <row r="173" spans="1:26" ht="11.25" customHeight="1" outlineLevel="3" x14ac:dyDescent="0.25">
      <c r="A173" s="61"/>
      <c r="B173" s="62"/>
      <c r="C173" s="63">
        <v>5</v>
      </c>
      <c r="D173" s="64" t="s">
        <v>30</v>
      </c>
      <c r="E173" s="65" t="s">
        <v>373</v>
      </c>
      <c r="F173" s="66" t="s">
        <v>374</v>
      </c>
      <c r="G173" s="64" t="s">
        <v>65</v>
      </c>
      <c r="H173" s="67">
        <v>0.12152</v>
      </c>
      <c r="I173" s="110"/>
      <c r="J173" s="111">
        <f t="shared" si="56"/>
        <v>0</v>
      </c>
      <c r="K173" s="67"/>
      <c r="L173" s="67">
        <f t="shared" si="57"/>
        <v>0</v>
      </c>
      <c r="M173" s="67"/>
      <c r="N173" s="67">
        <f t="shared" si="58"/>
        <v>0</v>
      </c>
      <c r="O173" s="68">
        <v>21</v>
      </c>
      <c r="P173" s="68">
        <f t="shared" si="59"/>
        <v>0</v>
      </c>
      <c r="Q173" s="68">
        <f t="shared" si="60"/>
        <v>0</v>
      </c>
      <c r="R173" s="9"/>
      <c r="S173" s="9"/>
      <c r="T173" s="1"/>
      <c r="U173" s="1"/>
      <c r="V173" s="1"/>
      <c r="W173" s="1"/>
      <c r="X173" s="1"/>
      <c r="Y173" s="1"/>
      <c r="Z173" s="1"/>
    </row>
    <row r="174" spans="1:26" ht="8.25" customHeight="1" outlineLevel="3" x14ac:dyDescent="0.25">
      <c r="A174" s="1"/>
      <c r="B174" s="5"/>
      <c r="C174" s="5"/>
      <c r="D174" s="5"/>
      <c r="E174" s="5"/>
      <c r="F174" s="5"/>
      <c r="G174" s="5"/>
      <c r="H174" s="5"/>
      <c r="I174" s="9"/>
      <c r="J174" s="9"/>
      <c r="K174" s="5"/>
      <c r="L174" s="5"/>
      <c r="M174" s="5"/>
      <c r="N174" s="5"/>
      <c r="O174" s="5"/>
      <c r="P174" s="9"/>
      <c r="Q174" s="9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outlineLevel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zLbm3rloU0zSnu++ZzOJ3HIEoY/ikeTQDQ0AnFXXNnY/XcSkm6TGhA2t4fiw8pw9Mjx8yIo9DGHEyOkd68hldw==" saltValue="2HwmJ8VHhz+X2A/ppMC9nQ==" spinCount="100000" sheet="1" objects="1" scenarios="1"/>
  <pageMargins left="0.7" right="0.7" top="0.75" bottom="0.75" header="0" footer="0"/>
  <pageSetup orientation="landscape"/>
  <headerFooter>
    <oddFooter>&amp;LTZB&amp;C&amp;P/&amp;R&amp;D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1" workbookViewId="0">
      <selection activeCell="R16" sqref="R16"/>
    </sheetView>
  </sheetViews>
  <sheetFormatPr defaultColWidth="12.6640625" defaultRowHeight="15" customHeight="1" outlineLevelRow="3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6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84" t="s">
        <v>983</v>
      </c>
      <c r="G7" s="85"/>
      <c r="H7" s="86"/>
      <c r="I7" s="118"/>
      <c r="J7" s="119">
        <f>SUBTOTAL(9,J8:J475)</f>
        <v>0</v>
      </c>
      <c r="K7" s="46"/>
      <c r="L7" s="17">
        <f>SUBTOTAL(9,L8:L475)</f>
        <v>0</v>
      </c>
      <c r="M7" s="46"/>
      <c r="N7" s="17">
        <f>SUBTOTAL(9,N8:N475)</f>
        <v>0</v>
      </c>
      <c r="O7" s="47"/>
      <c r="P7" s="16">
        <f t="shared" ref="P7:Q7" si="0">SUBTOTAL(9,P8:P475)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984</v>
      </c>
      <c r="B8" s="49">
        <v>2</v>
      </c>
      <c r="C8" s="50"/>
      <c r="D8" s="51" t="s">
        <v>25</v>
      </c>
      <c r="E8" s="51"/>
      <c r="F8" s="87" t="s">
        <v>985</v>
      </c>
      <c r="G8" s="88"/>
      <c r="H8" s="89"/>
      <c r="I8" s="120"/>
      <c r="J8" s="121">
        <f>SUBTOTAL(9,J9:J85)</f>
        <v>0</v>
      </c>
      <c r="K8" s="52"/>
      <c r="L8" s="53">
        <f>SUBTOTAL(9,L9:L85)</f>
        <v>0</v>
      </c>
      <c r="M8" s="52"/>
      <c r="N8" s="53">
        <f>SUBTOTAL(9,N9:N85)</f>
        <v>0</v>
      </c>
      <c r="O8" s="54"/>
      <c r="P8" s="20">
        <f t="shared" ref="P8:Q8" si="1">SUBTOTAL(9,P9:P85)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986</v>
      </c>
      <c r="B9" s="55">
        <v>3</v>
      </c>
      <c r="C9" s="56"/>
      <c r="D9" s="57" t="s">
        <v>28</v>
      </c>
      <c r="E9" s="57"/>
      <c r="F9" s="58" t="s">
        <v>987</v>
      </c>
      <c r="G9" s="57"/>
      <c r="H9" s="59"/>
      <c r="I9" s="108"/>
      <c r="J9" s="109">
        <f>SUBTOTAL(9,J10:J85)</f>
        <v>0</v>
      </c>
      <c r="K9" s="59"/>
      <c r="L9" s="21">
        <f>SUBTOTAL(9,L10:L84)</f>
        <v>0</v>
      </c>
      <c r="M9" s="59"/>
      <c r="N9" s="21">
        <f>SUBTOTAL(9,N10:N84)</f>
        <v>0</v>
      </c>
      <c r="O9" s="60"/>
      <c r="P9" s="22">
        <f t="shared" ref="P9:Q9" si="2">SUBTOTAL(9,P10:P84)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11.25" customHeight="1" outlineLevel="3" x14ac:dyDescent="0.25">
      <c r="A10" s="61"/>
      <c r="B10" s="62"/>
      <c r="C10" s="90"/>
      <c r="D10" s="91"/>
      <c r="E10" s="92"/>
      <c r="F10" s="93" t="s">
        <v>988</v>
      </c>
      <c r="G10" s="91"/>
      <c r="H10" s="91"/>
      <c r="I10" s="122"/>
      <c r="J10" s="123"/>
      <c r="K10" s="67"/>
      <c r="L10" s="67">
        <f>H10*K10</f>
        <v>0</v>
      </c>
      <c r="M10" s="67"/>
      <c r="N10" s="67">
        <f>H10*M10</f>
        <v>0</v>
      </c>
      <c r="O10" s="68">
        <v>21</v>
      </c>
      <c r="P10" s="68">
        <f>J10*(O10/100)</f>
        <v>0</v>
      </c>
      <c r="Q10" s="68">
        <f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11.25" customHeight="1" outlineLevel="3" x14ac:dyDescent="0.25">
      <c r="A11" s="61"/>
      <c r="B11" s="62"/>
      <c r="C11" s="63">
        <v>1</v>
      </c>
      <c r="D11" s="64"/>
      <c r="E11" s="65"/>
      <c r="F11" s="66" t="s">
        <v>989</v>
      </c>
      <c r="G11" s="64" t="s">
        <v>151</v>
      </c>
      <c r="H11" s="67">
        <v>1</v>
      </c>
      <c r="I11" s="110"/>
      <c r="J11" s="111">
        <f t="shared" ref="J11:J15" si="3">H11*I11</f>
        <v>0</v>
      </c>
      <c r="K11" s="94"/>
      <c r="L11" s="94"/>
      <c r="M11" s="94"/>
      <c r="N11" s="94"/>
      <c r="O11" s="95"/>
      <c r="P11" s="95"/>
      <c r="Q11" s="95"/>
      <c r="R11" s="9"/>
      <c r="S11" s="9"/>
      <c r="T11" s="1"/>
      <c r="U11" s="1"/>
      <c r="V11" s="1"/>
      <c r="W11" s="1"/>
      <c r="X11" s="1"/>
      <c r="Y11" s="1"/>
      <c r="Z11" s="1"/>
    </row>
    <row r="12" spans="1:26" ht="11.25" customHeight="1" outlineLevel="3" x14ac:dyDescent="0.25">
      <c r="A12" s="61"/>
      <c r="B12" s="62"/>
      <c r="C12" s="63">
        <v>2</v>
      </c>
      <c r="D12" s="64"/>
      <c r="E12" s="65"/>
      <c r="F12" s="66" t="s">
        <v>990</v>
      </c>
      <c r="G12" s="64" t="s">
        <v>151</v>
      </c>
      <c r="H12" s="67">
        <v>23</v>
      </c>
      <c r="I12" s="110"/>
      <c r="J12" s="111">
        <f t="shared" si="3"/>
        <v>0</v>
      </c>
      <c r="K12" s="94"/>
      <c r="L12" s="94"/>
      <c r="M12" s="94"/>
      <c r="N12" s="94"/>
      <c r="O12" s="95"/>
      <c r="P12" s="95"/>
      <c r="Q12" s="95"/>
      <c r="R12" s="9"/>
      <c r="S12" s="9"/>
      <c r="T12" s="1"/>
      <c r="U12" s="1"/>
      <c r="V12" s="1"/>
      <c r="W12" s="1"/>
      <c r="X12" s="1"/>
      <c r="Y12" s="1"/>
      <c r="Z12" s="1"/>
    </row>
    <row r="13" spans="1:26" ht="11.25" customHeight="1" outlineLevel="3" x14ac:dyDescent="0.25">
      <c r="A13" s="61"/>
      <c r="B13" s="62"/>
      <c r="C13" s="63">
        <v>3</v>
      </c>
      <c r="D13" s="64"/>
      <c r="E13" s="65"/>
      <c r="F13" s="66" t="s">
        <v>991</v>
      </c>
      <c r="G13" s="64" t="s">
        <v>151</v>
      </c>
      <c r="H13" s="67">
        <v>12</v>
      </c>
      <c r="I13" s="110"/>
      <c r="J13" s="111">
        <f t="shared" si="3"/>
        <v>0</v>
      </c>
      <c r="K13" s="94"/>
      <c r="L13" s="94"/>
      <c r="M13" s="94"/>
      <c r="N13" s="94"/>
      <c r="O13" s="95"/>
      <c r="P13" s="95"/>
      <c r="Q13" s="95"/>
      <c r="R13" s="9"/>
      <c r="S13" s="9"/>
      <c r="T13" s="1"/>
      <c r="U13" s="1"/>
      <c r="V13" s="1"/>
      <c r="W13" s="1"/>
      <c r="X13" s="1"/>
      <c r="Y13" s="1"/>
      <c r="Z13" s="1"/>
    </row>
    <row r="14" spans="1:26" ht="11.25" customHeight="1" outlineLevel="3" x14ac:dyDescent="0.25">
      <c r="A14" s="61"/>
      <c r="B14" s="62"/>
      <c r="C14" s="63">
        <v>4</v>
      </c>
      <c r="D14" s="64"/>
      <c r="E14" s="65"/>
      <c r="F14" s="66" t="s">
        <v>992</v>
      </c>
      <c r="G14" s="64" t="s">
        <v>151</v>
      </c>
      <c r="H14" s="67">
        <v>6</v>
      </c>
      <c r="I14" s="110"/>
      <c r="J14" s="111">
        <f t="shared" si="3"/>
        <v>0</v>
      </c>
      <c r="K14" s="94"/>
      <c r="L14" s="94"/>
      <c r="M14" s="94"/>
      <c r="N14" s="94"/>
      <c r="O14" s="95"/>
      <c r="P14" s="95"/>
      <c r="Q14" s="95"/>
      <c r="R14" s="9"/>
      <c r="S14" s="9"/>
      <c r="T14" s="1"/>
      <c r="U14" s="1"/>
      <c r="V14" s="1"/>
      <c r="W14" s="1"/>
      <c r="X14" s="1"/>
      <c r="Y14" s="1"/>
      <c r="Z14" s="1"/>
    </row>
    <row r="15" spans="1:26" ht="11.25" customHeight="1" outlineLevel="3" x14ac:dyDescent="0.25">
      <c r="A15" s="61"/>
      <c r="B15" s="62"/>
      <c r="C15" s="63">
        <v>5</v>
      </c>
      <c r="D15" s="64"/>
      <c r="E15" s="65"/>
      <c r="F15" s="66" t="s">
        <v>993</v>
      </c>
      <c r="G15" s="64" t="s">
        <v>347</v>
      </c>
      <c r="H15" s="67">
        <v>1</v>
      </c>
      <c r="I15" s="110"/>
      <c r="J15" s="111">
        <f t="shared" si="3"/>
        <v>0</v>
      </c>
      <c r="K15" s="94"/>
      <c r="L15" s="94"/>
      <c r="M15" s="94"/>
      <c r="N15" s="94"/>
      <c r="O15" s="95"/>
      <c r="P15" s="95"/>
      <c r="Q15" s="95"/>
      <c r="R15" s="9"/>
      <c r="S15" s="9"/>
      <c r="T15" s="1"/>
      <c r="U15" s="1"/>
      <c r="V15" s="1"/>
      <c r="W15" s="1"/>
      <c r="X15" s="1"/>
      <c r="Y15" s="1"/>
      <c r="Z15" s="1"/>
    </row>
    <row r="16" spans="1:26" ht="11.25" customHeight="1" outlineLevel="3" x14ac:dyDescent="0.25">
      <c r="A16" s="61"/>
      <c r="B16" s="62"/>
      <c r="C16" s="63"/>
      <c r="D16" s="64"/>
      <c r="E16" s="65"/>
      <c r="F16" s="66"/>
      <c r="G16" s="64"/>
      <c r="H16" s="67"/>
      <c r="I16" s="110"/>
      <c r="J16" s="111"/>
      <c r="K16" s="94"/>
      <c r="L16" s="94"/>
      <c r="M16" s="94"/>
      <c r="N16" s="94"/>
      <c r="O16" s="95"/>
      <c r="P16" s="95"/>
      <c r="Q16" s="95"/>
      <c r="R16" s="9"/>
      <c r="S16" s="9"/>
      <c r="T16" s="1"/>
      <c r="U16" s="1"/>
      <c r="V16" s="1"/>
      <c r="W16" s="1"/>
      <c r="X16" s="1"/>
      <c r="Y16" s="1"/>
      <c r="Z16" s="1"/>
    </row>
    <row r="17" spans="1:26" ht="11.25" customHeight="1" outlineLevel="3" x14ac:dyDescent="0.25">
      <c r="A17" s="61"/>
      <c r="B17" s="62"/>
      <c r="C17" s="63">
        <v>6</v>
      </c>
      <c r="D17" s="64"/>
      <c r="E17" s="65"/>
      <c r="F17" s="66" t="s">
        <v>989</v>
      </c>
      <c r="G17" s="64" t="s">
        <v>151</v>
      </c>
      <c r="H17" s="67">
        <v>1</v>
      </c>
      <c r="I17" s="110"/>
      <c r="J17" s="111">
        <f t="shared" ref="J17:J20" si="4">H17*I17</f>
        <v>0</v>
      </c>
      <c r="K17" s="94"/>
      <c r="L17" s="94"/>
      <c r="M17" s="94"/>
      <c r="N17" s="94"/>
      <c r="O17" s="95"/>
      <c r="P17" s="95"/>
      <c r="Q17" s="95"/>
      <c r="R17" s="9"/>
      <c r="S17" s="9"/>
      <c r="T17" s="1"/>
      <c r="U17" s="1"/>
      <c r="V17" s="1"/>
      <c r="W17" s="1"/>
      <c r="X17" s="1"/>
      <c r="Y17" s="1"/>
      <c r="Z17" s="1"/>
    </row>
    <row r="18" spans="1:26" ht="11.25" customHeight="1" outlineLevel="3" x14ac:dyDescent="0.25">
      <c r="A18" s="61"/>
      <c r="B18" s="62"/>
      <c r="C18" s="63">
        <v>7</v>
      </c>
      <c r="D18" s="64"/>
      <c r="E18" s="65"/>
      <c r="F18" s="66" t="s">
        <v>990</v>
      </c>
      <c r="G18" s="64" t="s">
        <v>151</v>
      </c>
      <c r="H18" s="67">
        <v>6</v>
      </c>
      <c r="I18" s="110"/>
      <c r="J18" s="111">
        <f t="shared" si="4"/>
        <v>0</v>
      </c>
      <c r="K18" s="94"/>
      <c r="L18" s="94"/>
      <c r="M18" s="94"/>
      <c r="N18" s="94"/>
      <c r="O18" s="95"/>
      <c r="P18" s="95"/>
      <c r="Q18" s="95"/>
      <c r="R18" s="9"/>
      <c r="S18" s="9"/>
      <c r="T18" s="1"/>
      <c r="U18" s="1"/>
      <c r="V18" s="1"/>
      <c r="W18" s="1"/>
      <c r="X18" s="1"/>
      <c r="Y18" s="1"/>
      <c r="Z18" s="1"/>
    </row>
    <row r="19" spans="1:26" ht="11.25" customHeight="1" outlineLevel="3" x14ac:dyDescent="0.25">
      <c r="A19" s="61"/>
      <c r="B19" s="62"/>
      <c r="C19" s="63">
        <v>8</v>
      </c>
      <c r="D19" s="64"/>
      <c r="E19" s="65"/>
      <c r="F19" s="66" t="s">
        <v>994</v>
      </c>
      <c r="G19" s="64" t="s">
        <v>151</v>
      </c>
      <c r="H19" s="67">
        <v>1</v>
      </c>
      <c r="I19" s="110"/>
      <c r="J19" s="111">
        <f t="shared" si="4"/>
        <v>0</v>
      </c>
      <c r="K19" s="94"/>
      <c r="L19" s="94"/>
      <c r="M19" s="94"/>
      <c r="N19" s="94"/>
      <c r="O19" s="95"/>
      <c r="P19" s="95"/>
      <c r="Q19" s="95"/>
      <c r="R19" s="9"/>
      <c r="S19" s="9"/>
      <c r="T19" s="1"/>
      <c r="U19" s="1"/>
      <c r="V19" s="1"/>
      <c r="W19" s="1"/>
      <c r="X19" s="1"/>
      <c r="Y19" s="1"/>
      <c r="Z19" s="1"/>
    </row>
    <row r="20" spans="1:26" ht="11.25" customHeight="1" outlineLevel="3" x14ac:dyDescent="0.25">
      <c r="A20" s="61"/>
      <c r="B20" s="62"/>
      <c r="C20" s="63">
        <v>9</v>
      </c>
      <c r="D20" s="64"/>
      <c r="E20" s="65"/>
      <c r="F20" s="66" t="s">
        <v>993</v>
      </c>
      <c r="G20" s="64" t="s">
        <v>347</v>
      </c>
      <c r="H20" s="67">
        <v>1</v>
      </c>
      <c r="I20" s="110"/>
      <c r="J20" s="111">
        <f t="shared" si="4"/>
        <v>0</v>
      </c>
      <c r="K20" s="94"/>
      <c r="L20" s="94"/>
      <c r="M20" s="94"/>
      <c r="N20" s="94"/>
      <c r="O20" s="95"/>
      <c r="P20" s="95"/>
      <c r="Q20" s="95"/>
      <c r="R20" s="9"/>
      <c r="S20" s="9"/>
      <c r="T20" s="1"/>
      <c r="U20" s="1"/>
      <c r="V20" s="1"/>
      <c r="W20" s="1"/>
      <c r="X20" s="1"/>
      <c r="Y20" s="1"/>
      <c r="Z20" s="1"/>
    </row>
    <row r="21" spans="1:26" ht="11.25" customHeight="1" outlineLevel="3" x14ac:dyDescent="0.25">
      <c r="A21" s="61"/>
      <c r="B21" s="62"/>
      <c r="C21" s="63"/>
      <c r="D21" s="64"/>
      <c r="E21" s="65"/>
      <c r="F21" s="66"/>
      <c r="G21" s="64"/>
      <c r="H21" s="67"/>
      <c r="I21" s="110"/>
      <c r="J21" s="111"/>
      <c r="K21" s="94"/>
      <c r="L21" s="94"/>
      <c r="M21" s="94"/>
      <c r="N21" s="94"/>
      <c r="O21" s="95"/>
      <c r="P21" s="95"/>
      <c r="Q21" s="95"/>
      <c r="R21" s="9"/>
      <c r="S21" s="9"/>
      <c r="T21" s="1"/>
      <c r="U21" s="1"/>
      <c r="V21" s="1"/>
      <c r="W21" s="1"/>
      <c r="X21" s="1"/>
      <c r="Y21" s="1"/>
      <c r="Z21" s="1"/>
    </row>
    <row r="22" spans="1:26" ht="11.25" customHeight="1" outlineLevel="3" x14ac:dyDescent="0.25">
      <c r="A22" s="61"/>
      <c r="B22" s="62"/>
      <c r="C22" s="63">
        <v>10</v>
      </c>
      <c r="D22" s="64"/>
      <c r="E22" s="65"/>
      <c r="F22" s="66" t="s">
        <v>995</v>
      </c>
      <c r="G22" s="64" t="s">
        <v>151</v>
      </c>
      <c r="H22" s="67">
        <v>1</v>
      </c>
      <c r="I22" s="110"/>
      <c r="J22" s="111">
        <f t="shared" ref="J22:J29" si="5">H22*I22</f>
        <v>0</v>
      </c>
      <c r="K22" s="94"/>
      <c r="L22" s="94"/>
      <c r="M22" s="94"/>
      <c r="N22" s="94"/>
      <c r="O22" s="95"/>
      <c r="P22" s="95"/>
      <c r="Q22" s="95"/>
      <c r="R22" s="9"/>
      <c r="S22" s="9"/>
      <c r="T22" s="1"/>
      <c r="U22" s="1"/>
      <c r="V22" s="1"/>
      <c r="W22" s="1"/>
      <c r="X22" s="1"/>
      <c r="Y22" s="1"/>
      <c r="Z22" s="1"/>
    </row>
    <row r="23" spans="1:26" ht="11.25" customHeight="1" outlineLevel="3" x14ac:dyDescent="0.25">
      <c r="A23" s="61"/>
      <c r="B23" s="62"/>
      <c r="C23" s="63">
        <v>11</v>
      </c>
      <c r="D23" s="64"/>
      <c r="E23" s="65"/>
      <c r="F23" s="66" t="s">
        <v>994</v>
      </c>
      <c r="G23" s="64" t="s">
        <v>151</v>
      </c>
      <c r="H23" s="67">
        <v>1</v>
      </c>
      <c r="I23" s="110"/>
      <c r="J23" s="111">
        <f t="shared" si="5"/>
        <v>0</v>
      </c>
      <c r="K23" s="94"/>
      <c r="L23" s="94"/>
      <c r="M23" s="94"/>
      <c r="N23" s="94"/>
      <c r="O23" s="95"/>
      <c r="P23" s="95"/>
      <c r="Q23" s="95"/>
      <c r="R23" s="9"/>
      <c r="S23" s="9"/>
      <c r="T23" s="1"/>
      <c r="U23" s="1"/>
      <c r="V23" s="1"/>
      <c r="W23" s="1"/>
      <c r="X23" s="1"/>
      <c r="Y23" s="1"/>
      <c r="Z23" s="1"/>
    </row>
    <row r="24" spans="1:26" ht="11.25" customHeight="1" outlineLevel="3" x14ac:dyDescent="0.25">
      <c r="A24" s="61"/>
      <c r="B24" s="62"/>
      <c r="C24" s="63">
        <v>12</v>
      </c>
      <c r="D24" s="64"/>
      <c r="E24" s="65"/>
      <c r="F24" s="66" t="s">
        <v>989</v>
      </c>
      <c r="G24" s="64" t="s">
        <v>151</v>
      </c>
      <c r="H24" s="67">
        <v>1</v>
      </c>
      <c r="I24" s="110"/>
      <c r="J24" s="111">
        <f t="shared" si="5"/>
        <v>0</v>
      </c>
      <c r="K24" s="94"/>
      <c r="L24" s="94"/>
      <c r="M24" s="94"/>
      <c r="N24" s="94"/>
      <c r="O24" s="95"/>
      <c r="P24" s="95"/>
      <c r="Q24" s="95"/>
      <c r="R24" s="9"/>
      <c r="S24" s="9"/>
      <c r="T24" s="1"/>
      <c r="U24" s="1"/>
      <c r="V24" s="1"/>
      <c r="W24" s="1"/>
      <c r="X24" s="1"/>
      <c r="Y24" s="1"/>
      <c r="Z24" s="1"/>
    </row>
    <row r="25" spans="1:26" ht="11.25" customHeight="1" outlineLevel="3" x14ac:dyDescent="0.25">
      <c r="A25" s="61"/>
      <c r="B25" s="62"/>
      <c r="C25" s="63">
        <v>13</v>
      </c>
      <c r="D25" s="64"/>
      <c r="E25" s="65"/>
      <c r="F25" s="66" t="s">
        <v>996</v>
      </c>
      <c r="G25" s="64" t="s">
        <v>151</v>
      </c>
      <c r="H25" s="67">
        <v>2</v>
      </c>
      <c r="I25" s="110"/>
      <c r="J25" s="111">
        <f t="shared" si="5"/>
        <v>0</v>
      </c>
      <c r="K25" s="94"/>
      <c r="L25" s="94"/>
      <c r="M25" s="94"/>
      <c r="N25" s="94"/>
      <c r="O25" s="95"/>
      <c r="P25" s="95"/>
      <c r="Q25" s="95"/>
      <c r="R25" s="9"/>
      <c r="S25" s="9"/>
      <c r="T25" s="1"/>
      <c r="U25" s="1"/>
      <c r="V25" s="1"/>
      <c r="W25" s="1"/>
      <c r="X25" s="1"/>
      <c r="Y25" s="1"/>
      <c r="Z25" s="1"/>
    </row>
    <row r="26" spans="1:26" ht="11.25" customHeight="1" outlineLevel="3" x14ac:dyDescent="0.25">
      <c r="A26" s="61"/>
      <c r="B26" s="62"/>
      <c r="C26" s="63">
        <v>14</v>
      </c>
      <c r="D26" s="64"/>
      <c r="E26" s="65"/>
      <c r="F26" s="66" t="s">
        <v>990</v>
      </c>
      <c r="G26" s="64" t="s">
        <v>151</v>
      </c>
      <c r="H26" s="67">
        <v>16</v>
      </c>
      <c r="I26" s="110"/>
      <c r="J26" s="111">
        <f t="shared" si="5"/>
        <v>0</v>
      </c>
      <c r="K26" s="94"/>
      <c r="L26" s="94"/>
      <c r="M26" s="94"/>
      <c r="N26" s="94"/>
      <c r="O26" s="95"/>
      <c r="P26" s="95"/>
      <c r="Q26" s="95"/>
      <c r="R26" s="9"/>
      <c r="S26" s="9"/>
      <c r="T26" s="1"/>
      <c r="U26" s="1"/>
      <c r="V26" s="1"/>
      <c r="W26" s="1"/>
      <c r="X26" s="1"/>
      <c r="Y26" s="1"/>
      <c r="Z26" s="1"/>
    </row>
    <row r="27" spans="1:26" ht="11.25" customHeight="1" outlineLevel="3" x14ac:dyDescent="0.25">
      <c r="A27" s="61"/>
      <c r="B27" s="62"/>
      <c r="C27" s="63">
        <v>15</v>
      </c>
      <c r="D27" s="64"/>
      <c r="E27" s="65"/>
      <c r="F27" s="66" t="s">
        <v>992</v>
      </c>
      <c r="G27" s="64" t="s">
        <v>151</v>
      </c>
      <c r="H27" s="67">
        <v>2</v>
      </c>
      <c r="I27" s="110"/>
      <c r="J27" s="111">
        <f t="shared" si="5"/>
        <v>0</v>
      </c>
      <c r="K27" s="94"/>
      <c r="L27" s="94"/>
      <c r="M27" s="94"/>
      <c r="N27" s="94"/>
      <c r="O27" s="95"/>
      <c r="P27" s="95"/>
      <c r="Q27" s="95"/>
      <c r="R27" s="9"/>
      <c r="S27" s="9"/>
      <c r="T27" s="1"/>
      <c r="U27" s="1"/>
      <c r="V27" s="1"/>
      <c r="W27" s="1"/>
      <c r="X27" s="1"/>
      <c r="Y27" s="1"/>
      <c r="Z27" s="1"/>
    </row>
    <row r="28" spans="1:26" ht="11.25" customHeight="1" outlineLevel="3" x14ac:dyDescent="0.25">
      <c r="A28" s="61"/>
      <c r="B28" s="62"/>
      <c r="C28" s="63">
        <v>16</v>
      </c>
      <c r="D28" s="64"/>
      <c r="E28" s="65"/>
      <c r="F28" s="66" t="s">
        <v>991</v>
      </c>
      <c r="G28" s="64" t="s">
        <v>151</v>
      </c>
      <c r="H28" s="67">
        <v>5</v>
      </c>
      <c r="I28" s="110"/>
      <c r="J28" s="111">
        <f t="shared" si="5"/>
        <v>0</v>
      </c>
      <c r="K28" s="94"/>
      <c r="L28" s="94"/>
      <c r="M28" s="94"/>
      <c r="N28" s="94"/>
      <c r="O28" s="95"/>
      <c r="P28" s="95"/>
      <c r="Q28" s="95"/>
      <c r="R28" s="9"/>
      <c r="S28" s="9"/>
      <c r="T28" s="1"/>
      <c r="U28" s="1"/>
      <c r="V28" s="1"/>
      <c r="W28" s="1"/>
      <c r="X28" s="1"/>
      <c r="Y28" s="1"/>
      <c r="Z28" s="1"/>
    </row>
    <row r="29" spans="1:26" ht="11.25" customHeight="1" outlineLevel="3" x14ac:dyDescent="0.25">
      <c r="A29" s="61"/>
      <c r="B29" s="62"/>
      <c r="C29" s="63">
        <v>17</v>
      </c>
      <c r="D29" s="64"/>
      <c r="E29" s="65"/>
      <c r="F29" s="66" t="s">
        <v>993</v>
      </c>
      <c r="G29" s="64" t="s">
        <v>347</v>
      </c>
      <c r="H29" s="67">
        <v>1</v>
      </c>
      <c r="I29" s="110"/>
      <c r="J29" s="111">
        <f t="shared" si="5"/>
        <v>0</v>
      </c>
      <c r="K29" s="94"/>
      <c r="L29" s="94"/>
      <c r="M29" s="94"/>
      <c r="N29" s="94"/>
      <c r="O29" s="95"/>
      <c r="P29" s="95"/>
      <c r="Q29" s="95"/>
      <c r="R29" s="9"/>
      <c r="S29" s="9"/>
      <c r="T29" s="1"/>
      <c r="U29" s="1"/>
      <c r="V29" s="1"/>
      <c r="W29" s="1"/>
      <c r="X29" s="1"/>
      <c r="Y29" s="1"/>
      <c r="Z29" s="1"/>
    </row>
    <row r="30" spans="1:26" ht="11.25" customHeight="1" outlineLevel="3" x14ac:dyDescent="0.25">
      <c r="A30" s="61"/>
      <c r="B30" s="62"/>
      <c r="C30" s="90"/>
      <c r="D30" s="91"/>
      <c r="E30" s="92"/>
      <c r="F30" s="93" t="s">
        <v>997</v>
      </c>
      <c r="G30" s="91"/>
      <c r="H30" s="91"/>
      <c r="I30" s="122"/>
      <c r="J30" s="123"/>
      <c r="K30" s="94"/>
      <c r="L30" s="94"/>
      <c r="M30" s="94"/>
      <c r="N30" s="94"/>
      <c r="O30" s="95"/>
      <c r="P30" s="95"/>
      <c r="Q30" s="95"/>
      <c r="R30" s="9"/>
      <c r="S30" s="9"/>
      <c r="T30" s="1"/>
      <c r="U30" s="1"/>
      <c r="V30" s="1"/>
      <c r="W30" s="1"/>
      <c r="X30" s="1"/>
      <c r="Y30" s="1"/>
      <c r="Z30" s="1"/>
    </row>
    <row r="31" spans="1:26" ht="11.25" customHeight="1" outlineLevel="3" x14ac:dyDescent="0.25">
      <c r="A31" s="61"/>
      <c r="B31" s="62"/>
      <c r="C31" s="90"/>
      <c r="D31" s="91"/>
      <c r="E31" s="92"/>
      <c r="F31" s="93"/>
      <c r="G31" s="91"/>
      <c r="H31" s="91"/>
      <c r="I31" s="122"/>
      <c r="J31" s="123"/>
      <c r="K31" s="94"/>
      <c r="L31" s="94"/>
      <c r="M31" s="94"/>
      <c r="N31" s="94"/>
      <c r="O31" s="95"/>
      <c r="P31" s="95"/>
      <c r="Q31" s="95"/>
      <c r="R31" s="9"/>
      <c r="S31" s="9"/>
      <c r="T31" s="1"/>
      <c r="U31" s="1"/>
      <c r="V31" s="1"/>
      <c r="W31" s="1"/>
      <c r="X31" s="1"/>
      <c r="Y31" s="1"/>
      <c r="Z31" s="1"/>
    </row>
    <row r="32" spans="1:26" ht="11.25" customHeight="1" outlineLevel="3" x14ac:dyDescent="0.25">
      <c r="A32" s="61"/>
      <c r="B32" s="62"/>
      <c r="C32" s="90"/>
      <c r="D32" s="91"/>
      <c r="E32" s="92"/>
      <c r="F32" s="93" t="s">
        <v>998</v>
      </c>
      <c r="G32" s="91"/>
      <c r="H32" s="91"/>
      <c r="I32" s="122"/>
      <c r="J32" s="123"/>
      <c r="K32" s="94"/>
      <c r="L32" s="94"/>
      <c r="M32" s="94"/>
      <c r="N32" s="94"/>
      <c r="O32" s="95"/>
      <c r="P32" s="95"/>
      <c r="Q32" s="95"/>
      <c r="R32" s="9"/>
      <c r="S32" s="9"/>
      <c r="T32" s="1"/>
      <c r="U32" s="1"/>
      <c r="V32" s="1"/>
      <c r="W32" s="1"/>
      <c r="X32" s="1"/>
      <c r="Y32" s="1"/>
      <c r="Z32" s="1"/>
    </row>
    <row r="33" spans="1:26" ht="11.25" customHeight="1" outlineLevel="3" x14ac:dyDescent="0.25">
      <c r="A33" s="61"/>
      <c r="B33" s="62"/>
      <c r="C33" s="63">
        <v>18</v>
      </c>
      <c r="D33" s="64"/>
      <c r="E33" s="65"/>
      <c r="F33" s="66" t="s">
        <v>999</v>
      </c>
      <c r="G33" s="64" t="s">
        <v>166</v>
      </c>
      <c r="H33" s="67">
        <v>110</v>
      </c>
      <c r="I33" s="110"/>
      <c r="J33" s="111">
        <f t="shared" ref="J33:J38" si="6">H33*I33</f>
        <v>0</v>
      </c>
      <c r="K33" s="94"/>
      <c r="L33" s="94"/>
      <c r="M33" s="94"/>
      <c r="N33" s="94"/>
      <c r="O33" s="95"/>
      <c r="P33" s="95"/>
      <c r="Q33" s="95"/>
      <c r="R33" s="9"/>
      <c r="S33" s="9"/>
      <c r="T33" s="1"/>
      <c r="U33" s="1"/>
      <c r="V33" s="1"/>
      <c r="W33" s="1"/>
      <c r="X33" s="1"/>
      <c r="Y33" s="1"/>
      <c r="Z33" s="1"/>
    </row>
    <row r="34" spans="1:26" ht="11.25" customHeight="1" outlineLevel="3" x14ac:dyDescent="0.25">
      <c r="A34" s="61"/>
      <c r="B34" s="62"/>
      <c r="C34" s="63">
        <v>19</v>
      </c>
      <c r="D34" s="64"/>
      <c r="E34" s="65"/>
      <c r="F34" s="66" t="s">
        <v>1000</v>
      </c>
      <c r="G34" s="64" t="s">
        <v>166</v>
      </c>
      <c r="H34" s="67">
        <v>80</v>
      </c>
      <c r="I34" s="110"/>
      <c r="J34" s="111">
        <f t="shared" si="6"/>
        <v>0</v>
      </c>
      <c r="K34" s="94"/>
      <c r="L34" s="94"/>
      <c r="M34" s="94"/>
      <c r="N34" s="94"/>
      <c r="O34" s="95"/>
      <c r="P34" s="95"/>
      <c r="Q34" s="95"/>
      <c r="R34" s="9"/>
      <c r="S34" s="9"/>
      <c r="T34" s="1"/>
      <c r="U34" s="1"/>
      <c r="V34" s="1"/>
      <c r="W34" s="1"/>
      <c r="X34" s="1"/>
      <c r="Y34" s="1"/>
      <c r="Z34" s="1"/>
    </row>
    <row r="35" spans="1:26" ht="11.25" customHeight="1" outlineLevel="3" x14ac:dyDescent="0.25">
      <c r="A35" s="61"/>
      <c r="B35" s="62"/>
      <c r="C35" s="63">
        <v>20</v>
      </c>
      <c r="D35" s="64"/>
      <c r="E35" s="65"/>
      <c r="F35" s="66" t="s">
        <v>1001</v>
      </c>
      <c r="G35" s="64" t="s">
        <v>166</v>
      </c>
      <c r="H35" s="67">
        <v>70</v>
      </c>
      <c r="I35" s="110"/>
      <c r="J35" s="111">
        <f t="shared" si="6"/>
        <v>0</v>
      </c>
      <c r="K35" s="94"/>
      <c r="L35" s="94"/>
      <c r="M35" s="94"/>
      <c r="N35" s="94"/>
      <c r="O35" s="95"/>
      <c r="P35" s="95"/>
      <c r="Q35" s="95"/>
      <c r="R35" s="9"/>
      <c r="S35" s="9"/>
      <c r="T35" s="1"/>
      <c r="U35" s="1"/>
      <c r="V35" s="1"/>
      <c r="W35" s="1"/>
      <c r="X35" s="1"/>
      <c r="Y35" s="1"/>
      <c r="Z35" s="1"/>
    </row>
    <row r="36" spans="1:26" ht="11.25" customHeight="1" outlineLevel="3" x14ac:dyDescent="0.25">
      <c r="A36" s="61"/>
      <c r="B36" s="62"/>
      <c r="C36" s="63">
        <v>21</v>
      </c>
      <c r="D36" s="64"/>
      <c r="E36" s="65"/>
      <c r="F36" s="66" t="s">
        <v>1002</v>
      </c>
      <c r="G36" s="64" t="s">
        <v>166</v>
      </c>
      <c r="H36" s="67">
        <v>150</v>
      </c>
      <c r="I36" s="110"/>
      <c r="J36" s="111">
        <f t="shared" si="6"/>
        <v>0</v>
      </c>
      <c r="K36" s="94"/>
      <c r="L36" s="94"/>
      <c r="M36" s="94"/>
      <c r="N36" s="94"/>
      <c r="O36" s="95"/>
      <c r="P36" s="95"/>
      <c r="Q36" s="95"/>
      <c r="R36" s="9"/>
      <c r="S36" s="9"/>
      <c r="T36" s="1"/>
      <c r="U36" s="1"/>
      <c r="V36" s="1"/>
      <c r="W36" s="1"/>
      <c r="X36" s="1"/>
      <c r="Y36" s="1"/>
      <c r="Z36" s="1"/>
    </row>
    <row r="37" spans="1:26" ht="11.25" customHeight="1" outlineLevel="3" x14ac:dyDescent="0.25">
      <c r="A37" s="61"/>
      <c r="B37" s="62"/>
      <c r="C37" s="63">
        <v>22</v>
      </c>
      <c r="D37" s="64"/>
      <c r="E37" s="65"/>
      <c r="F37" s="66" t="s">
        <v>1003</v>
      </c>
      <c r="G37" s="64" t="s">
        <v>166</v>
      </c>
      <c r="H37" s="67">
        <v>50</v>
      </c>
      <c r="I37" s="110"/>
      <c r="J37" s="111">
        <f t="shared" si="6"/>
        <v>0</v>
      </c>
      <c r="K37" s="94"/>
      <c r="L37" s="94"/>
      <c r="M37" s="94"/>
      <c r="N37" s="94"/>
      <c r="O37" s="95"/>
      <c r="P37" s="95"/>
      <c r="Q37" s="95"/>
      <c r="R37" s="9"/>
      <c r="S37" s="9"/>
      <c r="T37" s="1"/>
      <c r="U37" s="1"/>
      <c r="V37" s="1"/>
      <c r="W37" s="1"/>
      <c r="X37" s="1"/>
      <c r="Y37" s="1"/>
      <c r="Z37" s="1"/>
    </row>
    <row r="38" spans="1:26" ht="11.25" customHeight="1" outlineLevel="3" x14ac:dyDescent="0.25">
      <c r="A38" s="61"/>
      <c r="B38" s="62"/>
      <c r="C38" s="63">
        <v>23</v>
      </c>
      <c r="D38" s="64"/>
      <c r="E38" s="65"/>
      <c r="F38" s="66" t="s">
        <v>1004</v>
      </c>
      <c r="G38" s="64" t="s">
        <v>347</v>
      </c>
      <c r="H38" s="67">
        <v>1</v>
      </c>
      <c r="I38" s="110"/>
      <c r="J38" s="111">
        <f t="shared" si="6"/>
        <v>0</v>
      </c>
      <c r="K38" s="94"/>
      <c r="L38" s="94"/>
      <c r="M38" s="94"/>
      <c r="N38" s="94"/>
      <c r="O38" s="95"/>
      <c r="P38" s="95"/>
      <c r="Q38" s="95"/>
      <c r="R38" s="9"/>
      <c r="S38" s="9"/>
      <c r="T38" s="1"/>
      <c r="U38" s="1"/>
      <c r="V38" s="1"/>
      <c r="W38" s="1"/>
      <c r="X38" s="1"/>
      <c r="Y38" s="1"/>
      <c r="Z38" s="1"/>
    </row>
    <row r="39" spans="1:26" ht="11.25" customHeight="1" outlineLevel="3" x14ac:dyDescent="0.25">
      <c r="A39" s="61"/>
      <c r="B39" s="62"/>
      <c r="C39" s="63"/>
      <c r="D39" s="64"/>
      <c r="E39" s="65"/>
      <c r="F39" s="66"/>
      <c r="G39" s="64"/>
      <c r="H39" s="67"/>
      <c r="I39" s="110"/>
      <c r="J39" s="111"/>
      <c r="K39" s="94"/>
      <c r="L39" s="94"/>
      <c r="M39" s="94"/>
      <c r="N39" s="94"/>
      <c r="O39" s="95"/>
      <c r="P39" s="95"/>
      <c r="Q39" s="95"/>
      <c r="R39" s="9"/>
      <c r="S39" s="9"/>
      <c r="T39" s="1"/>
      <c r="U39" s="1"/>
      <c r="V39" s="1"/>
      <c r="W39" s="1"/>
      <c r="X39" s="1"/>
      <c r="Y39" s="1"/>
      <c r="Z39" s="1"/>
    </row>
    <row r="40" spans="1:26" ht="11.25" customHeight="1" outlineLevel="3" x14ac:dyDescent="0.25">
      <c r="A40" s="61"/>
      <c r="B40" s="62"/>
      <c r="C40" s="63">
        <v>24</v>
      </c>
      <c r="D40" s="64"/>
      <c r="E40" s="65"/>
      <c r="F40" s="66" t="s">
        <v>999</v>
      </c>
      <c r="G40" s="64" t="s">
        <v>166</v>
      </c>
      <c r="H40" s="67">
        <v>60</v>
      </c>
      <c r="I40" s="110"/>
      <c r="J40" s="111">
        <f t="shared" ref="J40:J43" si="7">H40*I40</f>
        <v>0</v>
      </c>
      <c r="K40" s="94"/>
      <c r="L40" s="94"/>
      <c r="M40" s="94"/>
      <c r="N40" s="94"/>
      <c r="O40" s="95"/>
      <c r="P40" s="95"/>
      <c r="Q40" s="95"/>
      <c r="R40" s="9"/>
      <c r="S40" s="9"/>
      <c r="T40" s="1"/>
      <c r="U40" s="1"/>
      <c r="V40" s="1"/>
      <c r="W40" s="1"/>
      <c r="X40" s="1"/>
      <c r="Y40" s="1"/>
      <c r="Z40" s="1"/>
    </row>
    <row r="41" spans="1:26" ht="11.25" customHeight="1" outlineLevel="3" x14ac:dyDescent="0.25">
      <c r="A41" s="61"/>
      <c r="B41" s="62"/>
      <c r="C41" s="63">
        <v>25</v>
      </c>
      <c r="D41" s="64"/>
      <c r="E41" s="65"/>
      <c r="F41" s="66" t="s">
        <v>1000</v>
      </c>
      <c r="G41" s="64" t="s">
        <v>166</v>
      </c>
      <c r="H41" s="67">
        <v>70</v>
      </c>
      <c r="I41" s="110"/>
      <c r="J41" s="111">
        <f t="shared" si="7"/>
        <v>0</v>
      </c>
      <c r="K41" s="94"/>
      <c r="L41" s="94"/>
      <c r="M41" s="94"/>
      <c r="N41" s="94"/>
      <c r="O41" s="95"/>
      <c r="P41" s="95"/>
      <c r="Q41" s="95"/>
      <c r="R41" s="9"/>
      <c r="S41" s="9"/>
      <c r="T41" s="1"/>
      <c r="U41" s="1"/>
      <c r="V41" s="1"/>
      <c r="W41" s="1"/>
      <c r="X41" s="1"/>
      <c r="Y41" s="1"/>
      <c r="Z41" s="1"/>
    </row>
    <row r="42" spans="1:26" ht="11.25" customHeight="1" outlineLevel="3" x14ac:dyDescent="0.25">
      <c r="A42" s="61"/>
      <c r="B42" s="62"/>
      <c r="C42" s="63">
        <v>26</v>
      </c>
      <c r="D42" s="64"/>
      <c r="E42" s="65"/>
      <c r="F42" s="66" t="s">
        <v>1003</v>
      </c>
      <c r="G42" s="64" t="s">
        <v>166</v>
      </c>
      <c r="H42" s="67">
        <v>40</v>
      </c>
      <c r="I42" s="110"/>
      <c r="J42" s="111">
        <f t="shared" si="7"/>
        <v>0</v>
      </c>
      <c r="K42" s="94"/>
      <c r="L42" s="94"/>
      <c r="M42" s="94"/>
      <c r="N42" s="94"/>
      <c r="O42" s="95"/>
      <c r="P42" s="95"/>
      <c r="Q42" s="95"/>
      <c r="R42" s="9"/>
      <c r="S42" s="9"/>
      <c r="T42" s="1"/>
      <c r="U42" s="1"/>
      <c r="V42" s="1"/>
      <c r="W42" s="1"/>
      <c r="X42" s="1"/>
      <c r="Y42" s="1"/>
      <c r="Z42" s="1"/>
    </row>
    <row r="43" spans="1:26" ht="11.25" customHeight="1" outlineLevel="3" x14ac:dyDescent="0.25">
      <c r="A43" s="61"/>
      <c r="B43" s="62"/>
      <c r="C43" s="63">
        <v>27</v>
      </c>
      <c r="D43" s="64"/>
      <c r="E43" s="65"/>
      <c r="F43" s="66" t="s">
        <v>1004</v>
      </c>
      <c r="G43" s="64" t="s">
        <v>347</v>
      </c>
      <c r="H43" s="67">
        <v>1</v>
      </c>
      <c r="I43" s="110"/>
      <c r="J43" s="111">
        <f t="shared" si="7"/>
        <v>0</v>
      </c>
      <c r="K43" s="94"/>
      <c r="L43" s="94"/>
      <c r="M43" s="94"/>
      <c r="N43" s="94"/>
      <c r="O43" s="95"/>
      <c r="P43" s="95"/>
      <c r="Q43" s="95"/>
      <c r="R43" s="9"/>
      <c r="S43" s="9"/>
      <c r="T43" s="1"/>
      <c r="U43" s="1"/>
      <c r="V43" s="1"/>
      <c r="W43" s="1"/>
      <c r="X43" s="1"/>
      <c r="Y43" s="1"/>
      <c r="Z43" s="1"/>
    </row>
    <row r="44" spans="1:26" ht="11.25" customHeight="1" outlineLevel="3" x14ac:dyDescent="0.25">
      <c r="A44" s="61"/>
      <c r="B44" s="62"/>
      <c r="C44" s="63"/>
      <c r="D44" s="64"/>
      <c r="E44" s="65"/>
      <c r="F44" s="66"/>
      <c r="G44" s="64"/>
      <c r="H44" s="67"/>
      <c r="I44" s="110"/>
      <c r="J44" s="111"/>
      <c r="K44" s="94"/>
      <c r="L44" s="94"/>
      <c r="M44" s="94"/>
      <c r="N44" s="94"/>
      <c r="O44" s="95"/>
      <c r="P44" s="95"/>
      <c r="Q44" s="95"/>
      <c r="R44" s="9"/>
      <c r="S44" s="9"/>
      <c r="T44" s="1"/>
      <c r="U44" s="1"/>
      <c r="V44" s="1"/>
      <c r="W44" s="1"/>
      <c r="X44" s="1"/>
      <c r="Y44" s="1"/>
      <c r="Z44" s="1"/>
    </row>
    <row r="45" spans="1:26" ht="11.25" customHeight="1" outlineLevel="3" x14ac:dyDescent="0.25">
      <c r="A45" s="61"/>
      <c r="B45" s="62"/>
      <c r="C45" s="63">
        <v>28</v>
      </c>
      <c r="D45" s="64"/>
      <c r="E45" s="65"/>
      <c r="F45" s="66" t="s">
        <v>999</v>
      </c>
      <c r="G45" s="64" t="s">
        <v>166</v>
      </c>
      <c r="H45" s="67">
        <v>90</v>
      </c>
      <c r="I45" s="110"/>
      <c r="J45" s="111">
        <f t="shared" ref="J45:J52" si="8">H45*I45</f>
        <v>0</v>
      </c>
      <c r="K45" s="94"/>
      <c r="L45" s="94"/>
      <c r="M45" s="94"/>
      <c r="N45" s="94"/>
      <c r="O45" s="95"/>
      <c r="P45" s="95"/>
      <c r="Q45" s="95"/>
      <c r="R45" s="9"/>
      <c r="S45" s="9"/>
      <c r="T45" s="1"/>
      <c r="U45" s="1"/>
      <c r="V45" s="1"/>
      <c r="W45" s="1"/>
      <c r="X45" s="1"/>
      <c r="Y45" s="1"/>
      <c r="Z45" s="1"/>
    </row>
    <row r="46" spans="1:26" ht="11.25" customHeight="1" outlineLevel="3" x14ac:dyDescent="0.25">
      <c r="A46" s="61"/>
      <c r="B46" s="62"/>
      <c r="C46" s="63">
        <v>29</v>
      </c>
      <c r="D46" s="64"/>
      <c r="E46" s="65"/>
      <c r="F46" s="66" t="s">
        <v>1000</v>
      </c>
      <c r="G46" s="64" t="s">
        <v>166</v>
      </c>
      <c r="H46" s="67">
        <v>120</v>
      </c>
      <c r="I46" s="110"/>
      <c r="J46" s="111">
        <f t="shared" si="8"/>
        <v>0</v>
      </c>
      <c r="K46" s="94"/>
      <c r="L46" s="94"/>
      <c r="M46" s="94"/>
      <c r="N46" s="94"/>
      <c r="O46" s="95"/>
      <c r="P46" s="95"/>
      <c r="Q46" s="95"/>
      <c r="R46" s="9"/>
      <c r="S46" s="9"/>
      <c r="T46" s="1"/>
      <c r="U46" s="1"/>
      <c r="V46" s="1"/>
      <c r="W46" s="1"/>
      <c r="X46" s="1"/>
      <c r="Y46" s="1"/>
      <c r="Z46" s="1"/>
    </row>
    <row r="47" spans="1:26" ht="11.25" customHeight="1" outlineLevel="3" x14ac:dyDescent="0.25">
      <c r="A47" s="61"/>
      <c r="B47" s="62"/>
      <c r="C47" s="63">
        <v>30</v>
      </c>
      <c r="D47" s="64"/>
      <c r="E47" s="65"/>
      <c r="F47" s="66" t="s">
        <v>1005</v>
      </c>
      <c r="G47" s="64" t="s">
        <v>166</v>
      </c>
      <c r="H47" s="67">
        <v>15</v>
      </c>
      <c r="I47" s="110"/>
      <c r="J47" s="111">
        <f t="shared" si="8"/>
        <v>0</v>
      </c>
      <c r="K47" s="94"/>
      <c r="L47" s="94"/>
      <c r="M47" s="94"/>
      <c r="N47" s="94"/>
      <c r="O47" s="95"/>
      <c r="P47" s="95"/>
      <c r="Q47" s="95"/>
      <c r="R47" s="9"/>
      <c r="S47" s="9"/>
      <c r="T47" s="1"/>
      <c r="U47" s="1"/>
      <c r="V47" s="1"/>
      <c r="W47" s="1"/>
      <c r="X47" s="1"/>
      <c r="Y47" s="1"/>
      <c r="Z47" s="1"/>
    </row>
    <row r="48" spans="1:26" ht="11.25" customHeight="1" outlineLevel="3" x14ac:dyDescent="0.25">
      <c r="A48" s="61"/>
      <c r="B48" s="62"/>
      <c r="C48" s="63">
        <v>31</v>
      </c>
      <c r="D48" s="64"/>
      <c r="E48" s="65"/>
      <c r="F48" s="66" t="s">
        <v>1006</v>
      </c>
      <c r="G48" s="64" t="s">
        <v>166</v>
      </c>
      <c r="H48" s="67">
        <v>50</v>
      </c>
      <c r="I48" s="110"/>
      <c r="J48" s="111">
        <f t="shared" si="8"/>
        <v>0</v>
      </c>
      <c r="K48" s="94"/>
      <c r="L48" s="94"/>
      <c r="M48" s="94"/>
      <c r="N48" s="94"/>
      <c r="O48" s="95"/>
      <c r="P48" s="95"/>
      <c r="Q48" s="95"/>
      <c r="R48" s="9"/>
      <c r="S48" s="9"/>
      <c r="T48" s="1"/>
      <c r="U48" s="1"/>
      <c r="V48" s="1"/>
      <c r="W48" s="1"/>
      <c r="X48" s="1"/>
      <c r="Y48" s="1"/>
      <c r="Z48" s="1"/>
    </row>
    <row r="49" spans="1:26" ht="11.25" customHeight="1" outlineLevel="3" x14ac:dyDescent="0.25">
      <c r="A49" s="61"/>
      <c r="B49" s="62"/>
      <c r="C49" s="63">
        <v>32</v>
      </c>
      <c r="D49" s="64"/>
      <c r="E49" s="65"/>
      <c r="F49" s="66" t="s">
        <v>1003</v>
      </c>
      <c r="G49" s="64" t="s">
        <v>166</v>
      </c>
      <c r="H49" s="67">
        <v>50</v>
      </c>
      <c r="I49" s="110"/>
      <c r="J49" s="111">
        <f t="shared" si="8"/>
        <v>0</v>
      </c>
      <c r="K49" s="94"/>
      <c r="L49" s="94"/>
      <c r="M49" s="94"/>
      <c r="N49" s="94"/>
      <c r="O49" s="95"/>
      <c r="P49" s="95"/>
      <c r="Q49" s="95"/>
      <c r="R49" s="9"/>
      <c r="S49" s="9"/>
      <c r="T49" s="1"/>
      <c r="U49" s="1"/>
      <c r="V49" s="1"/>
      <c r="W49" s="1"/>
      <c r="X49" s="1"/>
      <c r="Y49" s="1"/>
      <c r="Z49" s="1"/>
    </row>
    <row r="50" spans="1:26" ht="11.25" customHeight="1" outlineLevel="3" x14ac:dyDescent="0.25">
      <c r="A50" s="61"/>
      <c r="B50" s="62"/>
      <c r="C50" s="63">
        <v>33</v>
      </c>
      <c r="D50" s="64"/>
      <c r="E50" s="65"/>
      <c r="F50" s="66" t="s">
        <v>1001</v>
      </c>
      <c r="G50" s="64" t="s">
        <v>166</v>
      </c>
      <c r="H50" s="67">
        <v>50</v>
      </c>
      <c r="I50" s="110"/>
      <c r="J50" s="111">
        <f t="shared" si="8"/>
        <v>0</v>
      </c>
      <c r="K50" s="94"/>
      <c r="L50" s="94"/>
      <c r="M50" s="94"/>
      <c r="N50" s="94"/>
      <c r="O50" s="95"/>
      <c r="P50" s="95"/>
      <c r="Q50" s="95"/>
      <c r="R50" s="9"/>
      <c r="S50" s="9"/>
      <c r="T50" s="1"/>
      <c r="U50" s="1"/>
      <c r="V50" s="1"/>
      <c r="W50" s="1"/>
      <c r="X50" s="1"/>
      <c r="Y50" s="1"/>
      <c r="Z50" s="1"/>
    </row>
    <row r="51" spans="1:26" ht="11.25" customHeight="1" outlineLevel="3" x14ac:dyDescent="0.25">
      <c r="A51" s="61"/>
      <c r="B51" s="62"/>
      <c r="C51" s="63">
        <v>34</v>
      </c>
      <c r="D51" s="64"/>
      <c r="E51" s="65"/>
      <c r="F51" s="66" t="s">
        <v>1007</v>
      </c>
      <c r="G51" s="64" t="s">
        <v>166</v>
      </c>
      <c r="H51" s="67">
        <v>15</v>
      </c>
      <c r="I51" s="110"/>
      <c r="J51" s="111">
        <f t="shared" si="8"/>
        <v>0</v>
      </c>
      <c r="K51" s="94"/>
      <c r="L51" s="94"/>
      <c r="M51" s="94"/>
      <c r="N51" s="94"/>
      <c r="O51" s="95"/>
      <c r="P51" s="95"/>
      <c r="Q51" s="95"/>
      <c r="R51" s="9"/>
      <c r="S51" s="9"/>
      <c r="T51" s="1"/>
      <c r="U51" s="1"/>
      <c r="V51" s="1"/>
      <c r="W51" s="1"/>
      <c r="X51" s="1"/>
      <c r="Y51" s="1"/>
      <c r="Z51" s="1"/>
    </row>
    <row r="52" spans="1:26" ht="11.25" customHeight="1" outlineLevel="3" x14ac:dyDescent="0.25">
      <c r="A52" s="61"/>
      <c r="B52" s="62"/>
      <c r="C52" s="63">
        <v>35</v>
      </c>
      <c r="D52" s="64"/>
      <c r="E52" s="65"/>
      <c r="F52" s="66" t="s">
        <v>1004</v>
      </c>
      <c r="G52" s="64" t="s">
        <v>347</v>
      </c>
      <c r="H52" s="67">
        <v>1</v>
      </c>
      <c r="I52" s="110"/>
      <c r="J52" s="111">
        <f t="shared" si="8"/>
        <v>0</v>
      </c>
      <c r="K52" s="94"/>
      <c r="L52" s="94"/>
      <c r="M52" s="94"/>
      <c r="N52" s="94"/>
      <c r="O52" s="95"/>
      <c r="P52" s="95"/>
      <c r="Q52" s="95"/>
      <c r="R52" s="9"/>
      <c r="S52" s="9"/>
      <c r="T52" s="1"/>
      <c r="U52" s="1"/>
      <c r="V52" s="1"/>
      <c r="W52" s="1"/>
      <c r="X52" s="1"/>
      <c r="Y52" s="1"/>
      <c r="Z52" s="1"/>
    </row>
    <row r="53" spans="1:26" ht="11.25" customHeight="1" outlineLevel="3" x14ac:dyDescent="0.25">
      <c r="A53" s="61"/>
      <c r="B53" s="62"/>
      <c r="C53" s="90"/>
      <c r="D53" s="91"/>
      <c r="E53" s="92"/>
      <c r="F53" s="93" t="s">
        <v>1008</v>
      </c>
      <c r="G53" s="91"/>
      <c r="H53" s="91"/>
      <c r="I53" s="122"/>
      <c r="J53" s="123"/>
      <c r="K53" s="94"/>
      <c r="L53" s="94"/>
      <c r="M53" s="94"/>
      <c r="N53" s="94"/>
      <c r="O53" s="95"/>
      <c r="P53" s="95"/>
      <c r="Q53" s="95"/>
      <c r="R53" s="9"/>
      <c r="S53" s="9"/>
      <c r="T53" s="1"/>
      <c r="U53" s="1"/>
      <c r="V53" s="1"/>
      <c r="W53" s="1"/>
      <c r="X53" s="1"/>
      <c r="Y53" s="1"/>
      <c r="Z53" s="1"/>
    </row>
    <row r="54" spans="1:26" ht="11.25" customHeight="1" outlineLevel="3" x14ac:dyDescent="0.25">
      <c r="A54" s="61"/>
      <c r="B54" s="62"/>
      <c r="C54" s="63">
        <v>36</v>
      </c>
      <c r="D54" s="64"/>
      <c r="E54" s="65"/>
      <c r="F54" s="66" t="s">
        <v>1009</v>
      </c>
      <c r="G54" s="64" t="s">
        <v>151</v>
      </c>
      <c r="H54" s="67">
        <v>11</v>
      </c>
      <c r="I54" s="110"/>
      <c r="J54" s="111">
        <f t="shared" ref="J54:J58" si="9">H54*I54</f>
        <v>0</v>
      </c>
      <c r="K54" s="94"/>
      <c r="L54" s="94"/>
      <c r="M54" s="94"/>
      <c r="N54" s="94"/>
      <c r="O54" s="95"/>
      <c r="P54" s="95"/>
      <c r="Q54" s="95"/>
      <c r="R54" s="9"/>
      <c r="S54" s="9"/>
      <c r="T54" s="1"/>
      <c r="U54" s="1"/>
      <c r="V54" s="1"/>
      <c r="W54" s="1"/>
      <c r="X54" s="1"/>
      <c r="Y54" s="1"/>
      <c r="Z54" s="1"/>
    </row>
    <row r="55" spans="1:26" ht="11.25" customHeight="1" outlineLevel="3" x14ac:dyDescent="0.25">
      <c r="A55" s="61"/>
      <c r="B55" s="62"/>
      <c r="C55" s="63">
        <v>37</v>
      </c>
      <c r="D55" s="64"/>
      <c r="E55" s="65"/>
      <c r="F55" s="66" t="s">
        <v>1010</v>
      </c>
      <c r="G55" s="64" t="s">
        <v>151</v>
      </c>
      <c r="H55" s="67">
        <v>1</v>
      </c>
      <c r="I55" s="110"/>
      <c r="J55" s="111">
        <f t="shared" si="9"/>
        <v>0</v>
      </c>
      <c r="K55" s="94"/>
      <c r="L55" s="94"/>
      <c r="M55" s="94"/>
      <c r="N55" s="94"/>
      <c r="O55" s="95"/>
      <c r="P55" s="95"/>
      <c r="Q55" s="95"/>
      <c r="R55" s="9"/>
      <c r="S55" s="9"/>
      <c r="T55" s="1"/>
      <c r="U55" s="1"/>
      <c r="V55" s="1"/>
      <c r="W55" s="1"/>
      <c r="X55" s="1"/>
      <c r="Y55" s="1"/>
      <c r="Z55" s="1"/>
    </row>
    <row r="56" spans="1:26" ht="11.25" customHeight="1" outlineLevel="3" x14ac:dyDescent="0.25">
      <c r="A56" s="61"/>
      <c r="B56" s="62"/>
      <c r="C56" s="63">
        <v>38</v>
      </c>
      <c r="D56" s="64"/>
      <c r="E56" s="65"/>
      <c r="F56" s="66" t="s">
        <v>1011</v>
      </c>
      <c r="G56" s="64" t="s">
        <v>151</v>
      </c>
      <c r="H56" s="67">
        <v>11</v>
      </c>
      <c r="I56" s="110"/>
      <c r="J56" s="111">
        <f t="shared" si="9"/>
        <v>0</v>
      </c>
      <c r="K56" s="94"/>
      <c r="L56" s="94"/>
      <c r="M56" s="94"/>
      <c r="N56" s="94"/>
      <c r="O56" s="95"/>
      <c r="P56" s="95"/>
      <c r="Q56" s="95"/>
      <c r="R56" s="9"/>
      <c r="S56" s="9"/>
      <c r="T56" s="1"/>
      <c r="U56" s="1"/>
      <c r="V56" s="1"/>
      <c r="W56" s="1"/>
      <c r="X56" s="1"/>
      <c r="Y56" s="1"/>
      <c r="Z56" s="1"/>
    </row>
    <row r="57" spans="1:26" ht="11.25" customHeight="1" outlineLevel="3" x14ac:dyDescent="0.25">
      <c r="A57" s="61"/>
      <c r="B57" s="62"/>
      <c r="C57" s="63">
        <v>39</v>
      </c>
      <c r="D57" s="64"/>
      <c r="E57" s="65"/>
      <c r="F57" s="66" t="s">
        <v>1012</v>
      </c>
      <c r="G57" s="64" t="s">
        <v>151</v>
      </c>
      <c r="H57" s="67">
        <v>1</v>
      </c>
      <c r="I57" s="110"/>
      <c r="J57" s="111">
        <f t="shared" si="9"/>
        <v>0</v>
      </c>
      <c r="K57" s="94"/>
      <c r="L57" s="94"/>
      <c r="M57" s="94"/>
      <c r="N57" s="94"/>
      <c r="O57" s="95"/>
      <c r="P57" s="95"/>
      <c r="Q57" s="95"/>
      <c r="R57" s="9"/>
      <c r="S57" s="9"/>
      <c r="T57" s="1"/>
      <c r="U57" s="1"/>
      <c r="V57" s="1"/>
      <c r="W57" s="1"/>
      <c r="X57" s="1"/>
      <c r="Y57" s="1"/>
      <c r="Z57" s="1"/>
    </row>
    <row r="58" spans="1:26" ht="11.25" customHeight="1" outlineLevel="3" x14ac:dyDescent="0.25">
      <c r="A58" s="61"/>
      <c r="B58" s="62"/>
      <c r="C58" s="63">
        <v>40</v>
      </c>
      <c r="D58" s="64"/>
      <c r="E58" s="65"/>
      <c r="F58" s="66" t="s">
        <v>1013</v>
      </c>
      <c r="G58" s="64" t="s">
        <v>151</v>
      </c>
      <c r="H58" s="67">
        <v>7</v>
      </c>
      <c r="I58" s="110"/>
      <c r="J58" s="111">
        <f t="shared" si="9"/>
        <v>0</v>
      </c>
      <c r="K58" s="94"/>
      <c r="L58" s="94"/>
      <c r="M58" s="94"/>
      <c r="N58" s="94"/>
      <c r="O58" s="95"/>
      <c r="P58" s="95"/>
      <c r="Q58" s="95"/>
      <c r="R58" s="9"/>
      <c r="S58" s="9"/>
      <c r="T58" s="1"/>
      <c r="U58" s="1"/>
      <c r="V58" s="1"/>
      <c r="W58" s="1"/>
      <c r="X58" s="1"/>
      <c r="Y58" s="1"/>
      <c r="Z58" s="1"/>
    </row>
    <row r="59" spans="1:26" ht="11.25" customHeight="1" outlineLevel="3" x14ac:dyDescent="0.25">
      <c r="A59" s="61"/>
      <c r="B59" s="62"/>
      <c r="C59" s="63"/>
      <c r="D59" s="64"/>
      <c r="E59" s="65"/>
      <c r="F59" s="66"/>
      <c r="G59" s="96"/>
      <c r="H59" s="94"/>
      <c r="I59" s="124"/>
      <c r="J59" s="111"/>
      <c r="K59" s="94"/>
      <c r="L59" s="94"/>
      <c r="M59" s="94"/>
      <c r="N59" s="94"/>
      <c r="O59" s="95"/>
      <c r="P59" s="95"/>
      <c r="Q59" s="95"/>
      <c r="R59" s="9"/>
      <c r="S59" s="9"/>
      <c r="T59" s="1"/>
      <c r="U59" s="1"/>
      <c r="V59" s="1"/>
      <c r="W59" s="1"/>
      <c r="X59" s="1"/>
      <c r="Y59" s="1"/>
      <c r="Z59" s="1"/>
    </row>
    <row r="60" spans="1:26" ht="11.25" customHeight="1" outlineLevel="3" x14ac:dyDescent="0.25">
      <c r="A60" s="61"/>
      <c r="B60" s="62"/>
      <c r="C60" s="63">
        <v>41</v>
      </c>
      <c r="D60" s="64"/>
      <c r="E60" s="65"/>
      <c r="F60" s="66" t="s">
        <v>1009</v>
      </c>
      <c r="G60" s="64" t="s">
        <v>151</v>
      </c>
      <c r="H60" s="67">
        <v>3</v>
      </c>
      <c r="I60" s="110"/>
      <c r="J60" s="111">
        <f t="shared" ref="J60:J64" si="10">H60*I60</f>
        <v>0</v>
      </c>
      <c r="K60" s="94"/>
      <c r="L60" s="94"/>
      <c r="M60" s="94"/>
      <c r="N60" s="94"/>
      <c r="O60" s="95"/>
      <c r="P60" s="95"/>
      <c r="Q60" s="95"/>
      <c r="R60" s="9"/>
      <c r="S60" s="9"/>
      <c r="T60" s="1"/>
      <c r="U60" s="1"/>
      <c r="V60" s="1"/>
      <c r="W60" s="1"/>
      <c r="X60" s="1"/>
      <c r="Y60" s="1"/>
      <c r="Z60" s="1"/>
    </row>
    <row r="61" spans="1:26" ht="11.25" customHeight="1" outlineLevel="3" x14ac:dyDescent="0.25">
      <c r="A61" s="61"/>
      <c r="B61" s="62"/>
      <c r="C61" s="63">
        <v>42</v>
      </c>
      <c r="D61" s="64"/>
      <c r="E61" s="65"/>
      <c r="F61" s="66" t="s">
        <v>1010</v>
      </c>
      <c r="G61" s="64" t="s">
        <v>151</v>
      </c>
      <c r="H61" s="67">
        <v>1</v>
      </c>
      <c r="I61" s="110"/>
      <c r="J61" s="111">
        <f t="shared" si="10"/>
        <v>0</v>
      </c>
      <c r="K61" s="94"/>
      <c r="L61" s="94"/>
      <c r="M61" s="94"/>
      <c r="N61" s="94"/>
      <c r="O61" s="95"/>
      <c r="P61" s="95"/>
      <c r="Q61" s="95"/>
      <c r="R61" s="9"/>
      <c r="S61" s="9"/>
      <c r="T61" s="1"/>
      <c r="U61" s="1"/>
      <c r="V61" s="1"/>
      <c r="W61" s="1"/>
      <c r="X61" s="1"/>
      <c r="Y61" s="1"/>
      <c r="Z61" s="1"/>
    </row>
    <row r="62" spans="1:26" ht="11.25" customHeight="1" outlineLevel="3" x14ac:dyDescent="0.25">
      <c r="A62" s="61"/>
      <c r="B62" s="62"/>
      <c r="C62" s="63">
        <v>43</v>
      </c>
      <c r="D62" s="64"/>
      <c r="E62" s="65"/>
      <c r="F62" s="66" t="s">
        <v>1011</v>
      </c>
      <c r="G62" s="64" t="s">
        <v>151</v>
      </c>
      <c r="H62" s="67">
        <v>3</v>
      </c>
      <c r="I62" s="110"/>
      <c r="J62" s="111">
        <f t="shared" si="10"/>
        <v>0</v>
      </c>
      <c r="K62" s="94"/>
      <c r="L62" s="94"/>
      <c r="M62" s="94"/>
      <c r="N62" s="94"/>
      <c r="O62" s="95"/>
      <c r="P62" s="95"/>
      <c r="Q62" s="95"/>
      <c r="R62" s="9"/>
      <c r="S62" s="9"/>
      <c r="T62" s="1"/>
      <c r="U62" s="1"/>
      <c r="V62" s="1"/>
      <c r="W62" s="1"/>
      <c r="X62" s="1"/>
      <c r="Y62" s="1"/>
      <c r="Z62" s="1"/>
    </row>
    <row r="63" spans="1:26" ht="11.25" customHeight="1" outlineLevel="3" x14ac:dyDescent="0.25">
      <c r="A63" s="61"/>
      <c r="B63" s="62"/>
      <c r="C63" s="63">
        <v>44</v>
      </c>
      <c r="D63" s="64"/>
      <c r="E63" s="65"/>
      <c r="F63" s="66" t="s">
        <v>1012</v>
      </c>
      <c r="G63" s="64" t="s">
        <v>151</v>
      </c>
      <c r="H63" s="67">
        <v>1</v>
      </c>
      <c r="I63" s="110"/>
      <c r="J63" s="111">
        <f t="shared" si="10"/>
        <v>0</v>
      </c>
      <c r="K63" s="94"/>
      <c r="L63" s="94"/>
      <c r="M63" s="94"/>
      <c r="N63" s="94"/>
      <c r="O63" s="95"/>
      <c r="P63" s="95"/>
      <c r="Q63" s="95"/>
      <c r="R63" s="9"/>
      <c r="S63" s="9"/>
      <c r="T63" s="1"/>
      <c r="U63" s="1"/>
      <c r="V63" s="1"/>
      <c r="W63" s="1"/>
      <c r="X63" s="1"/>
      <c r="Y63" s="1"/>
      <c r="Z63" s="1"/>
    </row>
    <row r="64" spans="1:26" ht="11.25" customHeight="1" outlineLevel="3" x14ac:dyDescent="0.25">
      <c r="A64" s="61"/>
      <c r="B64" s="62"/>
      <c r="C64" s="63">
        <v>45</v>
      </c>
      <c r="D64" s="64"/>
      <c r="E64" s="65"/>
      <c r="F64" s="66" t="s">
        <v>1013</v>
      </c>
      <c r="G64" s="64" t="s">
        <v>151</v>
      </c>
      <c r="H64" s="67">
        <v>1</v>
      </c>
      <c r="I64" s="110"/>
      <c r="J64" s="111">
        <f t="shared" si="10"/>
        <v>0</v>
      </c>
      <c r="K64" s="94"/>
      <c r="L64" s="94"/>
      <c r="M64" s="94"/>
      <c r="N64" s="94"/>
      <c r="O64" s="95"/>
      <c r="P64" s="95"/>
      <c r="Q64" s="95"/>
      <c r="R64" s="9"/>
      <c r="S64" s="9"/>
      <c r="T64" s="1"/>
      <c r="U64" s="1"/>
      <c r="V64" s="1"/>
      <c r="W64" s="1"/>
      <c r="X64" s="1"/>
      <c r="Y64" s="1"/>
      <c r="Z64" s="1"/>
    </row>
    <row r="65" spans="1:26" ht="11.25" customHeight="1" outlineLevel="3" x14ac:dyDescent="0.25">
      <c r="A65" s="61"/>
      <c r="B65" s="62"/>
      <c r="C65" s="63"/>
      <c r="D65" s="64"/>
      <c r="E65" s="65"/>
      <c r="F65" s="66"/>
      <c r="G65" s="96"/>
      <c r="H65" s="94"/>
      <c r="I65" s="124"/>
      <c r="J65" s="111"/>
      <c r="K65" s="94"/>
      <c r="L65" s="94"/>
      <c r="M65" s="94"/>
      <c r="N65" s="94"/>
      <c r="O65" s="95"/>
      <c r="P65" s="95"/>
      <c r="Q65" s="95"/>
      <c r="R65" s="9"/>
      <c r="S65" s="9"/>
      <c r="T65" s="1"/>
      <c r="U65" s="1"/>
      <c r="V65" s="1"/>
      <c r="W65" s="1"/>
      <c r="X65" s="1"/>
      <c r="Y65" s="1"/>
      <c r="Z65" s="1"/>
    </row>
    <row r="66" spans="1:26" ht="11.25" customHeight="1" outlineLevel="3" x14ac:dyDescent="0.25">
      <c r="A66" s="61"/>
      <c r="B66" s="62"/>
      <c r="C66" s="63">
        <v>46</v>
      </c>
      <c r="D66" s="64"/>
      <c r="E66" s="65"/>
      <c r="F66" s="66" t="s">
        <v>1014</v>
      </c>
      <c r="G66" s="64" t="s">
        <v>151</v>
      </c>
      <c r="H66" s="67">
        <v>1</v>
      </c>
      <c r="I66" s="110"/>
      <c r="J66" s="111">
        <f t="shared" ref="J66:J75" si="11">H66*I66</f>
        <v>0</v>
      </c>
      <c r="K66" s="94"/>
      <c r="L66" s="94"/>
      <c r="M66" s="94"/>
      <c r="N66" s="94"/>
      <c r="O66" s="95"/>
      <c r="P66" s="95"/>
      <c r="Q66" s="95"/>
      <c r="R66" s="9"/>
      <c r="S66" s="9"/>
      <c r="T66" s="1"/>
      <c r="U66" s="1"/>
      <c r="V66" s="1"/>
      <c r="W66" s="1"/>
      <c r="X66" s="1"/>
      <c r="Y66" s="1"/>
      <c r="Z66" s="1"/>
    </row>
    <row r="67" spans="1:26" ht="11.25" customHeight="1" outlineLevel="3" x14ac:dyDescent="0.25">
      <c r="A67" s="61"/>
      <c r="B67" s="62"/>
      <c r="C67" s="63">
        <v>47</v>
      </c>
      <c r="D67" s="64"/>
      <c r="E67" s="65"/>
      <c r="F67" s="66" t="s">
        <v>1015</v>
      </c>
      <c r="G67" s="64" t="s">
        <v>151</v>
      </c>
      <c r="H67" s="67">
        <v>1</v>
      </c>
      <c r="I67" s="110"/>
      <c r="J67" s="111">
        <f t="shared" si="11"/>
        <v>0</v>
      </c>
      <c r="K67" s="94"/>
      <c r="L67" s="94"/>
      <c r="M67" s="94"/>
      <c r="N67" s="94"/>
      <c r="O67" s="95"/>
      <c r="P67" s="95"/>
      <c r="Q67" s="95"/>
      <c r="R67" s="9"/>
      <c r="S67" s="9"/>
      <c r="T67" s="1"/>
      <c r="U67" s="1"/>
      <c r="V67" s="1"/>
      <c r="W67" s="1"/>
      <c r="X67" s="1"/>
      <c r="Y67" s="1"/>
      <c r="Z67" s="1"/>
    </row>
    <row r="68" spans="1:26" ht="11.25" customHeight="1" outlineLevel="3" x14ac:dyDescent="0.25">
      <c r="A68" s="61"/>
      <c r="B68" s="62"/>
      <c r="C68" s="63">
        <v>48</v>
      </c>
      <c r="D68" s="64"/>
      <c r="E68" s="65"/>
      <c r="F68" s="66" t="s">
        <v>1009</v>
      </c>
      <c r="G68" s="64" t="s">
        <v>151</v>
      </c>
      <c r="H68" s="67">
        <v>12</v>
      </c>
      <c r="I68" s="110"/>
      <c r="J68" s="111">
        <f t="shared" si="11"/>
        <v>0</v>
      </c>
      <c r="K68" s="94"/>
      <c r="L68" s="94"/>
      <c r="M68" s="94"/>
      <c r="N68" s="94"/>
      <c r="O68" s="95"/>
      <c r="P68" s="95"/>
      <c r="Q68" s="95"/>
      <c r="R68" s="9"/>
      <c r="S68" s="9"/>
      <c r="T68" s="1"/>
      <c r="U68" s="1"/>
      <c r="V68" s="1"/>
      <c r="W68" s="1"/>
      <c r="X68" s="1"/>
      <c r="Y68" s="1"/>
      <c r="Z68" s="1"/>
    </row>
    <row r="69" spans="1:26" ht="11.25" customHeight="1" outlineLevel="3" x14ac:dyDescent="0.25">
      <c r="A69" s="61"/>
      <c r="B69" s="62"/>
      <c r="C69" s="63">
        <v>49</v>
      </c>
      <c r="D69" s="64"/>
      <c r="E69" s="65"/>
      <c r="F69" s="66" t="s">
        <v>1010</v>
      </c>
      <c r="G69" s="64" t="s">
        <v>151</v>
      </c>
      <c r="H69" s="67">
        <v>1</v>
      </c>
      <c r="I69" s="110"/>
      <c r="J69" s="111">
        <f t="shared" si="11"/>
        <v>0</v>
      </c>
      <c r="K69" s="94"/>
      <c r="L69" s="94"/>
      <c r="M69" s="94"/>
      <c r="N69" s="94"/>
      <c r="O69" s="95"/>
      <c r="P69" s="95"/>
      <c r="Q69" s="95"/>
      <c r="R69" s="9"/>
      <c r="S69" s="9"/>
      <c r="T69" s="1"/>
      <c r="U69" s="1"/>
      <c r="V69" s="1"/>
      <c r="W69" s="1"/>
      <c r="X69" s="1"/>
      <c r="Y69" s="1"/>
      <c r="Z69" s="1"/>
    </row>
    <row r="70" spans="1:26" ht="11.25" customHeight="1" outlineLevel="3" x14ac:dyDescent="0.25">
      <c r="A70" s="61"/>
      <c r="B70" s="62"/>
      <c r="C70" s="63">
        <v>50</v>
      </c>
      <c r="D70" s="64"/>
      <c r="E70" s="65"/>
      <c r="F70" s="66" t="s">
        <v>1016</v>
      </c>
      <c r="G70" s="64" t="s">
        <v>151</v>
      </c>
      <c r="H70" s="67">
        <v>1</v>
      </c>
      <c r="I70" s="110"/>
      <c r="J70" s="111">
        <f t="shared" si="11"/>
        <v>0</v>
      </c>
      <c r="K70" s="94"/>
      <c r="L70" s="94"/>
      <c r="M70" s="94"/>
      <c r="N70" s="94"/>
      <c r="O70" s="95"/>
      <c r="P70" s="95"/>
      <c r="Q70" s="95"/>
      <c r="R70" s="9"/>
      <c r="S70" s="9"/>
      <c r="T70" s="1"/>
      <c r="U70" s="1"/>
      <c r="V70" s="1"/>
      <c r="W70" s="1"/>
      <c r="X70" s="1"/>
      <c r="Y70" s="1"/>
      <c r="Z70" s="1"/>
    </row>
    <row r="71" spans="1:26" ht="11.25" customHeight="1" outlineLevel="3" x14ac:dyDescent="0.25">
      <c r="A71" s="61"/>
      <c r="B71" s="62"/>
      <c r="C71" s="63">
        <v>51</v>
      </c>
      <c r="D71" s="64"/>
      <c r="E71" s="65"/>
      <c r="F71" s="66" t="s">
        <v>1011</v>
      </c>
      <c r="G71" s="64" t="s">
        <v>151</v>
      </c>
      <c r="H71" s="67">
        <v>12</v>
      </c>
      <c r="I71" s="110"/>
      <c r="J71" s="111">
        <f t="shared" si="11"/>
        <v>0</v>
      </c>
      <c r="K71" s="94"/>
      <c r="L71" s="94"/>
      <c r="M71" s="94"/>
      <c r="N71" s="94"/>
      <c r="O71" s="95"/>
      <c r="P71" s="95"/>
      <c r="Q71" s="95"/>
      <c r="R71" s="9"/>
      <c r="S71" s="9"/>
      <c r="T71" s="1"/>
      <c r="U71" s="1"/>
      <c r="V71" s="1"/>
      <c r="W71" s="1"/>
      <c r="X71" s="1"/>
      <c r="Y71" s="1"/>
      <c r="Z71" s="1"/>
    </row>
    <row r="72" spans="1:26" ht="11.25" customHeight="1" outlineLevel="3" x14ac:dyDescent="0.25">
      <c r="A72" s="61"/>
      <c r="B72" s="62"/>
      <c r="C72" s="63">
        <v>52</v>
      </c>
      <c r="D72" s="64"/>
      <c r="E72" s="65"/>
      <c r="F72" s="66" t="s">
        <v>1012</v>
      </c>
      <c r="G72" s="64" t="s">
        <v>151</v>
      </c>
      <c r="H72" s="67">
        <v>1</v>
      </c>
      <c r="I72" s="110"/>
      <c r="J72" s="111">
        <f t="shared" si="11"/>
        <v>0</v>
      </c>
      <c r="K72" s="94"/>
      <c r="L72" s="94"/>
      <c r="M72" s="94"/>
      <c r="N72" s="94"/>
      <c r="O72" s="95"/>
      <c r="P72" s="95"/>
      <c r="Q72" s="95"/>
      <c r="R72" s="9"/>
      <c r="S72" s="9"/>
      <c r="T72" s="1"/>
      <c r="U72" s="1"/>
      <c r="V72" s="1"/>
      <c r="W72" s="1"/>
      <c r="X72" s="1"/>
      <c r="Y72" s="1"/>
      <c r="Z72" s="1"/>
    </row>
    <row r="73" spans="1:26" ht="11.25" customHeight="1" outlineLevel="3" x14ac:dyDescent="0.25">
      <c r="A73" s="61"/>
      <c r="B73" s="62"/>
      <c r="C73" s="63">
        <v>53</v>
      </c>
      <c r="D73" s="64"/>
      <c r="E73" s="65"/>
      <c r="F73" s="66" t="s">
        <v>1013</v>
      </c>
      <c r="G73" s="64" t="s">
        <v>151</v>
      </c>
      <c r="H73" s="67">
        <v>4</v>
      </c>
      <c r="I73" s="110"/>
      <c r="J73" s="111">
        <f t="shared" si="11"/>
        <v>0</v>
      </c>
      <c r="K73" s="94"/>
      <c r="L73" s="94"/>
      <c r="M73" s="94"/>
      <c r="N73" s="94"/>
      <c r="O73" s="95"/>
      <c r="P73" s="95"/>
      <c r="Q73" s="95"/>
      <c r="R73" s="9"/>
      <c r="S73" s="9"/>
      <c r="T73" s="1"/>
      <c r="U73" s="1"/>
      <c r="V73" s="1"/>
      <c r="W73" s="1"/>
      <c r="X73" s="1"/>
      <c r="Y73" s="1"/>
      <c r="Z73" s="1"/>
    </row>
    <row r="74" spans="1:26" ht="11.25" customHeight="1" outlineLevel="3" x14ac:dyDescent="0.25">
      <c r="A74" s="61"/>
      <c r="B74" s="62"/>
      <c r="C74" s="63">
        <v>54</v>
      </c>
      <c r="D74" s="64"/>
      <c r="E74" s="65"/>
      <c r="F74" s="66" t="s">
        <v>1017</v>
      </c>
      <c r="G74" s="64" t="s">
        <v>151</v>
      </c>
      <c r="H74" s="67">
        <v>3</v>
      </c>
      <c r="I74" s="110"/>
      <c r="J74" s="111">
        <f t="shared" si="11"/>
        <v>0</v>
      </c>
      <c r="K74" s="94"/>
      <c r="L74" s="94"/>
      <c r="M74" s="94"/>
      <c r="N74" s="94"/>
      <c r="O74" s="95"/>
      <c r="P74" s="95"/>
      <c r="Q74" s="95"/>
      <c r="R74" s="9"/>
      <c r="S74" s="9"/>
      <c r="T74" s="1"/>
      <c r="U74" s="1"/>
      <c r="V74" s="1"/>
      <c r="W74" s="1"/>
      <c r="X74" s="1"/>
      <c r="Y74" s="1"/>
      <c r="Z74" s="1"/>
    </row>
    <row r="75" spans="1:26" ht="11.25" customHeight="1" outlineLevel="3" x14ac:dyDescent="0.25">
      <c r="A75" s="61"/>
      <c r="B75" s="62"/>
      <c r="C75" s="63">
        <v>55</v>
      </c>
      <c r="D75" s="64"/>
      <c r="E75" s="65"/>
      <c r="F75" s="66" t="s">
        <v>1018</v>
      </c>
      <c r="G75" s="64" t="s">
        <v>151</v>
      </c>
      <c r="H75" s="67">
        <v>1</v>
      </c>
      <c r="I75" s="110"/>
      <c r="J75" s="111">
        <f t="shared" si="11"/>
        <v>0</v>
      </c>
      <c r="K75" s="94"/>
      <c r="L75" s="94"/>
      <c r="M75" s="94"/>
      <c r="N75" s="94"/>
      <c r="O75" s="95"/>
      <c r="P75" s="95"/>
      <c r="Q75" s="95"/>
      <c r="R75" s="9"/>
      <c r="S75" s="9"/>
      <c r="T75" s="1"/>
      <c r="U75" s="1"/>
      <c r="V75" s="1"/>
      <c r="W75" s="1"/>
      <c r="X75" s="1"/>
      <c r="Y75" s="1"/>
      <c r="Z75" s="1"/>
    </row>
    <row r="76" spans="1:26" ht="12" customHeight="1" outlineLevel="3" x14ac:dyDescent="0.25">
      <c r="A76" s="61"/>
      <c r="B76" s="62"/>
      <c r="C76" s="90"/>
      <c r="D76" s="91"/>
      <c r="E76" s="92"/>
      <c r="F76" s="93" t="s">
        <v>1019</v>
      </c>
      <c r="G76" s="97"/>
      <c r="H76" s="97"/>
      <c r="I76" s="125"/>
      <c r="J76" s="123"/>
      <c r="K76" s="94"/>
      <c r="L76" s="94"/>
      <c r="M76" s="94"/>
      <c r="N76" s="94"/>
      <c r="O76" s="95"/>
      <c r="P76" s="95"/>
      <c r="Q76" s="95"/>
      <c r="R76" s="9"/>
      <c r="S76" s="9"/>
      <c r="T76" s="1"/>
      <c r="U76" s="1"/>
      <c r="V76" s="1"/>
      <c r="W76" s="1"/>
      <c r="X76" s="1"/>
      <c r="Y76" s="1"/>
      <c r="Z76" s="1"/>
    </row>
    <row r="77" spans="1:26" ht="11.25" customHeight="1" outlineLevel="3" x14ac:dyDescent="0.25">
      <c r="A77" s="61"/>
      <c r="B77" s="62"/>
      <c r="C77" s="63">
        <v>56</v>
      </c>
      <c r="D77" s="64"/>
      <c r="E77" s="65"/>
      <c r="F77" s="66" t="s">
        <v>1020</v>
      </c>
      <c r="G77" s="64" t="s">
        <v>347</v>
      </c>
      <c r="H77" s="67">
        <v>1</v>
      </c>
      <c r="I77" s="110"/>
      <c r="J77" s="111">
        <f t="shared" ref="J77:J80" si="12">H77*I77</f>
        <v>0</v>
      </c>
      <c r="K77" s="94"/>
      <c r="L77" s="94"/>
      <c r="M77" s="94"/>
      <c r="N77" s="94"/>
      <c r="O77" s="95"/>
      <c r="P77" s="95"/>
      <c r="Q77" s="95"/>
      <c r="R77" s="9"/>
      <c r="S77" s="9"/>
      <c r="T77" s="1"/>
      <c r="U77" s="1"/>
      <c r="V77" s="1"/>
      <c r="W77" s="1"/>
      <c r="X77" s="1"/>
      <c r="Y77" s="1"/>
      <c r="Z77" s="1"/>
    </row>
    <row r="78" spans="1:26" ht="22.5" customHeight="1" outlineLevel="3" x14ac:dyDescent="0.25">
      <c r="A78" s="61"/>
      <c r="B78" s="62"/>
      <c r="C78" s="63">
        <v>57</v>
      </c>
      <c r="D78" s="64" t="s">
        <v>30</v>
      </c>
      <c r="E78" s="65"/>
      <c r="F78" s="66" t="s">
        <v>1021</v>
      </c>
      <c r="G78" s="64" t="s">
        <v>347</v>
      </c>
      <c r="H78" s="67">
        <v>1</v>
      </c>
      <c r="I78" s="110"/>
      <c r="J78" s="111">
        <f t="shared" si="12"/>
        <v>0</v>
      </c>
      <c r="K78" s="94"/>
      <c r="L78" s="94"/>
      <c r="M78" s="94"/>
      <c r="N78" s="94"/>
      <c r="O78" s="95"/>
      <c r="P78" s="95"/>
      <c r="Q78" s="95"/>
      <c r="R78" s="9"/>
      <c r="S78" s="9"/>
      <c r="T78" s="1"/>
      <c r="U78" s="1"/>
      <c r="V78" s="1"/>
      <c r="W78" s="1"/>
      <c r="X78" s="1"/>
      <c r="Y78" s="1"/>
      <c r="Z78" s="1"/>
    </row>
    <row r="79" spans="1:26" ht="11.25" customHeight="1" outlineLevel="3" x14ac:dyDescent="0.25">
      <c r="A79" s="61"/>
      <c r="B79" s="62"/>
      <c r="C79" s="63">
        <v>58</v>
      </c>
      <c r="D79" s="64"/>
      <c r="E79" s="65"/>
      <c r="F79" s="66" t="s">
        <v>1022</v>
      </c>
      <c r="G79" s="64" t="s">
        <v>347</v>
      </c>
      <c r="H79" s="67">
        <v>1</v>
      </c>
      <c r="I79" s="110"/>
      <c r="J79" s="111">
        <f t="shared" si="12"/>
        <v>0</v>
      </c>
      <c r="K79" s="94"/>
      <c r="L79" s="94"/>
      <c r="M79" s="94"/>
      <c r="N79" s="94"/>
      <c r="O79" s="95"/>
      <c r="P79" s="95"/>
      <c r="Q79" s="95"/>
      <c r="R79" s="9"/>
      <c r="S79" s="9"/>
      <c r="T79" s="1"/>
      <c r="U79" s="1"/>
      <c r="V79" s="1"/>
      <c r="W79" s="1"/>
      <c r="X79" s="1"/>
      <c r="Y79" s="1"/>
      <c r="Z79" s="1"/>
    </row>
    <row r="80" spans="1:26" ht="11.25" customHeight="1" outlineLevel="3" x14ac:dyDescent="0.25">
      <c r="A80" s="61"/>
      <c r="B80" s="62"/>
      <c r="C80" s="63">
        <v>59</v>
      </c>
      <c r="D80" s="64"/>
      <c r="E80" s="65"/>
      <c r="F80" s="66" t="s">
        <v>1023</v>
      </c>
      <c r="G80" s="64" t="s">
        <v>347</v>
      </c>
      <c r="H80" s="67">
        <v>1</v>
      </c>
      <c r="I80" s="110"/>
      <c r="J80" s="111">
        <f t="shared" si="12"/>
        <v>0</v>
      </c>
      <c r="K80" s="94"/>
      <c r="L80" s="94"/>
      <c r="M80" s="94"/>
      <c r="N80" s="94"/>
      <c r="O80" s="95"/>
      <c r="P80" s="95"/>
      <c r="Q80" s="95"/>
      <c r="R80" s="9"/>
      <c r="S80" s="9"/>
      <c r="T80" s="1"/>
      <c r="U80" s="1"/>
      <c r="V80" s="1"/>
      <c r="W80" s="1"/>
      <c r="X80" s="1"/>
      <c r="Y80" s="1"/>
      <c r="Z80" s="1"/>
    </row>
    <row r="81" spans="1:26" ht="11.25" customHeight="1" outlineLevel="3" x14ac:dyDescent="0.25">
      <c r="A81" s="61"/>
      <c r="B81" s="62"/>
      <c r="C81" s="90"/>
      <c r="D81" s="91"/>
      <c r="E81" s="92"/>
      <c r="F81" s="93" t="s">
        <v>1024</v>
      </c>
      <c r="G81" s="98"/>
      <c r="H81" s="98"/>
      <c r="I81" s="126"/>
      <c r="J81" s="123"/>
      <c r="K81" s="94"/>
      <c r="L81" s="94"/>
      <c r="M81" s="94"/>
      <c r="N81" s="94"/>
      <c r="O81" s="95"/>
      <c r="P81" s="95"/>
      <c r="Q81" s="95"/>
      <c r="R81" s="9"/>
      <c r="S81" s="9"/>
      <c r="T81" s="1"/>
      <c r="U81" s="1"/>
      <c r="V81" s="1"/>
      <c r="W81" s="1"/>
      <c r="X81" s="1"/>
      <c r="Y81" s="1"/>
      <c r="Z81" s="1"/>
    </row>
    <row r="82" spans="1:26" ht="11.25" customHeight="1" outlineLevel="3" x14ac:dyDescent="0.25">
      <c r="A82" s="61"/>
      <c r="B82" s="62"/>
      <c r="C82" s="63">
        <v>60</v>
      </c>
      <c r="D82" s="64"/>
      <c r="E82" s="65"/>
      <c r="F82" s="66" t="s">
        <v>1025</v>
      </c>
      <c r="G82" s="64" t="s">
        <v>347</v>
      </c>
      <c r="H82" s="67">
        <v>1</v>
      </c>
      <c r="I82" s="110"/>
      <c r="J82" s="111">
        <f t="shared" ref="J82:J84" si="13">H82*I82</f>
        <v>0</v>
      </c>
      <c r="K82" s="94"/>
      <c r="L82" s="94"/>
      <c r="M82" s="94"/>
      <c r="N82" s="94"/>
      <c r="O82" s="95"/>
      <c r="P82" s="95"/>
      <c r="Q82" s="95"/>
      <c r="R82" s="9"/>
      <c r="S82" s="9"/>
      <c r="T82" s="1"/>
      <c r="U82" s="1"/>
      <c r="V82" s="1"/>
      <c r="W82" s="1"/>
      <c r="X82" s="1"/>
      <c r="Y82" s="1"/>
      <c r="Z82" s="1"/>
    </row>
    <row r="83" spans="1:26" ht="11.25" customHeight="1" outlineLevel="3" x14ac:dyDescent="0.25">
      <c r="A83" s="61"/>
      <c r="B83" s="62"/>
      <c r="C83" s="63">
        <v>61</v>
      </c>
      <c r="D83" s="64"/>
      <c r="E83" s="65"/>
      <c r="F83" s="66" t="s">
        <v>1026</v>
      </c>
      <c r="G83" s="64" t="s">
        <v>347</v>
      </c>
      <c r="H83" s="67">
        <v>1</v>
      </c>
      <c r="I83" s="110"/>
      <c r="J83" s="111">
        <f t="shared" si="13"/>
        <v>0</v>
      </c>
      <c r="K83" s="94"/>
      <c r="L83" s="94"/>
      <c r="M83" s="94"/>
      <c r="N83" s="94"/>
      <c r="O83" s="95"/>
      <c r="P83" s="95"/>
      <c r="Q83" s="95"/>
      <c r="R83" s="9"/>
      <c r="S83" s="9"/>
      <c r="T83" s="1"/>
      <c r="U83" s="1"/>
      <c r="V83" s="1"/>
      <c r="W83" s="1"/>
      <c r="X83" s="1"/>
      <c r="Y83" s="1"/>
      <c r="Z83" s="1"/>
    </row>
    <row r="84" spans="1:26" ht="11.25" customHeight="1" outlineLevel="3" x14ac:dyDescent="0.25">
      <c r="A84" s="61"/>
      <c r="B84" s="62"/>
      <c r="C84" s="63">
        <v>62</v>
      </c>
      <c r="D84" s="64"/>
      <c r="E84" s="65"/>
      <c r="F84" s="66" t="s">
        <v>1027</v>
      </c>
      <c r="G84" s="64" t="s">
        <v>347</v>
      </c>
      <c r="H84" s="67">
        <v>1</v>
      </c>
      <c r="I84" s="110"/>
      <c r="J84" s="111">
        <f t="shared" si="13"/>
        <v>0</v>
      </c>
      <c r="K84" s="94"/>
      <c r="L84" s="94"/>
      <c r="M84" s="94"/>
      <c r="N84" s="94"/>
      <c r="O84" s="95"/>
      <c r="P84" s="95"/>
      <c r="Q84" s="95"/>
      <c r="R84" s="9"/>
      <c r="S84" s="9"/>
      <c r="T84" s="1"/>
      <c r="U84" s="1"/>
      <c r="V84" s="1"/>
      <c r="W84" s="1"/>
      <c r="X84" s="1"/>
      <c r="Y84" s="1"/>
      <c r="Z84" s="1"/>
    </row>
    <row r="85" spans="1:26" ht="8.25" customHeight="1" outlineLevel="3" x14ac:dyDescent="0.25">
      <c r="A85" s="1"/>
      <c r="B85" s="5"/>
      <c r="C85" s="5"/>
      <c r="D85" s="5"/>
      <c r="E85" s="5"/>
      <c r="F85" s="5"/>
      <c r="G85" s="5"/>
      <c r="H85" s="5"/>
      <c r="I85" s="116"/>
      <c r="J85" s="116"/>
      <c r="K85" s="5"/>
      <c r="L85" s="5"/>
      <c r="M85" s="5"/>
      <c r="N85" s="5"/>
      <c r="O85" s="5"/>
      <c r="P85" s="9"/>
      <c r="Q85" s="9"/>
      <c r="R85" s="1"/>
      <c r="S85" s="1"/>
      <c r="T85" s="1"/>
      <c r="U85" s="1"/>
      <c r="V85" s="1"/>
      <c r="W85" s="1"/>
      <c r="X85" s="1"/>
      <c r="Y85" s="1"/>
      <c r="Z85" s="1"/>
    </row>
    <row r="86" spans="1:26" ht="12" customHeight="1" outlineLevel="1" x14ac:dyDescent="0.25">
      <c r="A86" s="48" t="s">
        <v>1028</v>
      </c>
      <c r="B86" s="49">
        <v>2</v>
      </c>
      <c r="C86" s="50"/>
      <c r="D86" s="51" t="s">
        <v>25</v>
      </c>
      <c r="E86" s="51"/>
      <c r="F86" s="87" t="s">
        <v>1029</v>
      </c>
      <c r="G86" s="88"/>
      <c r="H86" s="89"/>
      <c r="I86" s="120"/>
      <c r="J86" s="121">
        <f>SUBTOTAL(9,J87:J126)</f>
        <v>0</v>
      </c>
      <c r="K86" s="52"/>
      <c r="L86" s="53">
        <f>SUBTOTAL(9,L87:L126)</f>
        <v>0</v>
      </c>
      <c r="M86" s="52"/>
      <c r="N86" s="53">
        <f>SUBTOTAL(9,N87:N126)</f>
        <v>0</v>
      </c>
      <c r="O86" s="54"/>
      <c r="P86" s="20">
        <f t="shared" ref="P86:Q86" si="14">SUBTOTAL(9,P87:P126)</f>
        <v>0</v>
      </c>
      <c r="Q86" s="20">
        <f t="shared" si="14"/>
        <v>0</v>
      </c>
      <c r="R86" s="9"/>
      <c r="S86" s="9"/>
      <c r="T86" s="1"/>
      <c r="U86" s="1"/>
      <c r="V86" s="1"/>
      <c r="W86" s="1"/>
      <c r="X86" s="1"/>
      <c r="Y86" s="1"/>
      <c r="Z86" s="1"/>
    </row>
    <row r="87" spans="1:26" ht="11.25" customHeight="1" outlineLevel="2" x14ac:dyDescent="0.25">
      <c r="A87" s="18" t="s">
        <v>1030</v>
      </c>
      <c r="B87" s="55">
        <v>3</v>
      </c>
      <c r="C87" s="56"/>
      <c r="D87" s="57" t="s">
        <v>28</v>
      </c>
      <c r="E87" s="57"/>
      <c r="F87" s="58" t="s">
        <v>987</v>
      </c>
      <c r="G87" s="57"/>
      <c r="H87" s="59"/>
      <c r="I87" s="108"/>
      <c r="J87" s="109">
        <f>SUBTOTAL(9,J88:J126)</f>
        <v>0</v>
      </c>
      <c r="K87" s="59"/>
      <c r="L87" s="21">
        <f>SUBTOTAL(9,L88:L126)</f>
        <v>0</v>
      </c>
      <c r="M87" s="59"/>
      <c r="N87" s="21">
        <f>SUBTOTAL(9,N88:N126)</f>
        <v>0</v>
      </c>
      <c r="O87" s="60"/>
      <c r="P87" s="22">
        <f t="shared" ref="P87:Q87" si="15">SUBTOTAL(9,P88:P126)</f>
        <v>0</v>
      </c>
      <c r="Q87" s="22">
        <f t="shared" si="15"/>
        <v>0</v>
      </c>
      <c r="R87" s="9"/>
      <c r="S87" s="9"/>
      <c r="T87" s="1"/>
      <c r="U87" s="1"/>
      <c r="V87" s="1"/>
      <c r="W87" s="1"/>
      <c r="X87" s="1"/>
      <c r="Y87" s="1"/>
      <c r="Z87" s="1"/>
    </row>
    <row r="88" spans="1:26" ht="11.25" customHeight="1" outlineLevel="3" x14ac:dyDescent="0.25">
      <c r="A88" s="61"/>
      <c r="B88" s="62"/>
      <c r="C88" s="90"/>
      <c r="D88" s="91"/>
      <c r="E88" s="92"/>
      <c r="F88" s="93" t="s">
        <v>988</v>
      </c>
      <c r="G88" s="91"/>
      <c r="H88" s="91"/>
      <c r="I88" s="122"/>
      <c r="J88" s="123"/>
      <c r="K88" s="67"/>
      <c r="L88" s="67">
        <f>H88*K88</f>
        <v>0</v>
      </c>
      <c r="M88" s="67"/>
      <c r="N88" s="67">
        <f>H88*M88</f>
        <v>0</v>
      </c>
      <c r="O88" s="68">
        <v>21</v>
      </c>
      <c r="P88" s="68">
        <f>J88*(O88/100)</f>
        <v>0</v>
      </c>
      <c r="Q88" s="68">
        <f>J88+P88</f>
        <v>0</v>
      </c>
      <c r="R88" s="9"/>
      <c r="S88" s="9"/>
      <c r="T88" s="1"/>
      <c r="U88" s="1"/>
      <c r="V88" s="1"/>
      <c r="W88" s="1"/>
      <c r="X88" s="1"/>
      <c r="Y88" s="1"/>
      <c r="Z88" s="1"/>
    </row>
    <row r="89" spans="1:26" ht="11.25" customHeight="1" outlineLevel="3" x14ac:dyDescent="0.25">
      <c r="A89" s="61"/>
      <c r="B89" s="62"/>
      <c r="C89" s="63">
        <v>1</v>
      </c>
      <c r="D89" s="64"/>
      <c r="E89" s="65"/>
      <c r="F89" s="66" t="s">
        <v>989</v>
      </c>
      <c r="G89" s="64" t="s">
        <v>151</v>
      </c>
      <c r="H89" s="67">
        <v>1</v>
      </c>
      <c r="I89" s="110"/>
      <c r="J89" s="111">
        <f t="shared" ref="J89:J93" si="16">H89*I89</f>
        <v>0</v>
      </c>
      <c r="K89" s="94"/>
      <c r="L89" s="94"/>
      <c r="M89" s="94"/>
      <c r="N89" s="94"/>
      <c r="O89" s="95"/>
      <c r="P89" s="95"/>
      <c r="Q89" s="95"/>
      <c r="R89" s="9"/>
      <c r="S89" s="9"/>
      <c r="T89" s="1"/>
      <c r="U89" s="1"/>
      <c r="V89" s="1"/>
      <c r="W89" s="1"/>
      <c r="X89" s="1"/>
      <c r="Y89" s="1"/>
      <c r="Z89" s="1"/>
    </row>
    <row r="90" spans="1:26" ht="11.25" customHeight="1" outlineLevel="3" x14ac:dyDescent="0.25">
      <c r="A90" s="61"/>
      <c r="B90" s="62"/>
      <c r="C90" s="63">
        <v>2</v>
      </c>
      <c r="D90" s="64"/>
      <c r="E90" s="65"/>
      <c r="F90" s="66" t="s">
        <v>990</v>
      </c>
      <c r="G90" s="64" t="s">
        <v>151</v>
      </c>
      <c r="H90" s="67">
        <v>12</v>
      </c>
      <c r="I90" s="110"/>
      <c r="J90" s="111">
        <f t="shared" si="16"/>
        <v>0</v>
      </c>
      <c r="K90" s="94"/>
      <c r="L90" s="94"/>
      <c r="M90" s="94"/>
      <c r="N90" s="94"/>
      <c r="O90" s="95"/>
      <c r="P90" s="95"/>
      <c r="Q90" s="95"/>
      <c r="R90" s="9"/>
      <c r="S90" s="9"/>
      <c r="T90" s="1"/>
      <c r="U90" s="1"/>
      <c r="V90" s="1"/>
      <c r="W90" s="1"/>
      <c r="X90" s="1"/>
      <c r="Y90" s="1"/>
      <c r="Z90" s="1"/>
    </row>
    <row r="91" spans="1:26" ht="11.25" customHeight="1" outlineLevel="3" x14ac:dyDescent="0.25">
      <c r="A91" s="61"/>
      <c r="B91" s="62"/>
      <c r="C91" s="63">
        <v>3</v>
      </c>
      <c r="D91" s="64"/>
      <c r="E91" s="65"/>
      <c r="F91" s="66" t="s">
        <v>1031</v>
      </c>
      <c r="G91" s="64" t="s">
        <v>151</v>
      </c>
      <c r="H91" s="67">
        <v>1</v>
      </c>
      <c r="I91" s="110"/>
      <c r="J91" s="111">
        <f t="shared" si="16"/>
        <v>0</v>
      </c>
      <c r="K91" s="94"/>
      <c r="L91" s="94"/>
      <c r="M91" s="94"/>
      <c r="N91" s="94"/>
      <c r="O91" s="95"/>
      <c r="P91" s="95"/>
      <c r="Q91" s="95"/>
      <c r="R91" s="9"/>
      <c r="S91" s="9"/>
      <c r="T91" s="1"/>
      <c r="U91" s="1"/>
      <c r="V91" s="1"/>
      <c r="W91" s="1"/>
      <c r="X91" s="1"/>
      <c r="Y91" s="1"/>
      <c r="Z91" s="1"/>
    </row>
    <row r="92" spans="1:26" ht="11.25" customHeight="1" outlineLevel="3" x14ac:dyDescent="0.25">
      <c r="A92" s="61"/>
      <c r="B92" s="62"/>
      <c r="C92" s="63">
        <v>4</v>
      </c>
      <c r="D92" s="64"/>
      <c r="E92" s="65"/>
      <c r="F92" s="66" t="s">
        <v>1032</v>
      </c>
      <c r="G92" s="64" t="s">
        <v>151</v>
      </c>
      <c r="H92" s="67">
        <v>3</v>
      </c>
      <c r="I92" s="110"/>
      <c r="J92" s="111">
        <f t="shared" si="16"/>
        <v>0</v>
      </c>
      <c r="K92" s="94"/>
      <c r="L92" s="94"/>
      <c r="M92" s="94"/>
      <c r="N92" s="94"/>
      <c r="O92" s="95"/>
      <c r="P92" s="95"/>
      <c r="Q92" s="95"/>
      <c r="R92" s="9"/>
      <c r="S92" s="9"/>
      <c r="T92" s="1"/>
      <c r="U92" s="1"/>
      <c r="V92" s="1"/>
      <c r="W92" s="1"/>
      <c r="X92" s="1"/>
      <c r="Y92" s="1"/>
      <c r="Z92" s="1"/>
    </row>
    <row r="93" spans="1:26" ht="11.25" customHeight="1" outlineLevel="3" x14ac:dyDescent="0.25">
      <c r="A93" s="61"/>
      <c r="B93" s="62"/>
      <c r="C93" s="63">
        <v>5</v>
      </c>
      <c r="D93" s="64"/>
      <c r="E93" s="65"/>
      <c r="F93" s="66" t="s">
        <v>993</v>
      </c>
      <c r="G93" s="64" t="s">
        <v>347</v>
      </c>
      <c r="H93" s="67">
        <v>1</v>
      </c>
      <c r="I93" s="110"/>
      <c r="J93" s="111">
        <f t="shared" si="16"/>
        <v>0</v>
      </c>
      <c r="K93" s="94"/>
      <c r="L93" s="94"/>
      <c r="M93" s="94"/>
      <c r="N93" s="94"/>
      <c r="O93" s="95"/>
      <c r="P93" s="95"/>
      <c r="Q93" s="95"/>
      <c r="R93" s="9"/>
      <c r="S93" s="9"/>
      <c r="T93" s="1"/>
      <c r="U93" s="1"/>
      <c r="V93" s="1"/>
      <c r="W93" s="1"/>
      <c r="X93" s="1"/>
      <c r="Y93" s="1"/>
      <c r="Z93" s="1"/>
    </row>
    <row r="94" spans="1:26" ht="11.25" customHeight="1" outlineLevel="3" x14ac:dyDescent="0.25">
      <c r="A94" s="61"/>
      <c r="B94" s="62"/>
      <c r="C94" s="90"/>
      <c r="D94" s="91"/>
      <c r="E94" s="92"/>
      <c r="F94" s="93" t="s">
        <v>1033</v>
      </c>
      <c r="G94" s="91"/>
      <c r="H94" s="91"/>
      <c r="I94" s="122"/>
      <c r="J94" s="123"/>
      <c r="K94" s="94"/>
      <c r="L94" s="94"/>
      <c r="M94" s="94"/>
      <c r="N94" s="94"/>
      <c r="O94" s="95"/>
      <c r="P94" s="95"/>
      <c r="Q94" s="95"/>
      <c r="R94" s="9"/>
      <c r="S94" s="9"/>
      <c r="T94" s="1"/>
      <c r="U94" s="1"/>
      <c r="V94" s="1"/>
      <c r="W94" s="1"/>
      <c r="X94" s="1"/>
      <c r="Y94" s="1"/>
      <c r="Z94" s="1"/>
    </row>
    <row r="95" spans="1:26" ht="11.25" customHeight="1" outlineLevel="3" x14ac:dyDescent="0.25">
      <c r="A95" s="61"/>
      <c r="B95" s="62"/>
      <c r="C95" s="90"/>
      <c r="D95" s="91"/>
      <c r="E95" s="92"/>
      <c r="F95" s="93"/>
      <c r="G95" s="91"/>
      <c r="H95" s="91"/>
      <c r="I95" s="122"/>
      <c r="J95" s="123"/>
      <c r="K95" s="94"/>
      <c r="L95" s="94"/>
      <c r="M95" s="94"/>
      <c r="N95" s="94"/>
      <c r="O95" s="95"/>
      <c r="P95" s="95"/>
      <c r="Q95" s="95"/>
      <c r="R95" s="9"/>
      <c r="S95" s="9"/>
      <c r="T95" s="1"/>
      <c r="U95" s="1"/>
      <c r="V95" s="1"/>
      <c r="W95" s="1"/>
      <c r="X95" s="1"/>
      <c r="Y95" s="1"/>
      <c r="Z95" s="1"/>
    </row>
    <row r="96" spans="1:26" ht="11.25" customHeight="1" outlineLevel="3" x14ac:dyDescent="0.25">
      <c r="A96" s="61"/>
      <c r="B96" s="62"/>
      <c r="C96" s="90"/>
      <c r="D96" s="91"/>
      <c r="E96" s="92"/>
      <c r="F96" s="93" t="s">
        <v>998</v>
      </c>
      <c r="G96" s="91"/>
      <c r="H96" s="91"/>
      <c r="I96" s="122"/>
      <c r="J96" s="123"/>
      <c r="K96" s="94"/>
      <c r="L96" s="94"/>
      <c r="M96" s="94"/>
      <c r="N96" s="94"/>
      <c r="O96" s="95"/>
      <c r="P96" s="95"/>
      <c r="Q96" s="95"/>
      <c r="R96" s="9"/>
      <c r="S96" s="9"/>
      <c r="T96" s="1"/>
      <c r="U96" s="1"/>
      <c r="V96" s="1"/>
      <c r="W96" s="1"/>
      <c r="X96" s="1"/>
      <c r="Y96" s="1"/>
      <c r="Z96" s="1"/>
    </row>
    <row r="97" spans="1:26" ht="11.25" customHeight="1" outlineLevel="3" x14ac:dyDescent="0.25">
      <c r="A97" s="61"/>
      <c r="B97" s="62"/>
      <c r="C97" s="63">
        <v>6</v>
      </c>
      <c r="D97" s="64"/>
      <c r="E97" s="65"/>
      <c r="F97" s="66" t="s">
        <v>999</v>
      </c>
      <c r="G97" s="64" t="s">
        <v>166</v>
      </c>
      <c r="H97" s="67">
        <v>80</v>
      </c>
      <c r="I97" s="110"/>
      <c r="J97" s="111">
        <f t="shared" ref="J97:J104" si="17">H97*I97</f>
        <v>0</v>
      </c>
      <c r="K97" s="94"/>
      <c r="L97" s="94"/>
      <c r="M97" s="94"/>
      <c r="N97" s="94"/>
      <c r="O97" s="95"/>
      <c r="P97" s="95"/>
      <c r="Q97" s="95"/>
      <c r="R97" s="9"/>
      <c r="S97" s="9"/>
      <c r="T97" s="1"/>
      <c r="U97" s="1"/>
      <c r="V97" s="1"/>
      <c r="W97" s="1"/>
      <c r="X97" s="1"/>
      <c r="Y97" s="1"/>
      <c r="Z97" s="1"/>
    </row>
    <row r="98" spans="1:26" ht="11.25" customHeight="1" outlineLevel="3" x14ac:dyDescent="0.25">
      <c r="A98" s="61"/>
      <c r="B98" s="62"/>
      <c r="C98" s="63">
        <v>7</v>
      </c>
      <c r="D98" s="64"/>
      <c r="E98" s="65"/>
      <c r="F98" s="66" t="s">
        <v>1000</v>
      </c>
      <c r="G98" s="64" t="s">
        <v>166</v>
      </c>
      <c r="H98" s="67">
        <v>100</v>
      </c>
      <c r="I98" s="110"/>
      <c r="J98" s="111">
        <f t="shared" si="17"/>
        <v>0</v>
      </c>
      <c r="K98" s="94"/>
      <c r="L98" s="94"/>
      <c r="M98" s="94"/>
      <c r="N98" s="94"/>
      <c r="O98" s="95"/>
      <c r="P98" s="95"/>
      <c r="Q98" s="95"/>
      <c r="R98" s="9"/>
      <c r="S98" s="9"/>
      <c r="T98" s="1"/>
      <c r="U98" s="1"/>
      <c r="V98" s="1"/>
      <c r="W98" s="1"/>
      <c r="X98" s="1"/>
      <c r="Y98" s="1"/>
      <c r="Z98" s="1"/>
    </row>
    <row r="99" spans="1:26" ht="11.25" customHeight="1" outlineLevel="3" x14ac:dyDescent="0.25">
      <c r="A99" s="61"/>
      <c r="B99" s="62"/>
      <c r="C99" s="63">
        <v>8</v>
      </c>
      <c r="D99" s="64"/>
      <c r="E99" s="65"/>
      <c r="F99" s="66" t="s">
        <v>1006</v>
      </c>
      <c r="G99" s="64" t="s">
        <v>166</v>
      </c>
      <c r="H99" s="67">
        <v>50</v>
      </c>
      <c r="I99" s="110"/>
      <c r="J99" s="111">
        <f t="shared" si="17"/>
        <v>0</v>
      </c>
      <c r="K99" s="94"/>
      <c r="L99" s="94"/>
      <c r="M99" s="94"/>
      <c r="N99" s="94"/>
      <c r="O99" s="95"/>
      <c r="P99" s="95"/>
      <c r="Q99" s="95"/>
      <c r="R99" s="9"/>
      <c r="S99" s="9"/>
      <c r="T99" s="1"/>
      <c r="U99" s="1"/>
      <c r="V99" s="1"/>
      <c r="W99" s="1"/>
      <c r="X99" s="1"/>
      <c r="Y99" s="1"/>
      <c r="Z99" s="1"/>
    </row>
    <row r="100" spans="1:26" ht="11.25" customHeight="1" outlineLevel="3" x14ac:dyDescent="0.25">
      <c r="A100" s="61"/>
      <c r="B100" s="62"/>
      <c r="C100" s="63">
        <v>9</v>
      </c>
      <c r="D100" s="64"/>
      <c r="E100" s="65"/>
      <c r="F100" s="66" t="s">
        <v>1003</v>
      </c>
      <c r="G100" s="64" t="s">
        <v>166</v>
      </c>
      <c r="H100" s="67">
        <v>50</v>
      </c>
      <c r="I100" s="110"/>
      <c r="J100" s="111">
        <f t="shared" si="17"/>
        <v>0</v>
      </c>
      <c r="K100" s="94"/>
      <c r="L100" s="94"/>
      <c r="M100" s="94"/>
      <c r="N100" s="94"/>
      <c r="O100" s="95"/>
      <c r="P100" s="95"/>
      <c r="Q100" s="95"/>
      <c r="R100" s="9"/>
      <c r="S100" s="9"/>
      <c r="T100" s="1"/>
      <c r="U100" s="1"/>
      <c r="V100" s="1"/>
      <c r="W100" s="1"/>
      <c r="X100" s="1"/>
      <c r="Y100" s="1"/>
      <c r="Z100" s="1"/>
    </row>
    <row r="101" spans="1:26" ht="11.25" customHeight="1" outlineLevel="3" x14ac:dyDescent="0.25">
      <c r="A101" s="61"/>
      <c r="B101" s="62"/>
      <c r="C101" s="63">
        <v>10</v>
      </c>
      <c r="D101" s="64"/>
      <c r="E101" s="65"/>
      <c r="F101" s="66" t="s">
        <v>1001</v>
      </c>
      <c r="G101" s="64" t="s">
        <v>166</v>
      </c>
      <c r="H101" s="67">
        <v>50</v>
      </c>
      <c r="I101" s="110"/>
      <c r="J101" s="111">
        <f t="shared" si="17"/>
        <v>0</v>
      </c>
      <c r="K101" s="94"/>
      <c r="L101" s="94"/>
      <c r="M101" s="94"/>
      <c r="N101" s="94"/>
      <c r="O101" s="95"/>
      <c r="P101" s="95"/>
      <c r="Q101" s="95"/>
      <c r="R101" s="9"/>
      <c r="S101" s="9"/>
      <c r="T101" s="1"/>
      <c r="U101" s="1"/>
      <c r="V101" s="1"/>
      <c r="W101" s="1"/>
      <c r="X101" s="1"/>
      <c r="Y101" s="1"/>
      <c r="Z101" s="1"/>
    </row>
    <row r="102" spans="1:26" ht="11.25" customHeight="1" outlineLevel="3" x14ac:dyDescent="0.25">
      <c r="A102" s="61"/>
      <c r="B102" s="62"/>
      <c r="C102" s="63">
        <v>11</v>
      </c>
      <c r="D102" s="64"/>
      <c r="E102" s="65"/>
      <c r="F102" s="66" t="s">
        <v>1007</v>
      </c>
      <c r="G102" s="64" t="s">
        <v>166</v>
      </c>
      <c r="H102" s="67">
        <v>50</v>
      </c>
      <c r="I102" s="110"/>
      <c r="J102" s="111">
        <f t="shared" si="17"/>
        <v>0</v>
      </c>
      <c r="K102" s="94"/>
      <c r="L102" s="94"/>
      <c r="M102" s="94"/>
      <c r="N102" s="94"/>
      <c r="O102" s="95"/>
      <c r="P102" s="95"/>
      <c r="Q102" s="95"/>
      <c r="R102" s="9"/>
      <c r="S102" s="9"/>
      <c r="T102" s="1"/>
      <c r="U102" s="1"/>
      <c r="V102" s="1"/>
      <c r="W102" s="1"/>
      <c r="X102" s="1"/>
      <c r="Y102" s="1"/>
      <c r="Z102" s="1"/>
    </row>
    <row r="103" spans="1:26" ht="11.25" customHeight="1" outlineLevel="3" x14ac:dyDescent="0.25">
      <c r="A103" s="61"/>
      <c r="B103" s="62"/>
      <c r="C103" s="63">
        <v>12</v>
      </c>
      <c r="D103" s="64"/>
      <c r="E103" s="65"/>
      <c r="F103" s="66" t="s">
        <v>1002</v>
      </c>
      <c r="G103" s="64" t="s">
        <v>166</v>
      </c>
      <c r="H103" s="67">
        <v>50</v>
      </c>
      <c r="I103" s="110"/>
      <c r="J103" s="111">
        <f t="shared" si="17"/>
        <v>0</v>
      </c>
      <c r="K103" s="94"/>
      <c r="L103" s="94"/>
      <c r="M103" s="94"/>
      <c r="N103" s="94"/>
      <c r="O103" s="95"/>
      <c r="P103" s="95"/>
      <c r="Q103" s="95"/>
      <c r="R103" s="9"/>
      <c r="S103" s="9"/>
      <c r="T103" s="1"/>
      <c r="U103" s="1"/>
      <c r="V103" s="1"/>
      <c r="W103" s="1"/>
      <c r="X103" s="1"/>
      <c r="Y103" s="1"/>
      <c r="Z103" s="1"/>
    </row>
    <row r="104" spans="1:26" ht="11.25" customHeight="1" outlineLevel="3" x14ac:dyDescent="0.25">
      <c r="A104" s="61"/>
      <c r="B104" s="62"/>
      <c r="C104" s="63">
        <v>13</v>
      </c>
      <c r="D104" s="64"/>
      <c r="E104" s="65"/>
      <c r="F104" s="66" t="s">
        <v>1004</v>
      </c>
      <c r="G104" s="64" t="s">
        <v>347</v>
      </c>
      <c r="H104" s="67">
        <v>1</v>
      </c>
      <c r="I104" s="110"/>
      <c r="J104" s="111">
        <f t="shared" si="17"/>
        <v>0</v>
      </c>
      <c r="K104" s="94"/>
      <c r="L104" s="94"/>
      <c r="M104" s="94"/>
      <c r="N104" s="94"/>
      <c r="O104" s="95"/>
      <c r="P104" s="95"/>
      <c r="Q104" s="95"/>
      <c r="R104" s="9"/>
      <c r="S104" s="9"/>
      <c r="T104" s="1"/>
      <c r="U104" s="1"/>
      <c r="V104" s="1"/>
      <c r="W104" s="1"/>
      <c r="X104" s="1"/>
      <c r="Y104" s="1"/>
      <c r="Z104" s="1"/>
    </row>
    <row r="105" spans="1:26" ht="11.25" customHeight="1" outlineLevel="3" x14ac:dyDescent="0.25">
      <c r="A105" s="61"/>
      <c r="B105" s="62"/>
      <c r="C105" s="90"/>
      <c r="D105" s="91"/>
      <c r="E105" s="92"/>
      <c r="F105" s="93" t="s">
        <v>1008</v>
      </c>
      <c r="G105" s="91"/>
      <c r="H105" s="91"/>
      <c r="I105" s="122"/>
      <c r="J105" s="123"/>
      <c r="K105" s="94"/>
      <c r="L105" s="94"/>
      <c r="M105" s="94"/>
      <c r="N105" s="94"/>
      <c r="O105" s="95"/>
      <c r="P105" s="95"/>
      <c r="Q105" s="95"/>
      <c r="R105" s="9"/>
      <c r="S105" s="9"/>
      <c r="T105" s="1"/>
      <c r="U105" s="1"/>
      <c r="V105" s="1"/>
      <c r="W105" s="1"/>
      <c r="X105" s="1"/>
      <c r="Y105" s="1"/>
      <c r="Z105" s="1"/>
    </row>
    <row r="106" spans="1:26" ht="11.25" customHeight="1" outlineLevel="3" x14ac:dyDescent="0.25">
      <c r="A106" s="61"/>
      <c r="B106" s="62"/>
      <c r="C106" s="63">
        <v>14</v>
      </c>
      <c r="D106" s="64"/>
      <c r="E106" s="65"/>
      <c r="F106" s="66" t="s">
        <v>1034</v>
      </c>
      <c r="G106" s="64" t="s">
        <v>151</v>
      </c>
      <c r="H106" s="67">
        <v>1</v>
      </c>
      <c r="I106" s="110"/>
      <c r="J106" s="111">
        <f t="shared" ref="J106:J116" si="18">H106*I106</f>
        <v>0</v>
      </c>
      <c r="K106" s="94"/>
      <c r="L106" s="94"/>
      <c r="M106" s="94"/>
      <c r="N106" s="94"/>
      <c r="O106" s="95"/>
      <c r="P106" s="95"/>
      <c r="Q106" s="95"/>
      <c r="R106" s="9"/>
      <c r="S106" s="9"/>
      <c r="T106" s="1"/>
      <c r="U106" s="1"/>
      <c r="V106" s="1"/>
      <c r="W106" s="1"/>
      <c r="X106" s="1"/>
      <c r="Y106" s="1"/>
      <c r="Z106" s="1"/>
    </row>
    <row r="107" spans="1:26" ht="11.25" customHeight="1" outlineLevel="3" x14ac:dyDescent="0.25">
      <c r="A107" s="61"/>
      <c r="B107" s="62"/>
      <c r="C107" s="63">
        <v>15</v>
      </c>
      <c r="D107" s="64"/>
      <c r="E107" s="65"/>
      <c r="F107" s="66" t="s">
        <v>1035</v>
      </c>
      <c r="G107" s="64" t="s">
        <v>151</v>
      </c>
      <c r="H107" s="67">
        <v>5</v>
      </c>
      <c r="I107" s="110"/>
      <c r="J107" s="111">
        <f t="shared" si="18"/>
        <v>0</v>
      </c>
      <c r="K107" s="94"/>
      <c r="L107" s="94"/>
      <c r="M107" s="94"/>
      <c r="N107" s="94"/>
      <c r="O107" s="95"/>
      <c r="P107" s="95"/>
      <c r="Q107" s="95"/>
      <c r="R107" s="9"/>
      <c r="S107" s="9"/>
      <c r="T107" s="1"/>
      <c r="U107" s="1"/>
      <c r="V107" s="1"/>
      <c r="W107" s="1"/>
      <c r="X107" s="1"/>
      <c r="Y107" s="1"/>
      <c r="Z107" s="1"/>
    </row>
    <row r="108" spans="1:26" ht="11.25" customHeight="1" outlineLevel="3" x14ac:dyDescent="0.25">
      <c r="A108" s="61"/>
      <c r="B108" s="62"/>
      <c r="C108" s="63">
        <v>16</v>
      </c>
      <c r="D108" s="64"/>
      <c r="E108" s="65"/>
      <c r="F108" s="66" t="s">
        <v>1036</v>
      </c>
      <c r="G108" s="64" t="s">
        <v>151</v>
      </c>
      <c r="H108" s="67">
        <v>2</v>
      </c>
      <c r="I108" s="110"/>
      <c r="J108" s="111">
        <f t="shared" si="18"/>
        <v>0</v>
      </c>
      <c r="K108" s="94"/>
      <c r="L108" s="94"/>
      <c r="M108" s="94"/>
      <c r="N108" s="94"/>
      <c r="O108" s="95"/>
      <c r="P108" s="95"/>
      <c r="Q108" s="95"/>
      <c r="R108" s="9"/>
      <c r="S108" s="9"/>
      <c r="T108" s="1"/>
      <c r="U108" s="1"/>
      <c r="V108" s="1"/>
      <c r="W108" s="1"/>
      <c r="X108" s="1"/>
      <c r="Y108" s="1"/>
      <c r="Z108" s="1"/>
    </row>
    <row r="109" spans="1:26" ht="11.25" customHeight="1" outlineLevel="3" x14ac:dyDescent="0.25">
      <c r="A109" s="61"/>
      <c r="B109" s="62"/>
      <c r="C109" s="63">
        <v>17</v>
      </c>
      <c r="D109" s="64"/>
      <c r="E109" s="65"/>
      <c r="F109" s="66" t="s">
        <v>1016</v>
      </c>
      <c r="G109" s="64" t="s">
        <v>151</v>
      </c>
      <c r="H109" s="67">
        <v>5</v>
      </c>
      <c r="I109" s="110"/>
      <c r="J109" s="111">
        <f t="shared" si="18"/>
        <v>0</v>
      </c>
      <c r="K109" s="94"/>
      <c r="L109" s="94"/>
      <c r="M109" s="94"/>
      <c r="N109" s="94"/>
      <c r="O109" s="95"/>
      <c r="P109" s="95"/>
      <c r="Q109" s="95"/>
      <c r="R109" s="9"/>
      <c r="S109" s="9"/>
      <c r="T109" s="1"/>
      <c r="U109" s="1"/>
      <c r="V109" s="1"/>
      <c r="W109" s="1"/>
      <c r="X109" s="1"/>
      <c r="Y109" s="1"/>
      <c r="Z109" s="1"/>
    </row>
    <row r="110" spans="1:26" ht="11.25" customHeight="1" outlineLevel="3" x14ac:dyDescent="0.25">
      <c r="A110" s="61"/>
      <c r="B110" s="62"/>
      <c r="C110" s="63">
        <v>18</v>
      </c>
      <c r="D110" s="64"/>
      <c r="E110" s="65"/>
      <c r="F110" s="66" t="s">
        <v>1009</v>
      </c>
      <c r="G110" s="64" t="s">
        <v>151</v>
      </c>
      <c r="H110" s="67">
        <v>15</v>
      </c>
      <c r="I110" s="110"/>
      <c r="J110" s="111">
        <f t="shared" si="18"/>
        <v>0</v>
      </c>
      <c r="K110" s="94"/>
      <c r="L110" s="94"/>
      <c r="M110" s="94"/>
      <c r="N110" s="94"/>
      <c r="O110" s="95"/>
      <c r="P110" s="95"/>
      <c r="Q110" s="95"/>
      <c r="R110" s="9"/>
      <c r="S110" s="9"/>
      <c r="T110" s="1"/>
      <c r="U110" s="1"/>
      <c r="V110" s="1"/>
      <c r="W110" s="1"/>
      <c r="X110" s="1"/>
      <c r="Y110" s="1"/>
      <c r="Z110" s="1"/>
    </row>
    <row r="111" spans="1:26" ht="11.25" customHeight="1" outlineLevel="3" x14ac:dyDescent="0.25">
      <c r="A111" s="61"/>
      <c r="B111" s="62"/>
      <c r="C111" s="63">
        <v>19</v>
      </c>
      <c r="D111" s="64"/>
      <c r="E111" s="65"/>
      <c r="F111" s="66" t="s">
        <v>1010</v>
      </c>
      <c r="G111" s="64" t="s">
        <v>151</v>
      </c>
      <c r="H111" s="67">
        <v>1</v>
      </c>
      <c r="I111" s="110"/>
      <c r="J111" s="111">
        <f t="shared" si="18"/>
        <v>0</v>
      </c>
      <c r="K111" s="94"/>
      <c r="L111" s="94"/>
      <c r="M111" s="94"/>
      <c r="N111" s="94"/>
      <c r="O111" s="95"/>
      <c r="P111" s="95"/>
      <c r="Q111" s="95"/>
      <c r="R111" s="9"/>
      <c r="S111" s="9"/>
      <c r="T111" s="1"/>
      <c r="U111" s="1"/>
      <c r="V111" s="1"/>
      <c r="W111" s="1"/>
      <c r="X111" s="1"/>
      <c r="Y111" s="1"/>
      <c r="Z111" s="1"/>
    </row>
    <row r="112" spans="1:26" ht="11.25" customHeight="1" outlineLevel="3" x14ac:dyDescent="0.25">
      <c r="A112" s="61"/>
      <c r="B112" s="62"/>
      <c r="C112" s="63">
        <v>20</v>
      </c>
      <c r="D112" s="64"/>
      <c r="E112" s="65"/>
      <c r="F112" s="66" t="s">
        <v>1011</v>
      </c>
      <c r="G112" s="64" t="s">
        <v>151</v>
      </c>
      <c r="H112" s="67">
        <v>5</v>
      </c>
      <c r="I112" s="110"/>
      <c r="J112" s="111">
        <f t="shared" si="18"/>
        <v>0</v>
      </c>
      <c r="K112" s="94"/>
      <c r="L112" s="94"/>
      <c r="M112" s="94"/>
      <c r="N112" s="94"/>
      <c r="O112" s="95"/>
      <c r="P112" s="95"/>
      <c r="Q112" s="95"/>
      <c r="R112" s="9"/>
      <c r="S112" s="9"/>
      <c r="T112" s="1"/>
      <c r="U112" s="1"/>
      <c r="V112" s="1"/>
      <c r="W112" s="1"/>
      <c r="X112" s="1"/>
      <c r="Y112" s="1"/>
      <c r="Z112" s="1"/>
    </row>
    <row r="113" spans="1:26" ht="11.25" customHeight="1" outlineLevel="3" x14ac:dyDescent="0.25">
      <c r="A113" s="61"/>
      <c r="B113" s="62"/>
      <c r="C113" s="63">
        <v>21</v>
      </c>
      <c r="D113" s="64"/>
      <c r="E113" s="65"/>
      <c r="F113" s="66" t="s">
        <v>1012</v>
      </c>
      <c r="G113" s="64" t="s">
        <v>151</v>
      </c>
      <c r="H113" s="67">
        <v>1</v>
      </c>
      <c r="I113" s="110"/>
      <c r="J113" s="111">
        <f t="shared" si="18"/>
        <v>0</v>
      </c>
      <c r="K113" s="94"/>
      <c r="L113" s="94"/>
      <c r="M113" s="94"/>
      <c r="N113" s="94"/>
      <c r="O113" s="95"/>
      <c r="P113" s="95"/>
      <c r="Q113" s="95"/>
      <c r="R113" s="9"/>
      <c r="S113" s="9"/>
      <c r="T113" s="1"/>
      <c r="U113" s="1"/>
      <c r="V113" s="1"/>
      <c r="W113" s="1"/>
      <c r="X113" s="1"/>
      <c r="Y113" s="1"/>
      <c r="Z113" s="1"/>
    </row>
    <row r="114" spans="1:26" ht="11.25" customHeight="1" outlineLevel="3" x14ac:dyDescent="0.25">
      <c r="A114" s="61"/>
      <c r="B114" s="62"/>
      <c r="C114" s="63">
        <v>22</v>
      </c>
      <c r="D114" s="64"/>
      <c r="E114" s="65"/>
      <c r="F114" s="66" t="s">
        <v>1013</v>
      </c>
      <c r="G114" s="64" t="s">
        <v>151</v>
      </c>
      <c r="H114" s="67">
        <v>6</v>
      </c>
      <c r="I114" s="110"/>
      <c r="J114" s="111">
        <f t="shared" si="18"/>
        <v>0</v>
      </c>
      <c r="K114" s="94"/>
      <c r="L114" s="94"/>
      <c r="M114" s="94"/>
      <c r="N114" s="94"/>
      <c r="O114" s="95"/>
      <c r="P114" s="95"/>
      <c r="Q114" s="95"/>
      <c r="R114" s="9"/>
      <c r="S114" s="9"/>
      <c r="T114" s="1"/>
      <c r="U114" s="1"/>
      <c r="V114" s="1"/>
      <c r="W114" s="1"/>
      <c r="X114" s="1"/>
      <c r="Y114" s="1"/>
      <c r="Z114" s="1"/>
    </row>
    <row r="115" spans="1:26" ht="11.25" customHeight="1" outlineLevel="3" x14ac:dyDescent="0.25">
      <c r="A115" s="61"/>
      <c r="B115" s="62"/>
      <c r="C115" s="63">
        <v>23</v>
      </c>
      <c r="D115" s="64"/>
      <c r="E115" s="65"/>
      <c r="F115" s="66" t="s">
        <v>1017</v>
      </c>
      <c r="G115" s="64" t="s">
        <v>151</v>
      </c>
      <c r="H115" s="67">
        <v>3</v>
      </c>
      <c r="I115" s="110"/>
      <c r="J115" s="111">
        <f t="shared" si="18"/>
        <v>0</v>
      </c>
      <c r="K115" s="94"/>
      <c r="L115" s="94"/>
      <c r="M115" s="94"/>
      <c r="N115" s="94"/>
      <c r="O115" s="95"/>
      <c r="P115" s="95"/>
      <c r="Q115" s="95"/>
      <c r="R115" s="9"/>
      <c r="S115" s="9"/>
      <c r="T115" s="1"/>
      <c r="U115" s="1"/>
      <c r="V115" s="1"/>
      <c r="W115" s="1"/>
      <c r="X115" s="1"/>
      <c r="Y115" s="1"/>
      <c r="Z115" s="1"/>
    </row>
    <row r="116" spans="1:26" ht="11.25" customHeight="1" outlineLevel="3" x14ac:dyDescent="0.25">
      <c r="A116" s="61"/>
      <c r="B116" s="62"/>
      <c r="C116" s="63">
        <v>24</v>
      </c>
      <c r="D116" s="64"/>
      <c r="E116" s="65"/>
      <c r="F116" s="66" t="s">
        <v>1037</v>
      </c>
      <c r="G116" s="64" t="s">
        <v>151</v>
      </c>
      <c r="H116" s="67">
        <v>1</v>
      </c>
      <c r="I116" s="110"/>
      <c r="J116" s="111">
        <f t="shared" si="18"/>
        <v>0</v>
      </c>
      <c r="K116" s="94"/>
      <c r="L116" s="94"/>
      <c r="M116" s="94"/>
      <c r="N116" s="94"/>
      <c r="O116" s="95"/>
      <c r="P116" s="95"/>
      <c r="Q116" s="95"/>
      <c r="R116" s="9"/>
      <c r="S116" s="9"/>
      <c r="T116" s="1"/>
      <c r="U116" s="1"/>
      <c r="V116" s="1"/>
      <c r="W116" s="1"/>
      <c r="X116" s="1"/>
      <c r="Y116" s="1"/>
      <c r="Z116" s="1"/>
    </row>
    <row r="117" spans="1:26" ht="12" customHeight="1" outlineLevel="3" x14ac:dyDescent="0.25">
      <c r="A117" s="61"/>
      <c r="B117" s="62"/>
      <c r="C117" s="90"/>
      <c r="D117" s="91"/>
      <c r="E117" s="92"/>
      <c r="F117" s="93" t="s">
        <v>1019</v>
      </c>
      <c r="G117" s="97"/>
      <c r="H117" s="97"/>
      <c r="I117" s="125"/>
      <c r="J117" s="123"/>
      <c r="K117" s="94"/>
      <c r="L117" s="94"/>
      <c r="M117" s="94"/>
      <c r="N117" s="94"/>
      <c r="O117" s="95"/>
      <c r="P117" s="95"/>
      <c r="Q117" s="95"/>
      <c r="R117" s="9"/>
      <c r="S117" s="9"/>
      <c r="T117" s="1"/>
      <c r="U117" s="1"/>
      <c r="V117" s="1"/>
      <c r="W117" s="1"/>
      <c r="X117" s="1"/>
      <c r="Y117" s="1"/>
      <c r="Z117" s="1"/>
    </row>
    <row r="118" spans="1:26" ht="11.25" customHeight="1" outlineLevel="3" x14ac:dyDescent="0.25">
      <c r="A118" s="61"/>
      <c r="B118" s="62"/>
      <c r="C118" s="63">
        <v>25</v>
      </c>
      <c r="D118" s="64"/>
      <c r="E118" s="65"/>
      <c r="F118" s="66" t="s">
        <v>1020</v>
      </c>
      <c r="G118" s="64" t="s">
        <v>347</v>
      </c>
      <c r="H118" s="67">
        <v>1</v>
      </c>
      <c r="I118" s="110"/>
      <c r="J118" s="111">
        <f t="shared" ref="J118:J121" si="19">H118*I118</f>
        <v>0</v>
      </c>
      <c r="K118" s="94"/>
      <c r="L118" s="94"/>
      <c r="M118" s="94"/>
      <c r="N118" s="94"/>
      <c r="O118" s="95"/>
      <c r="P118" s="95"/>
      <c r="Q118" s="95"/>
      <c r="R118" s="9"/>
      <c r="S118" s="9"/>
      <c r="T118" s="1"/>
      <c r="U118" s="1"/>
      <c r="V118" s="1"/>
      <c r="W118" s="1"/>
      <c r="X118" s="1"/>
      <c r="Y118" s="1"/>
      <c r="Z118" s="1"/>
    </row>
    <row r="119" spans="1:26" ht="11.25" customHeight="1" outlineLevel="3" x14ac:dyDescent="0.25">
      <c r="A119" s="61"/>
      <c r="B119" s="62"/>
      <c r="C119" s="63">
        <v>26</v>
      </c>
      <c r="D119" s="64" t="s">
        <v>30</v>
      </c>
      <c r="E119" s="65"/>
      <c r="F119" s="66" t="s">
        <v>1021</v>
      </c>
      <c r="G119" s="64" t="s">
        <v>347</v>
      </c>
      <c r="H119" s="67">
        <v>1</v>
      </c>
      <c r="I119" s="110"/>
      <c r="J119" s="111">
        <f t="shared" si="19"/>
        <v>0</v>
      </c>
      <c r="K119" s="94"/>
      <c r="L119" s="94"/>
      <c r="M119" s="94"/>
      <c r="N119" s="94"/>
      <c r="O119" s="95"/>
      <c r="P119" s="95"/>
      <c r="Q119" s="95"/>
      <c r="R119" s="9"/>
      <c r="S119" s="9"/>
      <c r="T119" s="1"/>
      <c r="U119" s="1"/>
      <c r="V119" s="1"/>
      <c r="W119" s="1"/>
      <c r="X119" s="1"/>
      <c r="Y119" s="1"/>
      <c r="Z119" s="1"/>
    </row>
    <row r="120" spans="1:26" ht="11.25" customHeight="1" outlineLevel="3" x14ac:dyDescent="0.25">
      <c r="A120" s="61"/>
      <c r="B120" s="62"/>
      <c r="C120" s="63">
        <v>27</v>
      </c>
      <c r="D120" s="64"/>
      <c r="E120" s="65"/>
      <c r="F120" s="66" t="s">
        <v>1022</v>
      </c>
      <c r="G120" s="64" t="s">
        <v>347</v>
      </c>
      <c r="H120" s="67">
        <v>1</v>
      </c>
      <c r="I120" s="110"/>
      <c r="J120" s="111">
        <f t="shared" si="19"/>
        <v>0</v>
      </c>
      <c r="K120" s="94"/>
      <c r="L120" s="94"/>
      <c r="M120" s="94"/>
      <c r="N120" s="94"/>
      <c r="O120" s="95"/>
      <c r="P120" s="95"/>
      <c r="Q120" s="95"/>
      <c r="R120" s="9"/>
      <c r="S120" s="9"/>
      <c r="T120" s="1"/>
      <c r="U120" s="1"/>
      <c r="V120" s="1"/>
      <c r="W120" s="1"/>
      <c r="X120" s="1"/>
      <c r="Y120" s="1"/>
      <c r="Z120" s="1"/>
    </row>
    <row r="121" spans="1:26" ht="11.25" customHeight="1" outlineLevel="3" x14ac:dyDescent="0.25">
      <c r="A121" s="61"/>
      <c r="B121" s="62"/>
      <c r="C121" s="63">
        <v>28</v>
      </c>
      <c r="D121" s="64"/>
      <c r="E121" s="65"/>
      <c r="F121" s="66" t="s">
        <v>1023</v>
      </c>
      <c r="G121" s="64" t="s">
        <v>347</v>
      </c>
      <c r="H121" s="67">
        <v>1</v>
      </c>
      <c r="I121" s="110"/>
      <c r="J121" s="111">
        <f t="shared" si="19"/>
        <v>0</v>
      </c>
      <c r="K121" s="94"/>
      <c r="L121" s="94"/>
      <c r="M121" s="94"/>
      <c r="N121" s="94"/>
      <c r="O121" s="95"/>
      <c r="P121" s="95"/>
      <c r="Q121" s="95"/>
      <c r="R121" s="9"/>
      <c r="S121" s="9"/>
      <c r="T121" s="1"/>
      <c r="U121" s="1"/>
      <c r="V121" s="1"/>
      <c r="W121" s="1"/>
      <c r="X121" s="1"/>
      <c r="Y121" s="1"/>
      <c r="Z121" s="1"/>
    </row>
    <row r="122" spans="1:26" ht="12" customHeight="1" outlineLevel="3" x14ac:dyDescent="0.25">
      <c r="A122" s="61"/>
      <c r="B122" s="62"/>
      <c r="C122" s="90"/>
      <c r="D122" s="91"/>
      <c r="E122" s="92"/>
      <c r="F122" s="93" t="s">
        <v>1024</v>
      </c>
      <c r="G122" s="98"/>
      <c r="H122" s="98"/>
      <c r="I122" s="126"/>
      <c r="J122" s="123"/>
      <c r="K122" s="94"/>
      <c r="L122" s="94"/>
      <c r="M122" s="94"/>
      <c r="N122" s="94"/>
      <c r="O122" s="95"/>
      <c r="P122" s="95"/>
      <c r="Q122" s="95"/>
      <c r="R122" s="9"/>
      <c r="S122" s="9"/>
      <c r="T122" s="1"/>
      <c r="U122" s="1"/>
      <c r="V122" s="1"/>
      <c r="W122" s="1"/>
      <c r="X122" s="1"/>
      <c r="Y122" s="1"/>
      <c r="Z122" s="1"/>
    </row>
    <row r="123" spans="1:26" ht="11.25" customHeight="1" outlineLevel="3" x14ac:dyDescent="0.25">
      <c r="A123" s="61"/>
      <c r="B123" s="62"/>
      <c r="C123" s="63">
        <v>29</v>
      </c>
      <c r="D123" s="64"/>
      <c r="E123" s="65"/>
      <c r="F123" s="66" t="s">
        <v>1025</v>
      </c>
      <c r="G123" s="64" t="s">
        <v>347</v>
      </c>
      <c r="H123" s="67">
        <v>1</v>
      </c>
      <c r="I123" s="110"/>
      <c r="J123" s="111">
        <f t="shared" ref="J123:J125" si="20">H123*I123</f>
        <v>0</v>
      </c>
      <c r="K123" s="94"/>
      <c r="L123" s="94"/>
      <c r="M123" s="94"/>
      <c r="N123" s="94"/>
      <c r="O123" s="95"/>
      <c r="P123" s="95"/>
      <c r="Q123" s="95"/>
      <c r="R123" s="9"/>
      <c r="S123" s="9"/>
      <c r="T123" s="1"/>
      <c r="U123" s="1"/>
      <c r="V123" s="1"/>
      <c r="W123" s="1"/>
      <c r="X123" s="1"/>
      <c r="Y123" s="1"/>
      <c r="Z123" s="1"/>
    </row>
    <row r="124" spans="1:26" ht="11.25" customHeight="1" outlineLevel="3" x14ac:dyDescent="0.25">
      <c r="A124" s="61"/>
      <c r="B124" s="62"/>
      <c r="C124" s="63">
        <v>30</v>
      </c>
      <c r="D124" s="64"/>
      <c r="E124" s="65"/>
      <c r="F124" s="66" t="s">
        <v>1026</v>
      </c>
      <c r="G124" s="64" t="s">
        <v>347</v>
      </c>
      <c r="H124" s="67">
        <v>1</v>
      </c>
      <c r="I124" s="110"/>
      <c r="J124" s="111">
        <f t="shared" si="20"/>
        <v>0</v>
      </c>
      <c r="K124" s="94"/>
      <c r="L124" s="94"/>
      <c r="M124" s="94"/>
      <c r="N124" s="94"/>
      <c r="O124" s="95"/>
      <c r="P124" s="95"/>
      <c r="Q124" s="95"/>
      <c r="R124" s="9"/>
      <c r="S124" s="9"/>
      <c r="T124" s="1"/>
      <c r="U124" s="1"/>
      <c r="V124" s="1"/>
      <c r="W124" s="1"/>
      <c r="X124" s="1"/>
      <c r="Y124" s="1"/>
      <c r="Z124" s="1"/>
    </row>
    <row r="125" spans="1:26" ht="11.25" customHeight="1" outlineLevel="3" x14ac:dyDescent="0.25">
      <c r="A125" s="61"/>
      <c r="B125" s="62"/>
      <c r="C125" s="63">
        <v>31</v>
      </c>
      <c r="D125" s="64"/>
      <c r="E125" s="65"/>
      <c r="F125" s="66" t="s">
        <v>1027</v>
      </c>
      <c r="G125" s="64" t="s">
        <v>347</v>
      </c>
      <c r="H125" s="67">
        <v>1</v>
      </c>
      <c r="I125" s="110"/>
      <c r="J125" s="111">
        <f t="shared" si="20"/>
        <v>0</v>
      </c>
      <c r="K125" s="94"/>
      <c r="L125" s="94"/>
      <c r="M125" s="94"/>
      <c r="N125" s="94"/>
      <c r="O125" s="95"/>
      <c r="P125" s="95"/>
      <c r="Q125" s="95"/>
      <c r="R125" s="9"/>
      <c r="S125" s="9"/>
      <c r="T125" s="1"/>
      <c r="U125" s="1"/>
      <c r="V125" s="1"/>
      <c r="W125" s="1"/>
      <c r="X125" s="1"/>
      <c r="Y125" s="1"/>
      <c r="Z125" s="1"/>
    </row>
    <row r="126" spans="1:26" ht="8.25" customHeight="1" outlineLevel="3" x14ac:dyDescent="0.25">
      <c r="A126" s="1"/>
      <c r="B126" s="5"/>
      <c r="C126" s="5"/>
      <c r="D126" s="5"/>
      <c r="E126" s="5"/>
      <c r="F126" s="5"/>
      <c r="G126" s="5"/>
      <c r="H126" s="5"/>
      <c r="I126" s="116"/>
      <c r="J126" s="116"/>
      <c r="K126" s="5"/>
      <c r="L126" s="5"/>
      <c r="M126" s="5"/>
      <c r="N126" s="5"/>
      <c r="O126" s="5"/>
      <c r="P126" s="9"/>
      <c r="Q126" s="9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" customHeight="1" outlineLevel="1" x14ac:dyDescent="0.25">
      <c r="A127" s="48" t="s">
        <v>1038</v>
      </c>
      <c r="B127" s="49">
        <v>2</v>
      </c>
      <c r="C127" s="50"/>
      <c r="D127" s="51" t="s">
        <v>25</v>
      </c>
      <c r="E127" s="51"/>
      <c r="F127" s="87" t="s">
        <v>1039</v>
      </c>
      <c r="G127" s="88"/>
      <c r="H127" s="89"/>
      <c r="I127" s="120"/>
      <c r="J127" s="121">
        <f>SUBTOTAL(9,J128:J162)</f>
        <v>0</v>
      </c>
      <c r="K127" s="52"/>
      <c r="L127" s="53">
        <f>SUBTOTAL(9,L128:L162)</f>
        <v>0</v>
      </c>
      <c r="M127" s="52"/>
      <c r="N127" s="53">
        <f>SUBTOTAL(9,N128:N162)</f>
        <v>0</v>
      </c>
      <c r="O127" s="54"/>
      <c r="P127" s="20">
        <f t="shared" ref="P127:Q127" si="21">SUBTOTAL(9,P128:P162)</f>
        <v>0</v>
      </c>
      <c r="Q127" s="20">
        <f t="shared" si="21"/>
        <v>0</v>
      </c>
      <c r="R127" s="9"/>
      <c r="S127" s="9"/>
      <c r="T127" s="1"/>
      <c r="U127" s="1"/>
      <c r="V127" s="1"/>
      <c r="W127" s="1"/>
      <c r="X127" s="1"/>
      <c r="Y127" s="1"/>
      <c r="Z127" s="1"/>
    </row>
    <row r="128" spans="1:26" ht="11.25" customHeight="1" outlineLevel="2" x14ac:dyDescent="0.25">
      <c r="A128" s="18" t="s">
        <v>1040</v>
      </c>
      <c r="B128" s="55">
        <v>3</v>
      </c>
      <c r="C128" s="56"/>
      <c r="D128" s="57" t="s">
        <v>28</v>
      </c>
      <c r="E128" s="57"/>
      <c r="F128" s="58" t="s">
        <v>987</v>
      </c>
      <c r="G128" s="57"/>
      <c r="H128" s="59"/>
      <c r="I128" s="108"/>
      <c r="J128" s="109">
        <f>SUBTOTAL(9,J129:J162)</f>
        <v>0</v>
      </c>
      <c r="K128" s="59"/>
      <c r="L128" s="21">
        <f>SUBTOTAL(9,L129:L161)</f>
        <v>0</v>
      </c>
      <c r="M128" s="59"/>
      <c r="N128" s="21">
        <f>SUBTOTAL(9,N129:N161)</f>
        <v>0</v>
      </c>
      <c r="O128" s="60"/>
      <c r="P128" s="22">
        <f t="shared" ref="P128:Q128" si="22">SUBTOTAL(9,P129:P161)</f>
        <v>0</v>
      </c>
      <c r="Q128" s="22">
        <f t="shared" si="22"/>
        <v>0</v>
      </c>
      <c r="R128" s="9"/>
      <c r="S128" s="9"/>
      <c r="T128" s="1"/>
      <c r="U128" s="1"/>
      <c r="V128" s="1"/>
      <c r="W128" s="1"/>
      <c r="X128" s="1"/>
      <c r="Y128" s="1"/>
      <c r="Z128" s="1"/>
    </row>
    <row r="129" spans="1:26" ht="11.25" customHeight="1" outlineLevel="3" x14ac:dyDescent="0.25">
      <c r="A129" s="61"/>
      <c r="B129" s="62"/>
      <c r="C129" s="90"/>
      <c r="D129" s="91"/>
      <c r="E129" s="92"/>
      <c r="F129" s="93" t="s">
        <v>988</v>
      </c>
      <c r="G129" s="91"/>
      <c r="H129" s="91"/>
      <c r="I129" s="122"/>
      <c r="J129" s="123"/>
      <c r="K129" s="67"/>
      <c r="L129" s="67">
        <f>H129*K129</f>
        <v>0</v>
      </c>
      <c r="M129" s="67"/>
      <c r="N129" s="67">
        <f>H129*M129</f>
        <v>0</v>
      </c>
      <c r="O129" s="68">
        <v>21</v>
      </c>
      <c r="P129" s="68">
        <f>J129*(O129/100)</f>
        <v>0</v>
      </c>
      <c r="Q129" s="68">
        <f>J129+P129</f>
        <v>0</v>
      </c>
      <c r="R129" s="9"/>
      <c r="S129" s="9"/>
      <c r="T129" s="1"/>
      <c r="U129" s="1"/>
      <c r="V129" s="1"/>
      <c r="W129" s="1"/>
      <c r="X129" s="1"/>
      <c r="Y129" s="1"/>
      <c r="Z129" s="1"/>
    </row>
    <row r="130" spans="1:26" ht="11.25" customHeight="1" outlineLevel="3" x14ac:dyDescent="0.25">
      <c r="A130" s="61"/>
      <c r="B130" s="62"/>
      <c r="C130" s="63">
        <v>1</v>
      </c>
      <c r="D130" s="64"/>
      <c r="E130" s="65"/>
      <c r="F130" s="66" t="s">
        <v>989</v>
      </c>
      <c r="G130" s="64" t="s">
        <v>151</v>
      </c>
      <c r="H130" s="67">
        <v>1</v>
      </c>
      <c r="I130" s="110"/>
      <c r="J130" s="111">
        <f t="shared" ref="J130:J133" si="23">H130*I130</f>
        <v>0</v>
      </c>
      <c r="K130" s="94"/>
      <c r="L130" s="94"/>
      <c r="M130" s="94"/>
      <c r="N130" s="94"/>
      <c r="O130" s="95"/>
      <c r="P130" s="95"/>
      <c r="Q130" s="95"/>
      <c r="R130" s="9"/>
      <c r="S130" s="9"/>
      <c r="T130" s="1"/>
      <c r="U130" s="1"/>
      <c r="V130" s="1"/>
      <c r="W130" s="1"/>
      <c r="X130" s="1"/>
      <c r="Y130" s="1"/>
      <c r="Z130" s="1"/>
    </row>
    <row r="131" spans="1:26" ht="11.25" customHeight="1" outlineLevel="3" x14ac:dyDescent="0.25">
      <c r="A131" s="61"/>
      <c r="B131" s="62"/>
      <c r="C131" s="63">
        <v>2</v>
      </c>
      <c r="D131" s="64"/>
      <c r="E131" s="65"/>
      <c r="F131" s="66" t="s">
        <v>990</v>
      </c>
      <c r="G131" s="64" t="s">
        <v>151</v>
      </c>
      <c r="H131" s="67">
        <v>9</v>
      </c>
      <c r="I131" s="110"/>
      <c r="J131" s="111">
        <f t="shared" si="23"/>
        <v>0</v>
      </c>
      <c r="K131" s="94"/>
      <c r="L131" s="94"/>
      <c r="M131" s="94"/>
      <c r="N131" s="94"/>
      <c r="O131" s="95"/>
      <c r="P131" s="95"/>
      <c r="Q131" s="95"/>
      <c r="R131" s="9"/>
      <c r="S131" s="9"/>
      <c r="T131" s="1"/>
      <c r="U131" s="1"/>
      <c r="V131" s="1"/>
      <c r="W131" s="1"/>
      <c r="X131" s="1"/>
      <c r="Y131" s="1"/>
      <c r="Z131" s="1"/>
    </row>
    <row r="132" spans="1:26" ht="11.25" customHeight="1" outlineLevel="3" x14ac:dyDescent="0.25">
      <c r="A132" s="61"/>
      <c r="B132" s="62"/>
      <c r="C132" s="63">
        <v>3</v>
      </c>
      <c r="D132" s="64"/>
      <c r="E132" s="65"/>
      <c r="F132" s="66" t="s">
        <v>1031</v>
      </c>
      <c r="G132" s="64" t="s">
        <v>151</v>
      </c>
      <c r="H132" s="67">
        <v>1</v>
      </c>
      <c r="I132" s="110"/>
      <c r="J132" s="111">
        <f t="shared" si="23"/>
        <v>0</v>
      </c>
      <c r="K132" s="95"/>
      <c r="L132" s="94"/>
      <c r="M132" s="94"/>
      <c r="N132" s="94"/>
      <c r="O132" s="94"/>
      <c r="P132" s="95"/>
      <c r="Q132" s="95"/>
      <c r="R132" s="95"/>
      <c r="S132" s="9"/>
      <c r="T132" s="9"/>
      <c r="U132" s="1"/>
      <c r="V132" s="1"/>
      <c r="W132" s="1"/>
      <c r="X132" s="1"/>
      <c r="Y132" s="1"/>
      <c r="Z132" s="1"/>
    </row>
    <row r="133" spans="1:26" ht="11.25" customHeight="1" outlineLevel="3" x14ac:dyDescent="0.25">
      <c r="A133" s="61"/>
      <c r="B133" s="62"/>
      <c r="C133" s="63">
        <v>4</v>
      </c>
      <c r="D133" s="64"/>
      <c r="E133" s="65"/>
      <c r="F133" s="66" t="s">
        <v>993</v>
      </c>
      <c r="G133" s="64" t="s">
        <v>347</v>
      </c>
      <c r="H133" s="67">
        <v>1</v>
      </c>
      <c r="I133" s="110"/>
      <c r="J133" s="111">
        <f t="shared" si="23"/>
        <v>0</v>
      </c>
      <c r="K133" s="95"/>
      <c r="L133" s="94"/>
      <c r="M133" s="94"/>
      <c r="N133" s="94"/>
      <c r="O133" s="94"/>
      <c r="P133" s="95"/>
      <c r="Q133" s="95"/>
      <c r="R133" s="95"/>
      <c r="S133" s="9"/>
      <c r="T133" s="9"/>
      <c r="U133" s="1"/>
      <c r="V133" s="1"/>
      <c r="W133" s="1"/>
      <c r="X133" s="1"/>
      <c r="Y133" s="1"/>
      <c r="Z133" s="1"/>
    </row>
    <row r="134" spans="1:26" ht="11.25" customHeight="1" outlineLevel="3" x14ac:dyDescent="0.25">
      <c r="A134" s="61"/>
      <c r="B134" s="62"/>
      <c r="C134" s="90"/>
      <c r="D134" s="91"/>
      <c r="E134" s="92"/>
      <c r="F134" s="93" t="s">
        <v>1041</v>
      </c>
      <c r="G134" s="91"/>
      <c r="H134" s="91"/>
      <c r="I134" s="122"/>
      <c r="J134" s="123"/>
      <c r="K134" s="95"/>
      <c r="L134" s="94"/>
      <c r="M134" s="94"/>
      <c r="N134" s="94"/>
      <c r="O134" s="94"/>
      <c r="P134" s="95"/>
      <c r="Q134" s="95"/>
      <c r="R134" s="95"/>
      <c r="S134" s="9"/>
      <c r="T134" s="9"/>
      <c r="U134" s="1"/>
      <c r="V134" s="1"/>
      <c r="W134" s="1"/>
      <c r="X134" s="1"/>
      <c r="Y134" s="1"/>
      <c r="Z134" s="1"/>
    </row>
    <row r="135" spans="1:26" ht="11.25" customHeight="1" outlineLevel="3" x14ac:dyDescent="0.25">
      <c r="A135" s="61"/>
      <c r="B135" s="62"/>
      <c r="C135" s="90"/>
      <c r="D135" s="91"/>
      <c r="E135" s="92"/>
      <c r="F135" s="93"/>
      <c r="G135" s="91"/>
      <c r="H135" s="91"/>
      <c r="I135" s="122"/>
      <c r="J135" s="123"/>
      <c r="K135" s="95"/>
      <c r="L135" s="94"/>
      <c r="M135" s="94"/>
      <c r="N135" s="94"/>
      <c r="O135" s="94"/>
      <c r="P135" s="95"/>
      <c r="Q135" s="95"/>
      <c r="R135" s="95"/>
      <c r="S135" s="9"/>
      <c r="T135" s="9"/>
      <c r="U135" s="1"/>
      <c r="V135" s="1"/>
      <c r="W135" s="1"/>
      <c r="X135" s="1"/>
      <c r="Y135" s="1"/>
      <c r="Z135" s="1"/>
    </row>
    <row r="136" spans="1:26" ht="11.25" customHeight="1" outlineLevel="3" x14ac:dyDescent="0.25">
      <c r="A136" s="61"/>
      <c r="B136" s="62"/>
      <c r="C136" s="90"/>
      <c r="D136" s="91"/>
      <c r="E136" s="92"/>
      <c r="F136" s="93" t="s">
        <v>998</v>
      </c>
      <c r="G136" s="91"/>
      <c r="H136" s="91"/>
      <c r="I136" s="122"/>
      <c r="J136" s="123"/>
      <c r="K136" s="95"/>
      <c r="L136" s="94"/>
      <c r="M136" s="94"/>
      <c r="N136" s="94"/>
      <c r="O136" s="94"/>
      <c r="P136" s="95"/>
      <c r="Q136" s="95"/>
      <c r="R136" s="95"/>
      <c r="S136" s="9"/>
      <c r="T136" s="9"/>
      <c r="U136" s="1"/>
      <c r="V136" s="1"/>
      <c r="W136" s="1"/>
      <c r="X136" s="1"/>
      <c r="Y136" s="1"/>
      <c r="Z136" s="1"/>
    </row>
    <row r="137" spans="1:26" ht="11.25" customHeight="1" outlineLevel="3" x14ac:dyDescent="0.25">
      <c r="A137" s="61"/>
      <c r="B137" s="62"/>
      <c r="C137" s="63">
        <v>5</v>
      </c>
      <c r="D137" s="64"/>
      <c r="E137" s="65"/>
      <c r="F137" s="66" t="s">
        <v>999</v>
      </c>
      <c r="G137" s="64" t="s">
        <v>166</v>
      </c>
      <c r="H137" s="67">
        <v>50</v>
      </c>
      <c r="I137" s="110"/>
      <c r="J137" s="111">
        <f t="shared" ref="J137:J143" si="24">H137*I137</f>
        <v>0</v>
      </c>
      <c r="K137" s="95"/>
      <c r="L137" s="94"/>
      <c r="M137" s="94"/>
      <c r="N137" s="94"/>
      <c r="O137" s="94"/>
      <c r="P137" s="95"/>
      <c r="Q137" s="95"/>
      <c r="R137" s="95"/>
      <c r="S137" s="9"/>
      <c r="T137" s="9"/>
      <c r="U137" s="1"/>
      <c r="V137" s="1"/>
      <c r="W137" s="1"/>
      <c r="X137" s="1"/>
      <c r="Y137" s="1"/>
      <c r="Z137" s="1"/>
    </row>
    <row r="138" spans="1:26" ht="11.25" customHeight="1" outlineLevel="3" x14ac:dyDescent="0.25">
      <c r="A138" s="61"/>
      <c r="B138" s="62"/>
      <c r="C138" s="63">
        <v>6</v>
      </c>
      <c r="D138" s="64"/>
      <c r="E138" s="65"/>
      <c r="F138" s="66" t="s">
        <v>1000</v>
      </c>
      <c r="G138" s="64" t="s">
        <v>166</v>
      </c>
      <c r="H138" s="67">
        <v>70</v>
      </c>
      <c r="I138" s="110"/>
      <c r="J138" s="111">
        <f t="shared" si="24"/>
        <v>0</v>
      </c>
      <c r="K138" s="95"/>
      <c r="L138" s="94"/>
      <c r="M138" s="94"/>
      <c r="N138" s="94"/>
      <c r="O138" s="94"/>
      <c r="P138" s="95"/>
      <c r="Q138" s="95"/>
      <c r="R138" s="95"/>
      <c r="S138" s="9"/>
      <c r="T138" s="9"/>
      <c r="U138" s="1"/>
      <c r="V138" s="1"/>
      <c r="W138" s="1"/>
      <c r="X138" s="1"/>
      <c r="Y138" s="1"/>
      <c r="Z138" s="1"/>
    </row>
    <row r="139" spans="1:26" ht="11.25" customHeight="1" outlineLevel="3" x14ac:dyDescent="0.25">
      <c r="A139" s="61"/>
      <c r="B139" s="62"/>
      <c r="C139" s="63">
        <v>7</v>
      </c>
      <c r="D139" s="64"/>
      <c r="E139" s="65"/>
      <c r="F139" s="66" t="s">
        <v>1005</v>
      </c>
      <c r="G139" s="64" t="s">
        <v>166</v>
      </c>
      <c r="H139" s="67">
        <v>60</v>
      </c>
      <c r="I139" s="110"/>
      <c r="J139" s="111">
        <f t="shared" si="24"/>
        <v>0</v>
      </c>
      <c r="K139" s="95"/>
      <c r="L139" s="94"/>
      <c r="M139" s="94"/>
      <c r="N139" s="94"/>
      <c r="O139" s="94"/>
      <c r="P139" s="95"/>
      <c r="Q139" s="95"/>
      <c r="R139" s="95"/>
      <c r="S139" s="9"/>
      <c r="T139" s="9"/>
      <c r="U139" s="1"/>
      <c r="V139" s="1"/>
      <c r="W139" s="1"/>
      <c r="X139" s="1"/>
      <c r="Y139" s="1"/>
      <c r="Z139" s="1"/>
    </row>
    <row r="140" spans="1:26" ht="11.25" customHeight="1" outlineLevel="3" x14ac:dyDescent="0.25">
      <c r="A140" s="61"/>
      <c r="B140" s="62"/>
      <c r="C140" s="63">
        <v>8</v>
      </c>
      <c r="D140" s="64"/>
      <c r="E140" s="65"/>
      <c r="F140" s="66" t="s">
        <v>1003</v>
      </c>
      <c r="G140" s="64" t="s">
        <v>166</v>
      </c>
      <c r="H140" s="67">
        <v>60</v>
      </c>
      <c r="I140" s="110"/>
      <c r="J140" s="111">
        <f t="shared" si="24"/>
        <v>0</v>
      </c>
      <c r="K140" s="95"/>
      <c r="L140" s="94"/>
      <c r="M140" s="94"/>
      <c r="N140" s="94"/>
      <c r="O140" s="94"/>
      <c r="P140" s="95"/>
      <c r="Q140" s="95"/>
      <c r="R140" s="95"/>
      <c r="S140" s="9"/>
      <c r="T140" s="9"/>
      <c r="U140" s="1"/>
      <c r="V140" s="1"/>
      <c r="W140" s="1"/>
      <c r="X140" s="1"/>
      <c r="Y140" s="1"/>
      <c r="Z140" s="1"/>
    </row>
    <row r="141" spans="1:26" ht="11.25" customHeight="1" outlineLevel="3" x14ac:dyDescent="0.25">
      <c r="A141" s="61"/>
      <c r="B141" s="62"/>
      <c r="C141" s="63">
        <v>9</v>
      </c>
      <c r="D141" s="64"/>
      <c r="E141" s="65"/>
      <c r="F141" s="66" t="s">
        <v>1001</v>
      </c>
      <c r="G141" s="64" t="s">
        <v>166</v>
      </c>
      <c r="H141" s="67">
        <v>40</v>
      </c>
      <c r="I141" s="110"/>
      <c r="J141" s="111">
        <f t="shared" si="24"/>
        <v>0</v>
      </c>
      <c r="K141" s="95"/>
      <c r="L141" s="94"/>
      <c r="M141" s="94"/>
      <c r="N141" s="94"/>
      <c r="O141" s="94"/>
      <c r="P141" s="95"/>
      <c r="Q141" s="95"/>
      <c r="R141" s="95"/>
      <c r="S141" s="9"/>
      <c r="T141" s="9"/>
      <c r="U141" s="1"/>
      <c r="V141" s="1"/>
      <c r="W141" s="1"/>
      <c r="X141" s="1"/>
      <c r="Y141" s="1"/>
      <c r="Z141" s="1"/>
    </row>
    <row r="142" spans="1:26" ht="11.25" customHeight="1" outlineLevel="3" x14ac:dyDescent="0.25">
      <c r="A142" s="61"/>
      <c r="B142" s="62"/>
      <c r="C142" s="63">
        <v>10</v>
      </c>
      <c r="D142" s="64"/>
      <c r="E142" s="65"/>
      <c r="F142" s="66" t="s">
        <v>1007</v>
      </c>
      <c r="G142" s="64" t="s">
        <v>166</v>
      </c>
      <c r="H142" s="67">
        <v>60</v>
      </c>
      <c r="I142" s="110"/>
      <c r="J142" s="111">
        <f t="shared" si="24"/>
        <v>0</v>
      </c>
      <c r="K142" s="95"/>
      <c r="L142" s="94"/>
      <c r="M142" s="94"/>
      <c r="N142" s="94"/>
      <c r="O142" s="94"/>
      <c r="P142" s="95"/>
      <c r="Q142" s="95"/>
      <c r="R142" s="95"/>
      <c r="S142" s="9"/>
      <c r="T142" s="9"/>
      <c r="U142" s="1"/>
      <c r="V142" s="1"/>
      <c r="W142" s="1"/>
      <c r="X142" s="1"/>
      <c r="Y142" s="1"/>
      <c r="Z142" s="1"/>
    </row>
    <row r="143" spans="1:26" ht="11.25" customHeight="1" outlineLevel="3" x14ac:dyDescent="0.25">
      <c r="A143" s="61"/>
      <c r="B143" s="62"/>
      <c r="C143" s="63">
        <v>11</v>
      </c>
      <c r="D143" s="64"/>
      <c r="E143" s="65"/>
      <c r="F143" s="66" t="s">
        <v>1004</v>
      </c>
      <c r="G143" s="64" t="s">
        <v>347</v>
      </c>
      <c r="H143" s="67">
        <v>1</v>
      </c>
      <c r="I143" s="110"/>
      <c r="J143" s="111">
        <f t="shared" si="24"/>
        <v>0</v>
      </c>
      <c r="K143" s="95"/>
      <c r="L143" s="94"/>
      <c r="M143" s="94"/>
      <c r="N143" s="94"/>
      <c r="O143" s="94"/>
      <c r="P143" s="95"/>
      <c r="Q143" s="95"/>
      <c r="R143" s="95"/>
      <c r="S143" s="9"/>
      <c r="T143" s="9"/>
      <c r="U143" s="1"/>
      <c r="V143" s="1"/>
      <c r="W143" s="1"/>
      <c r="X143" s="1"/>
      <c r="Y143" s="1"/>
      <c r="Z143" s="1"/>
    </row>
    <row r="144" spans="1:26" ht="11.25" customHeight="1" outlineLevel="3" x14ac:dyDescent="0.25">
      <c r="A144" s="61"/>
      <c r="B144" s="62"/>
      <c r="C144" s="90"/>
      <c r="D144" s="91"/>
      <c r="E144" s="92"/>
      <c r="F144" s="93" t="s">
        <v>1008</v>
      </c>
      <c r="G144" s="91"/>
      <c r="H144" s="91"/>
      <c r="I144" s="122"/>
      <c r="J144" s="123"/>
      <c r="K144" s="95"/>
      <c r="L144" s="94"/>
      <c r="M144" s="94"/>
      <c r="N144" s="94"/>
      <c r="O144" s="94"/>
      <c r="P144" s="95"/>
      <c r="Q144" s="95"/>
      <c r="R144" s="95"/>
      <c r="S144" s="9"/>
      <c r="T144" s="9"/>
      <c r="U144" s="1"/>
      <c r="V144" s="1"/>
      <c r="W144" s="1"/>
      <c r="X144" s="1"/>
      <c r="Y144" s="1"/>
      <c r="Z144" s="1"/>
    </row>
    <row r="145" spans="1:26" ht="11.25" customHeight="1" outlineLevel="3" x14ac:dyDescent="0.25">
      <c r="A145" s="61"/>
      <c r="B145" s="62"/>
      <c r="C145" s="63">
        <v>12</v>
      </c>
      <c r="D145" s="64"/>
      <c r="E145" s="65"/>
      <c r="F145" s="66" t="s">
        <v>1014</v>
      </c>
      <c r="G145" s="64" t="s">
        <v>151</v>
      </c>
      <c r="H145" s="67">
        <v>1</v>
      </c>
      <c r="I145" s="110"/>
      <c r="J145" s="111">
        <f t="shared" ref="J145:J152" si="25">H145*I145</f>
        <v>0</v>
      </c>
      <c r="K145" s="95"/>
      <c r="L145" s="94"/>
      <c r="M145" s="94"/>
      <c r="N145" s="94"/>
      <c r="O145" s="94"/>
      <c r="P145" s="95"/>
      <c r="Q145" s="95"/>
      <c r="R145" s="95"/>
      <c r="S145" s="9"/>
      <c r="T145" s="9"/>
      <c r="U145" s="1"/>
      <c r="V145" s="1"/>
      <c r="W145" s="1"/>
      <c r="X145" s="1"/>
      <c r="Y145" s="1"/>
      <c r="Z145" s="1"/>
    </row>
    <row r="146" spans="1:26" ht="11.25" customHeight="1" outlineLevel="3" x14ac:dyDescent="0.25">
      <c r="A146" s="61"/>
      <c r="B146" s="62"/>
      <c r="C146" s="63">
        <v>13</v>
      </c>
      <c r="D146" s="64"/>
      <c r="E146" s="65"/>
      <c r="F146" s="66" t="s">
        <v>1009</v>
      </c>
      <c r="G146" s="64" t="s">
        <v>151</v>
      </c>
      <c r="H146" s="67">
        <v>3</v>
      </c>
      <c r="I146" s="110"/>
      <c r="J146" s="111">
        <f t="shared" si="25"/>
        <v>0</v>
      </c>
      <c r="K146" s="95"/>
      <c r="L146" s="94"/>
      <c r="M146" s="94"/>
      <c r="N146" s="94"/>
      <c r="O146" s="94"/>
      <c r="P146" s="95"/>
      <c r="Q146" s="95"/>
      <c r="R146" s="95"/>
      <c r="S146" s="9"/>
      <c r="T146" s="9"/>
      <c r="U146" s="1"/>
      <c r="V146" s="1"/>
      <c r="W146" s="1"/>
      <c r="X146" s="1"/>
      <c r="Y146" s="1"/>
      <c r="Z146" s="1"/>
    </row>
    <row r="147" spans="1:26" ht="11.25" customHeight="1" outlineLevel="3" x14ac:dyDescent="0.25">
      <c r="A147" s="61"/>
      <c r="B147" s="62"/>
      <c r="C147" s="63">
        <v>14</v>
      </c>
      <c r="D147" s="64"/>
      <c r="E147" s="65"/>
      <c r="F147" s="66" t="s">
        <v>1010</v>
      </c>
      <c r="G147" s="64" t="s">
        <v>151</v>
      </c>
      <c r="H147" s="67">
        <v>1</v>
      </c>
      <c r="I147" s="110"/>
      <c r="J147" s="111">
        <f t="shared" si="25"/>
        <v>0</v>
      </c>
      <c r="K147" s="95"/>
      <c r="L147" s="94"/>
      <c r="M147" s="94"/>
      <c r="N147" s="94"/>
      <c r="O147" s="94"/>
      <c r="P147" s="95"/>
      <c r="Q147" s="95"/>
      <c r="R147" s="95"/>
      <c r="S147" s="9"/>
      <c r="T147" s="9"/>
      <c r="U147" s="1"/>
      <c r="V147" s="1"/>
      <c r="W147" s="1"/>
      <c r="X147" s="1"/>
      <c r="Y147" s="1"/>
      <c r="Z147" s="1"/>
    </row>
    <row r="148" spans="1:26" ht="11.25" customHeight="1" outlineLevel="3" x14ac:dyDescent="0.25">
      <c r="A148" s="61"/>
      <c r="B148" s="62"/>
      <c r="C148" s="63">
        <v>15</v>
      </c>
      <c r="D148" s="64"/>
      <c r="E148" s="65"/>
      <c r="F148" s="66" t="s">
        <v>1011</v>
      </c>
      <c r="G148" s="64" t="s">
        <v>151</v>
      </c>
      <c r="H148" s="67">
        <v>3</v>
      </c>
      <c r="I148" s="110"/>
      <c r="J148" s="111">
        <f t="shared" si="25"/>
        <v>0</v>
      </c>
      <c r="K148" s="95"/>
      <c r="L148" s="94"/>
      <c r="M148" s="94"/>
      <c r="N148" s="94"/>
      <c r="O148" s="94"/>
      <c r="P148" s="95"/>
      <c r="Q148" s="95"/>
      <c r="R148" s="95"/>
      <c r="S148" s="9"/>
      <c r="T148" s="9"/>
      <c r="U148" s="1"/>
      <c r="V148" s="1"/>
      <c r="W148" s="1"/>
      <c r="X148" s="1"/>
      <c r="Y148" s="1"/>
      <c r="Z148" s="1"/>
    </row>
    <row r="149" spans="1:26" ht="11.25" customHeight="1" outlineLevel="3" x14ac:dyDescent="0.25">
      <c r="A149" s="61"/>
      <c r="B149" s="62"/>
      <c r="C149" s="63">
        <v>16</v>
      </c>
      <c r="D149" s="64"/>
      <c r="E149" s="65"/>
      <c r="F149" s="66" t="s">
        <v>1012</v>
      </c>
      <c r="G149" s="64" t="s">
        <v>151</v>
      </c>
      <c r="H149" s="67">
        <v>1</v>
      </c>
      <c r="I149" s="110"/>
      <c r="J149" s="111">
        <f t="shared" si="25"/>
        <v>0</v>
      </c>
      <c r="K149" s="95"/>
      <c r="L149" s="94"/>
      <c r="M149" s="94"/>
      <c r="N149" s="94"/>
      <c r="O149" s="94"/>
      <c r="P149" s="95"/>
      <c r="Q149" s="95"/>
      <c r="R149" s="95"/>
      <c r="S149" s="9"/>
      <c r="T149" s="9"/>
      <c r="U149" s="1"/>
      <c r="V149" s="1"/>
      <c r="W149" s="1"/>
      <c r="X149" s="1"/>
      <c r="Y149" s="1"/>
      <c r="Z149" s="1"/>
    </row>
    <row r="150" spans="1:26" ht="11.25" customHeight="1" outlineLevel="3" x14ac:dyDescent="0.25">
      <c r="A150" s="61"/>
      <c r="B150" s="62"/>
      <c r="C150" s="63">
        <v>17</v>
      </c>
      <c r="D150" s="64"/>
      <c r="E150" s="65"/>
      <c r="F150" s="66" t="s">
        <v>1013</v>
      </c>
      <c r="G150" s="64" t="s">
        <v>151</v>
      </c>
      <c r="H150" s="67">
        <v>1</v>
      </c>
      <c r="I150" s="110"/>
      <c r="J150" s="111">
        <f t="shared" si="25"/>
        <v>0</v>
      </c>
      <c r="K150" s="95"/>
      <c r="L150" s="94"/>
      <c r="M150" s="94"/>
      <c r="N150" s="94"/>
      <c r="O150" s="94"/>
      <c r="P150" s="95"/>
      <c r="Q150" s="95"/>
      <c r="R150" s="95"/>
      <c r="S150" s="9"/>
      <c r="T150" s="9"/>
      <c r="U150" s="1"/>
      <c r="V150" s="1"/>
      <c r="W150" s="1"/>
      <c r="X150" s="1"/>
      <c r="Y150" s="1"/>
      <c r="Z150" s="1"/>
    </row>
    <row r="151" spans="1:26" ht="11.25" customHeight="1" outlineLevel="3" x14ac:dyDescent="0.25">
      <c r="A151" s="61"/>
      <c r="B151" s="62"/>
      <c r="C151" s="63">
        <v>18</v>
      </c>
      <c r="D151" s="64"/>
      <c r="E151" s="65"/>
      <c r="F151" s="66" t="s">
        <v>1017</v>
      </c>
      <c r="G151" s="64" t="s">
        <v>151</v>
      </c>
      <c r="H151" s="67">
        <v>3</v>
      </c>
      <c r="I151" s="110"/>
      <c r="J151" s="111">
        <f t="shared" si="25"/>
        <v>0</v>
      </c>
      <c r="K151" s="95"/>
      <c r="L151" s="94"/>
      <c r="M151" s="94"/>
      <c r="N151" s="94"/>
      <c r="O151" s="94"/>
      <c r="P151" s="95"/>
      <c r="Q151" s="95"/>
      <c r="R151" s="95"/>
      <c r="S151" s="9"/>
      <c r="T151" s="9"/>
      <c r="U151" s="1"/>
      <c r="V151" s="1"/>
      <c r="W151" s="1"/>
      <c r="X151" s="1"/>
      <c r="Y151" s="1"/>
      <c r="Z151" s="1"/>
    </row>
    <row r="152" spans="1:26" ht="11.25" customHeight="1" outlineLevel="3" x14ac:dyDescent="0.25">
      <c r="A152" s="61"/>
      <c r="B152" s="62"/>
      <c r="C152" s="63">
        <v>19</v>
      </c>
      <c r="D152" s="64"/>
      <c r="E152" s="65"/>
      <c r="F152" s="66" t="s">
        <v>1042</v>
      </c>
      <c r="G152" s="64" t="s">
        <v>151</v>
      </c>
      <c r="H152" s="67">
        <v>1</v>
      </c>
      <c r="I152" s="110"/>
      <c r="J152" s="111">
        <f t="shared" si="25"/>
        <v>0</v>
      </c>
      <c r="K152" s="95"/>
      <c r="L152" s="94"/>
      <c r="M152" s="94"/>
      <c r="N152" s="94"/>
      <c r="O152" s="94"/>
      <c r="P152" s="95"/>
      <c r="Q152" s="95"/>
      <c r="R152" s="95"/>
      <c r="S152" s="9"/>
      <c r="T152" s="9"/>
      <c r="U152" s="1"/>
      <c r="V152" s="1"/>
      <c r="W152" s="1"/>
      <c r="X152" s="1"/>
      <c r="Y152" s="1"/>
      <c r="Z152" s="1"/>
    </row>
    <row r="153" spans="1:26" ht="12" customHeight="1" outlineLevel="3" x14ac:dyDescent="0.25">
      <c r="A153" s="61"/>
      <c r="B153" s="62"/>
      <c r="C153" s="90"/>
      <c r="D153" s="91"/>
      <c r="E153" s="92"/>
      <c r="F153" s="93" t="s">
        <v>1019</v>
      </c>
      <c r="G153" s="97"/>
      <c r="H153" s="97"/>
      <c r="I153" s="125"/>
      <c r="J153" s="123"/>
      <c r="K153" s="95"/>
      <c r="L153" s="94"/>
      <c r="M153" s="94"/>
      <c r="N153" s="94"/>
      <c r="O153" s="94"/>
      <c r="P153" s="95"/>
      <c r="Q153" s="95"/>
      <c r="R153" s="95"/>
      <c r="S153" s="9"/>
      <c r="T153" s="9"/>
      <c r="U153" s="1"/>
      <c r="V153" s="1"/>
      <c r="W153" s="1"/>
      <c r="X153" s="1"/>
      <c r="Y153" s="1"/>
      <c r="Z153" s="1"/>
    </row>
    <row r="154" spans="1:26" ht="11.25" customHeight="1" outlineLevel="3" x14ac:dyDescent="0.25">
      <c r="A154" s="61"/>
      <c r="B154" s="62"/>
      <c r="C154" s="63">
        <v>20</v>
      </c>
      <c r="D154" s="64"/>
      <c r="E154" s="65"/>
      <c r="F154" s="66" t="s">
        <v>1020</v>
      </c>
      <c r="G154" s="64" t="s">
        <v>347</v>
      </c>
      <c r="H154" s="67">
        <v>1</v>
      </c>
      <c r="I154" s="110"/>
      <c r="J154" s="111">
        <f t="shared" ref="J154:J157" si="26">H154*I154</f>
        <v>0</v>
      </c>
      <c r="K154" s="95"/>
      <c r="L154" s="94"/>
      <c r="M154" s="94"/>
      <c r="N154" s="94"/>
      <c r="O154" s="94"/>
      <c r="P154" s="95"/>
      <c r="Q154" s="95"/>
      <c r="R154" s="95"/>
      <c r="S154" s="9"/>
      <c r="T154" s="9"/>
      <c r="U154" s="1"/>
      <c r="V154" s="1"/>
      <c r="W154" s="1"/>
      <c r="X154" s="1"/>
      <c r="Y154" s="1"/>
      <c r="Z154" s="1"/>
    </row>
    <row r="155" spans="1:26" ht="22.5" customHeight="1" outlineLevel="3" x14ac:dyDescent="0.25">
      <c r="A155" s="61"/>
      <c r="B155" s="62"/>
      <c r="C155" s="63">
        <v>21</v>
      </c>
      <c r="D155" s="64" t="s">
        <v>30</v>
      </c>
      <c r="E155" s="65"/>
      <c r="F155" s="66" t="s">
        <v>1021</v>
      </c>
      <c r="G155" s="64" t="s">
        <v>347</v>
      </c>
      <c r="H155" s="67">
        <v>1</v>
      </c>
      <c r="I155" s="110"/>
      <c r="J155" s="111">
        <f t="shared" si="26"/>
        <v>0</v>
      </c>
      <c r="K155" s="95"/>
      <c r="L155" s="94"/>
      <c r="M155" s="94"/>
      <c r="N155" s="94"/>
      <c r="O155" s="94"/>
      <c r="P155" s="95"/>
      <c r="Q155" s="95"/>
      <c r="R155" s="95"/>
      <c r="S155" s="9"/>
      <c r="T155" s="9"/>
      <c r="U155" s="1"/>
      <c r="V155" s="1"/>
      <c r="W155" s="1"/>
      <c r="X155" s="1"/>
      <c r="Y155" s="1"/>
      <c r="Z155" s="1"/>
    </row>
    <row r="156" spans="1:26" ht="11.25" customHeight="1" outlineLevel="3" x14ac:dyDescent="0.25">
      <c r="A156" s="61"/>
      <c r="B156" s="62"/>
      <c r="C156" s="63">
        <v>22</v>
      </c>
      <c r="D156" s="64"/>
      <c r="E156" s="65"/>
      <c r="F156" s="66" t="s">
        <v>1022</v>
      </c>
      <c r="G156" s="64" t="s">
        <v>347</v>
      </c>
      <c r="H156" s="67">
        <v>1</v>
      </c>
      <c r="I156" s="110"/>
      <c r="J156" s="111">
        <f t="shared" si="26"/>
        <v>0</v>
      </c>
      <c r="K156" s="95"/>
      <c r="L156" s="94"/>
      <c r="M156" s="94"/>
      <c r="N156" s="94"/>
      <c r="O156" s="94"/>
      <c r="P156" s="95"/>
      <c r="Q156" s="95"/>
      <c r="R156" s="95"/>
      <c r="S156" s="9"/>
      <c r="T156" s="9"/>
      <c r="U156" s="1"/>
      <c r="V156" s="1"/>
      <c r="W156" s="1"/>
      <c r="X156" s="1"/>
      <c r="Y156" s="1"/>
      <c r="Z156" s="1"/>
    </row>
    <row r="157" spans="1:26" ht="11.25" customHeight="1" outlineLevel="3" x14ac:dyDescent="0.25">
      <c r="A157" s="61"/>
      <c r="B157" s="62"/>
      <c r="C157" s="63">
        <v>23</v>
      </c>
      <c r="D157" s="64"/>
      <c r="E157" s="65"/>
      <c r="F157" s="66" t="s">
        <v>1023</v>
      </c>
      <c r="G157" s="64" t="s">
        <v>347</v>
      </c>
      <c r="H157" s="67">
        <v>1</v>
      </c>
      <c r="I157" s="110"/>
      <c r="J157" s="111">
        <f t="shared" si="26"/>
        <v>0</v>
      </c>
      <c r="K157" s="95"/>
      <c r="L157" s="94"/>
      <c r="M157" s="94"/>
      <c r="N157" s="94"/>
      <c r="O157" s="94"/>
      <c r="P157" s="95"/>
      <c r="Q157" s="95"/>
      <c r="R157" s="95"/>
      <c r="S157" s="9"/>
      <c r="T157" s="9"/>
      <c r="U157" s="1"/>
      <c r="V157" s="1"/>
      <c r="W157" s="1"/>
      <c r="X157" s="1"/>
      <c r="Y157" s="1"/>
      <c r="Z157" s="1"/>
    </row>
    <row r="158" spans="1:26" ht="11.25" customHeight="1" outlineLevel="3" x14ac:dyDescent="0.25">
      <c r="A158" s="61"/>
      <c r="B158" s="62"/>
      <c r="C158" s="63"/>
      <c r="D158" s="91"/>
      <c r="E158" s="92"/>
      <c r="F158" s="93" t="s">
        <v>1024</v>
      </c>
      <c r="G158" s="98"/>
      <c r="H158" s="98"/>
      <c r="I158" s="126"/>
      <c r="J158" s="123"/>
      <c r="K158" s="95"/>
      <c r="L158" s="94"/>
      <c r="M158" s="94"/>
      <c r="N158" s="94"/>
      <c r="O158" s="94"/>
      <c r="P158" s="95"/>
      <c r="Q158" s="95"/>
      <c r="R158" s="95"/>
      <c r="S158" s="9"/>
      <c r="T158" s="9"/>
      <c r="U158" s="1"/>
      <c r="V158" s="1"/>
      <c r="W158" s="1"/>
      <c r="X158" s="1"/>
      <c r="Y158" s="1"/>
      <c r="Z158" s="1"/>
    </row>
    <row r="159" spans="1:26" ht="11.25" customHeight="1" outlineLevel="3" x14ac:dyDescent="0.25">
      <c r="A159" s="61"/>
      <c r="B159" s="62"/>
      <c r="C159" s="63">
        <v>24</v>
      </c>
      <c r="D159" s="64"/>
      <c r="E159" s="65"/>
      <c r="F159" s="66" t="s">
        <v>1025</v>
      </c>
      <c r="G159" s="64" t="s">
        <v>347</v>
      </c>
      <c r="H159" s="67">
        <v>1</v>
      </c>
      <c r="I159" s="110"/>
      <c r="J159" s="111">
        <f t="shared" ref="J159:J161" si="27">H159*I159</f>
        <v>0</v>
      </c>
      <c r="K159" s="95"/>
      <c r="L159" s="94"/>
      <c r="M159" s="94"/>
      <c r="N159" s="94"/>
      <c r="O159" s="94"/>
      <c r="P159" s="95"/>
      <c r="Q159" s="95"/>
      <c r="R159" s="95"/>
      <c r="S159" s="9"/>
      <c r="T159" s="9"/>
      <c r="U159" s="1"/>
      <c r="V159" s="1"/>
      <c r="W159" s="1"/>
      <c r="X159" s="1"/>
      <c r="Y159" s="1"/>
      <c r="Z159" s="1"/>
    </row>
    <row r="160" spans="1:26" ht="11.25" customHeight="1" outlineLevel="3" x14ac:dyDescent="0.25">
      <c r="A160" s="61"/>
      <c r="B160" s="62"/>
      <c r="C160" s="63">
        <v>25</v>
      </c>
      <c r="D160" s="64"/>
      <c r="E160" s="65"/>
      <c r="F160" s="66" t="s">
        <v>1026</v>
      </c>
      <c r="G160" s="64" t="s">
        <v>347</v>
      </c>
      <c r="H160" s="67">
        <v>1</v>
      </c>
      <c r="I160" s="110"/>
      <c r="J160" s="111">
        <f t="shared" si="27"/>
        <v>0</v>
      </c>
      <c r="K160" s="95"/>
      <c r="L160" s="94"/>
      <c r="M160" s="94"/>
      <c r="N160" s="94"/>
      <c r="O160" s="94"/>
      <c r="P160" s="95"/>
      <c r="Q160" s="95"/>
      <c r="R160" s="95"/>
      <c r="S160" s="9"/>
      <c r="T160" s="9"/>
      <c r="U160" s="1"/>
      <c r="V160" s="1"/>
      <c r="W160" s="1"/>
      <c r="X160" s="1"/>
      <c r="Y160" s="1"/>
      <c r="Z160" s="1"/>
    </row>
    <row r="161" spans="1:26" ht="11.25" customHeight="1" outlineLevel="3" x14ac:dyDescent="0.25">
      <c r="A161" s="61"/>
      <c r="B161" s="62"/>
      <c r="C161" s="63">
        <v>26</v>
      </c>
      <c r="D161" s="64"/>
      <c r="E161" s="65"/>
      <c r="F161" s="66" t="s">
        <v>1027</v>
      </c>
      <c r="G161" s="64" t="s">
        <v>347</v>
      </c>
      <c r="H161" s="67">
        <v>1</v>
      </c>
      <c r="I161" s="110"/>
      <c r="J161" s="111">
        <f t="shared" si="27"/>
        <v>0</v>
      </c>
      <c r="K161" s="95"/>
      <c r="L161" s="94"/>
      <c r="M161" s="94"/>
      <c r="N161" s="94"/>
      <c r="O161" s="94"/>
      <c r="P161" s="95"/>
      <c r="Q161" s="95"/>
      <c r="R161" s="95"/>
      <c r="S161" s="9"/>
      <c r="T161" s="9"/>
      <c r="U161" s="1"/>
      <c r="V161" s="1"/>
      <c r="W161" s="1"/>
      <c r="X161" s="1"/>
      <c r="Y161" s="1"/>
      <c r="Z161" s="1"/>
    </row>
    <row r="162" spans="1:26" ht="8.25" customHeight="1" outlineLevel="3" x14ac:dyDescent="0.25">
      <c r="A162" s="1"/>
      <c r="B162" s="5"/>
      <c r="C162" s="5"/>
      <c r="D162" s="5"/>
      <c r="E162" s="5"/>
      <c r="F162" s="5"/>
      <c r="G162" s="5"/>
      <c r="H162" s="5"/>
      <c r="I162" s="116"/>
      <c r="J162" s="116"/>
      <c r="K162" s="5"/>
      <c r="L162" s="5"/>
      <c r="M162" s="5"/>
      <c r="N162" s="5"/>
      <c r="O162" s="5"/>
      <c r="P162" s="9"/>
      <c r="Q162" s="9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" customHeight="1" outlineLevel="1" x14ac:dyDescent="0.25">
      <c r="A163" s="48" t="s">
        <v>1043</v>
      </c>
      <c r="B163" s="49">
        <v>2</v>
      </c>
      <c r="C163" s="50"/>
      <c r="D163" s="51" t="s">
        <v>25</v>
      </c>
      <c r="E163" s="51"/>
      <c r="F163" s="87" t="s">
        <v>1044</v>
      </c>
      <c r="G163" s="88"/>
      <c r="H163" s="89"/>
      <c r="I163" s="120"/>
      <c r="J163" s="121">
        <f>SUBTOTAL(9,J164:J191)</f>
        <v>0</v>
      </c>
      <c r="K163" s="52"/>
      <c r="L163" s="53">
        <f>SUBTOTAL(9,L164:L191)</f>
        <v>0</v>
      </c>
      <c r="M163" s="52"/>
      <c r="N163" s="53">
        <f>SUBTOTAL(9,N164:N191)</f>
        <v>0</v>
      </c>
      <c r="O163" s="54"/>
      <c r="P163" s="20">
        <f t="shared" ref="P163:Q163" si="28">SUBTOTAL(9,P164:P191)</f>
        <v>0</v>
      </c>
      <c r="Q163" s="20">
        <f t="shared" si="28"/>
        <v>0</v>
      </c>
      <c r="R163" s="9"/>
      <c r="S163" s="9"/>
      <c r="T163" s="1"/>
      <c r="U163" s="1"/>
      <c r="V163" s="1"/>
      <c r="W163" s="1"/>
      <c r="X163" s="1"/>
      <c r="Y163" s="1"/>
      <c r="Z163" s="1"/>
    </row>
    <row r="164" spans="1:26" ht="11.25" customHeight="1" outlineLevel="2" x14ac:dyDescent="0.25">
      <c r="A164" s="18" t="s">
        <v>1045</v>
      </c>
      <c r="B164" s="55">
        <v>3</v>
      </c>
      <c r="C164" s="56"/>
      <c r="D164" s="57" t="s">
        <v>28</v>
      </c>
      <c r="E164" s="57"/>
      <c r="F164" s="58" t="s">
        <v>987</v>
      </c>
      <c r="G164" s="57"/>
      <c r="H164" s="59"/>
      <c r="I164" s="108"/>
      <c r="J164" s="109">
        <f>SUBTOTAL(9,J165:J191)</f>
        <v>0</v>
      </c>
      <c r="K164" s="59"/>
      <c r="L164" s="21">
        <f>SUBTOTAL(9,L165:L191)</f>
        <v>0</v>
      </c>
      <c r="M164" s="59"/>
      <c r="N164" s="21">
        <f>SUBTOTAL(9,N165:N191)</f>
        <v>0</v>
      </c>
      <c r="O164" s="60"/>
      <c r="P164" s="22">
        <f t="shared" ref="P164:Q164" si="29">SUBTOTAL(9,P165:P191)</f>
        <v>0</v>
      </c>
      <c r="Q164" s="22">
        <f t="shared" si="29"/>
        <v>0</v>
      </c>
      <c r="R164" s="9"/>
      <c r="S164" s="9"/>
      <c r="T164" s="1"/>
      <c r="U164" s="1"/>
      <c r="V164" s="1"/>
      <c r="W164" s="1"/>
      <c r="X164" s="1"/>
      <c r="Y164" s="1"/>
      <c r="Z164" s="1"/>
    </row>
    <row r="165" spans="1:26" ht="11.25" customHeight="1" outlineLevel="3" x14ac:dyDescent="0.25">
      <c r="A165" s="61"/>
      <c r="B165" s="62"/>
      <c r="C165" s="90"/>
      <c r="D165" s="91"/>
      <c r="E165" s="92"/>
      <c r="F165" s="93" t="s">
        <v>988</v>
      </c>
      <c r="G165" s="91"/>
      <c r="H165" s="91"/>
      <c r="I165" s="122"/>
      <c r="J165" s="123"/>
      <c r="K165" s="67"/>
      <c r="L165" s="67">
        <f>H165*K165</f>
        <v>0</v>
      </c>
      <c r="M165" s="67"/>
      <c r="N165" s="67">
        <f>H165*M165</f>
        <v>0</v>
      </c>
      <c r="O165" s="68">
        <v>21</v>
      </c>
      <c r="P165" s="68">
        <f>J165*(O165/100)</f>
        <v>0</v>
      </c>
      <c r="Q165" s="68">
        <f>J165+P165</f>
        <v>0</v>
      </c>
      <c r="R165" s="9"/>
      <c r="S165" s="9"/>
      <c r="T165" s="1"/>
      <c r="U165" s="1"/>
      <c r="V165" s="1"/>
      <c r="W165" s="1"/>
      <c r="X165" s="1"/>
      <c r="Y165" s="1"/>
      <c r="Z165" s="1"/>
    </row>
    <row r="166" spans="1:26" ht="11.25" customHeight="1" outlineLevel="3" x14ac:dyDescent="0.25">
      <c r="A166" s="61"/>
      <c r="B166" s="62"/>
      <c r="C166" s="63">
        <v>1</v>
      </c>
      <c r="D166" s="64"/>
      <c r="E166" s="65"/>
      <c r="F166" s="66" t="s">
        <v>989</v>
      </c>
      <c r="G166" s="64" t="s">
        <v>151</v>
      </c>
      <c r="H166" s="67">
        <v>6</v>
      </c>
      <c r="I166" s="110"/>
      <c r="J166" s="111">
        <f t="shared" ref="J166:J169" si="30">H166*I166</f>
        <v>0</v>
      </c>
      <c r="K166" s="94"/>
      <c r="L166" s="94"/>
      <c r="M166" s="94"/>
      <c r="N166" s="94"/>
      <c r="O166" s="95"/>
      <c r="P166" s="95"/>
      <c r="Q166" s="95"/>
      <c r="R166" s="9"/>
      <c r="S166" s="9"/>
      <c r="T166" s="1"/>
      <c r="U166" s="1"/>
      <c r="V166" s="1"/>
      <c r="W166" s="1"/>
      <c r="X166" s="1"/>
      <c r="Y166" s="1"/>
      <c r="Z166" s="1"/>
    </row>
    <row r="167" spans="1:26" ht="11.25" customHeight="1" outlineLevel="3" x14ac:dyDescent="0.25">
      <c r="A167" s="61"/>
      <c r="B167" s="62"/>
      <c r="C167" s="63">
        <v>2</v>
      </c>
      <c r="D167" s="64"/>
      <c r="E167" s="65"/>
      <c r="F167" s="66" t="s">
        <v>990</v>
      </c>
      <c r="G167" s="64" t="s">
        <v>151</v>
      </c>
      <c r="H167" s="67">
        <v>7</v>
      </c>
      <c r="I167" s="110"/>
      <c r="J167" s="111">
        <f t="shared" si="30"/>
        <v>0</v>
      </c>
      <c r="K167" s="94"/>
      <c r="L167" s="94"/>
      <c r="M167" s="94"/>
      <c r="N167" s="94"/>
      <c r="O167" s="95"/>
      <c r="P167" s="95"/>
      <c r="Q167" s="95"/>
      <c r="R167" s="9"/>
      <c r="S167" s="9"/>
      <c r="T167" s="1"/>
      <c r="U167" s="1"/>
      <c r="V167" s="1"/>
      <c r="W167" s="1"/>
      <c r="X167" s="1"/>
      <c r="Y167" s="1"/>
      <c r="Z167" s="1"/>
    </row>
    <row r="168" spans="1:26" ht="11.25" customHeight="1" outlineLevel="3" x14ac:dyDescent="0.25">
      <c r="A168" s="61"/>
      <c r="B168" s="62"/>
      <c r="C168" s="63">
        <v>3</v>
      </c>
      <c r="D168" s="64"/>
      <c r="E168" s="65"/>
      <c r="F168" s="66" t="s">
        <v>1031</v>
      </c>
      <c r="G168" s="64" t="s">
        <v>151</v>
      </c>
      <c r="H168" s="67">
        <v>1</v>
      </c>
      <c r="I168" s="110"/>
      <c r="J168" s="111">
        <f t="shared" si="30"/>
        <v>0</v>
      </c>
      <c r="K168" s="94"/>
      <c r="L168" s="94"/>
      <c r="M168" s="94"/>
      <c r="N168" s="94"/>
      <c r="O168" s="95"/>
      <c r="P168" s="95"/>
      <c r="Q168" s="95"/>
      <c r="R168" s="9"/>
      <c r="S168" s="9"/>
      <c r="T168" s="1"/>
      <c r="U168" s="1"/>
      <c r="V168" s="1"/>
      <c r="W168" s="1"/>
      <c r="X168" s="1"/>
      <c r="Y168" s="1"/>
      <c r="Z168" s="1"/>
    </row>
    <row r="169" spans="1:26" ht="11.25" customHeight="1" outlineLevel="3" x14ac:dyDescent="0.25">
      <c r="A169" s="61"/>
      <c r="B169" s="62"/>
      <c r="C169" s="63">
        <v>4</v>
      </c>
      <c r="D169" s="64"/>
      <c r="E169" s="65"/>
      <c r="F169" s="66" t="s">
        <v>993</v>
      </c>
      <c r="G169" s="64" t="s">
        <v>347</v>
      </c>
      <c r="H169" s="67">
        <v>1</v>
      </c>
      <c r="I169" s="110"/>
      <c r="J169" s="111">
        <f t="shared" si="30"/>
        <v>0</v>
      </c>
      <c r="K169" s="94"/>
      <c r="L169" s="94"/>
      <c r="M169" s="94"/>
      <c r="N169" s="94"/>
      <c r="O169" s="95"/>
      <c r="P169" s="95"/>
      <c r="Q169" s="95"/>
      <c r="R169" s="9"/>
      <c r="S169" s="9"/>
      <c r="T169" s="1"/>
      <c r="U169" s="1"/>
      <c r="V169" s="1"/>
      <c r="W169" s="1"/>
      <c r="X169" s="1"/>
      <c r="Y169" s="1"/>
      <c r="Z169" s="1"/>
    </row>
    <row r="170" spans="1:26" ht="11.25" customHeight="1" outlineLevel="3" x14ac:dyDescent="0.25">
      <c r="A170" s="61"/>
      <c r="B170" s="62"/>
      <c r="C170" s="90"/>
      <c r="D170" s="91"/>
      <c r="E170" s="92"/>
      <c r="F170" s="93" t="s">
        <v>1046</v>
      </c>
      <c r="G170" s="91"/>
      <c r="H170" s="91"/>
      <c r="I170" s="122"/>
      <c r="J170" s="123"/>
      <c r="K170" s="94"/>
      <c r="L170" s="94"/>
      <c r="M170" s="94"/>
      <c r="N170" s="94"/>
      <c r="O170" s="95"/>
      <c r="P170" s="95"/>
      <c r="Q170" s="95"/>
      <c r="R170" s="9"/>
      <c r="S170" s="9"/>
      <c r="T170" s="1"/>
      <c r="U170" s="1"/>
      <c r="V170" s="1"/>
      <c r="W170" s="1"/>
      <c r="X170" s="1"/>
      <c r="Y170" s="1"/>
      <c r="Z170" s="1"/>
    </row>
    <row r="171" spans="1:26" ht="11.25" customHeight="1" outlineLevel="3" x14ac:dyDescent="0.25">
      <c r="A171" s="61"/>
      <c r="B171" s="62"/>
      <c r="C171" s="90"/>
      <c r="D171" s="91"/>
      <c r="E171" s="92"/>
      <c r="F171" s="93"/>
      <c r="G171" s="91"/>
      <c r="H171" s="91"/>
      <c r="I171" s="122"/>
      <c r="J171" s="123"/>
      <c r="K171" s="94"/>
      <c r="L171" s="94"/>
      <c r="M171" s="94"/>
      <c r="N171" s="94"/>
      <c r="O171" s="95"/>
      <c r="P171" s="95"/>
      <c r="Q171" s="95"/>
      <c r="R171" s="9"/>
      <c r="S171" s="9"/>
      <c r="T171" s="1"/>
      <c r="U171" s="1"/>
      <c r="V171" s="1"/>
      <c r="W171" s="1"/>
      <c r="X171" s="1"/>
      <c r="Y171" s="1"/>
      <c r="Z171" s="1"/>
    </row>
    <row r="172" spans="1:26" ht="11.25" customHeight="1" outlineLevel="3" x14ac:dyDescent="0.25">
      <c r="A172" s="61"/>
      <c r="B172" s="62"/>
      <c r="C172" s="90"/>
      <c r="D172" s="91"/>
      <c r="E172" s="92"/>
      <c r="F172" s="93" t="s">
        <v>998</v>
      </c>
      <c r="G172" s="91"/>
      <c r="H172" s="91"/>
      <c r="I172" s="122"/>
      <c r="J172" s="123"/>
      <c r="K172" s="94"/>
      <c r="L172" s="94"/>
      <c r="M172" s="94"/>
      <c r="N172" s="94"/>
      <c r="O172" s="95"/>
      <c r="P172" s="95"/>
      <c r="Q172" s="95"/>
      <c r="R172" s="9"/>
      <c r="S172" s="9"/>
      <c r="T172" s="1"/>
      <c r="U172" s="1"/>
      <c r="V172" s="1"/>
      <c r="W172" s="1"/>
      <c r="X172" s="1"/>
      <c r="Y172" s="1"/>
      <c r="Z172" s="1"/>
    </row>
    <row r="173" spans="1:26" ht="11.25" customHeight="1" outlineLevel="3" x14ac:dyDescent="0.25">
      <c r="A173" s="61"/>
      <c r="B173" s="62"/>
      <c r="C173" s="63">
        <v>5</v>
      </c>
      <c r="D173" s="64"/>
      <c r="E173" s="65"/>
      <c r="F173" s="66" t="s">
        <v>999</v>
      </c>
      <c r="G173" s="64" t="s">
        <v>166</v>
      </c>
      <c r="H173" s="67">
        <v>90</v>
      </c>
      <c r="I173" s="110"/>
      <c r="J173" s="111">
        <f t="shared" ref="J173:J176" si="31">H173*I173</f>
        <v>0</v>
      </c>
      <c r="K173" s="94"/>
      <c r="L173" s="94"/>
      <c r="M173" s="94"/>
      <c r="N173" s="94"/>
      <c r="O173" s="95"/>
      <c r="P173" s="95"/>
      <c r="Q173" s="95"/>
      <c r="R173" s="9"/>
      <c r="S173" s="9"/>
      <c r="T173" s="1"/>
      <c r="U173" s="1"/>
      <c r="V173" s="1"/>
      <c r="W173" s="1"/>
      <c r="X173" s="1"/>
      <c r="Y173" s="1"/>
      <c r="Z173" s="1"/>
    </row>
    <row r="174" spans="1:26" ht="11.25" customHeight="1" outlineLevel="3" x14ac:dyDescent="0.25">
      <c r="A174" s="61"/>
      <c r="B174" s="62"/>
      <c r="C174" s="63">
        <v>6</v>
      </c>
      <c r="D174" s="64"/>
      <c r="E174" s="65"/>
      <c r="F174" s="66" t="s">
        <v>1000</v>
      </c>
      <c r="G174" s="64" t="s">
        <v>166</v>
      </c>
      <c r="H174" s="67">
        <v>120</v>
      </c>
      <c r="I174" s="110"/>
      <c r="J174" s="111">
        <f t="shared" si="31"/>
        <v>0</v>
      </c>
      <c r="K174" s="94"/>
      <c r="L174" s="94"/>
      <c r="M174" s="94"/>
      <c r="N174" s="94"/>
      <c r="O174" s="95"/>
      <c r="P174" s="95"/>
      <c r="Q174" s="95"/>
      <c r="R174" s="9"/>
      <c r="S174" s="9"/>
      <c r="T174" s="1"/>
      <c r="U174" s="1"/>
      <c r="V174" s="1"/>
      <c r="W174" s="1"/>
      <c r="X174" s="1"/>
      <c r="Y174" s="1"/>
      <c r="Z174" s="1"/>
    </row>
    <row r="175" spans="1:26" ht="11.25" customHeight="1" outlineLevel="3" x14ac:dyDescent="0.25">
      <c r="A175" s="61"/>
      <c r="B175" s="62"/>
      <c r="C175" s="63">
        <v>7</v>
      </c>
      <c r="D175" s="64"/>
      <c r="E175" s="65"/>
      <c r="F175" s="66" t="s">
        <v>1001</v>
      </c>
      <c r="G175" s="64" t="s">
        <v>166</v>
      </c>
      <c r="H175" s="67">
        <v>60</v>
      </c>
      <c r="I175" s="110"/>
      <c r="J175" s="111">
        <f t="shared" si="31"/>
        <v>0</v>
      </c>
      <c r="K175" s="94"/>
      <c r="L175" s="94"/>
      <c r="M175" s="94"/>
      <c r="N175" s="94"/>
      <c r="O175" s="95"/>
      <c r="P175" s="95"/>
      <c r="Q175" s="95"/>
      <c r="R175" s="9"/>
      <c r="S175" s="9"/>
      <c r="T175" s="1"/>
      <c r="U175" s="1"/>
      <c r="V175" s="1"/>
      <c r="W175" s="1"/>
      <c r="X175" s="1"/>
      <c r="Y175" s="1"/>
      <c r="Z175" s="1"/>
    </row>
    <row r="176" spans="1:26" ht="11.25" customHeight="1" outlineLevel="3" x14ac:dyDescent="0.25">
      <c r="A176" s="61"/>
      <c r="B176" s="62"/>
      <c r="C176" s="63">
        <v>8</v>
      </c>
      <c r="D176" s="64"/>
      <c r="E176" s="65"/>
      <c r="F176" s="66" t="s">
        <v>1004</v>
      </c>
      <c r="G176" s="64" t="s">
        <v>347</v>
      </c>
      <c r="H176" s="67">
        <v>1</v>
      </c>
      <c r="I176" s="110"/>
      <c r="J176" s="111">
        <f t="shared" si="31"/>
        <v>0</v>
      </c>
      <c r="K176" s="94"/>
      <c r="L176" s="94"/>
      <c r="M176" s="94"/>
      <c r="N176" s="94"/>
      <c r="O176" s="95"/>
      <c r="P176" s="95"/>
      <c r="Q176" s="95"/>
      <c r="R176" s="9"/>
      <c r="S176" s="9"/>
      <c r="T176" s="1"/>
      <c r="U176" s="1"/>
      <c r="V176" s="1"/>
      <c r="W176" s="1"/>
      <c r="X176" s="1"/>
      <c r="Y176" s="1"/>
      <c r="Z176" s="1"/>
    </row>
    <row r="177" spans="1:26" ht="11.25" customHeight="1" outlineLevel="3" x14ac:dyDescent="0.25">
      <c r="A177" s="61"/>
      <c r="B177" s="62"/>
      <c r="C177" s="90"/>
      <c r="D177" s="91"/>
      <c r="E177" s="92"/>
      <c r="F177" s="93" t="s">
        <v>1008</v>
      </c>
      <c r="G177" s="91"/>
      <c r="H177" s="91"/>
      <c r="I177" s="122"/>
      <c r="J177" s="123"/>
      <c r="K177" s="94"/>
      <c r="L177" s="94"/>
      <c r="M177" s="94"/>
      <c r="N177" s="94"/>
      <c r="O177" s="95"/>
      <c r="P177" s="95"/>
      <c r="Q177" s="95"/>
      <c r="R177" s="9"/>
      <c r="S177" s="9"/>
      <c r="T177" s="1"/>
      <c r="U177" s="1"/>
      <c r="V177" s="1"/>
      <c r="W177" s="1"/>
      <c r="X177" s="1"/>
      <c r="Y177" s="1"/>
      <c r="Z177" s="1"/>
    </row>
    <row r="178" spans="1:26" ht="11.25" customHeight="1" outlineLevel="3" x14ac:dyDescent="0.25">
      <c r="A178" s="61"/>
      <c r="B178" s="62"/>
      <c r="C178" s="63">
        <v>9</v>
      </c>
      <c r="D178" s="64"/>
      <c r="E178" s="65"/>
      <c r="F178" s="66" t="s">
        <v>1009</v>
      </c>
      <c r="G178" s="64" t="s">
        <v>151</v>
      </c>
      <c r="H178" s="67">
        <v>2</v>
      </c>
      <c r="I178" s="110"/>
      <c r="J178" s="111">
        <f t="shared" ref="J178:J182" si="32">H178*I178</f>
        <v>0</v>
      </c>
      <c r="K178" s="94"/>
      <c r="L178" s="94"/>
      <c r="M178" s="94"/>
      <c r="N178" s="94"/>
      <c r="O178" s="95"/>
      <c r="P178" s="95"/>
      <c r="Q178" s="95"/>
      <c r="R178" s="9"/>
      <c r="S178" s="9"/>
      <c r="T178" s="1"/>
      <c r="U178" s="1"/>
      <c r="V178" s="1"/>
      <c r="W178" s="1"/>
      <c r="X178" s="1"/>
      <c r="Y178" s="1"/>
      <c r="Z178" s="1"/>
    </row>
    <row r="179" spans="1:26" ht="11.25" customHeight="1" outlineLevel="3" x14ac:dyDescent="0.25">
      <c r="A179" s="61"/>
      <c r="B179" s="62"/>
      <c r="C179" s="63">
        <v>10</v>
      </c>
      <c r="D179" s="64"/>
      <c r="E179" s="65"/>
      <c r="F179" s="66" t="s">
        <v>1010</v>
      </c>
      <c r="G179" s="64" t="s">
        <v>151</v>
      </c>
      <c r="H179" s="67">
        <v>1</v>
      </c>
      <c r="I179" s="110"/>
      <c r="J179" s="111">
        <f t="shared" si="32"/>
        <v>0</v>
      </c>
      <c r="K179" s="94"/>
      <c r="L179" s="94"/>
      <c r="M179" s="94"/>
      <c r="N179" s="94"/>
      <c r="O179" s="95"/>
      <c r="P179" s="95"/>
      <c r="Q179" s="95"/>
      <c r="R179" s="9"/>
      <c r="S179" s="9"/>
      <c r="T179" s="1"/>
      <c r="U179" s="1"/>
      <c r="V179" s="1"/>
      <c r="W179" s="1"/>
      <c r="X179" s="1"/>
      <c r="Y179" s="1"/>
      <c r="Z179" s="1"/>
    </row>
    <row r="180" spans="1:26" ht="11.25" customHeight="1" outlineLevel="3" x14ac:dyDescent="0.25">
      <c r="A180" s="61"/>
      <c r="B180" s="62"/>
      <c r="C180" s="63">
        <v>11</v>
      </c>
      <c r="D180" s="64"/>
      <c r="E180" s="65"/>
      <c r="F180" s="66" t="s">
        <v>1011</v>
      </c>
      <c r="G180" s="64" t="s">
        <v>151</v>
      </c>
      <c r="H180" s="67">
        <v>2</v>
      </c>
      <c r="I180" s="110"/>
      <c r="J180" s="111">
        <f t="shared" si="32"/>
        <v>0</v>
      </c>
      <c r="K180" s="94"/>
      <c r="L180" s="94"/>
      <c r="M180" s="94"/>
      <c r="N180" s="94"/>
      <c r="O180" s="95"/>
      <c r="P180" s="95"/>
      <c r="Q180" s="95"/>
      <c r="R180" s="9"/>
      <c r="S180" s="9"/>
      <c r="T180" s="1"/>
      <c r="U180" s="1"/>
      <c r="V180" s="1"/>
      <c r="W180" s="1"/>
      <c r="X180" s="1"/>
      <c r="Y180" s="1"/>
      <c r="Z180" s="1"/>
    </row>
    <row r="181" spans="1:26" ht="11.25" customHeight="1" outlineLevel="3" x14ac:dyDescent="0.25">
      <c r="A181" s="61"/>
      <c r="B181" s="62"/>
      <c r="C181" s="63">
        <v>12</v>
      </c>
      <c r="D181" s="64"/>
      <c r="E181" s="65"/>
      <c r="F181" s="66" t="s">
        <v>1012</v>
      </c>
      <c r="G181" s="64" t="s">
        <v>151</v>
      </c>
      <c r="H181" s="67">
        <v>1</v>
      </c>
      <c r="I181" s="110"/>
      <c r="J181" s="111">
        <f t="shared" si="32"/>
        <v>0</v>
      </c>
      <c r="K181" s="94"/>
      <c r="L181" s="94"/>
      <c r="M181" s="94"/>
      <c r="N181" s="94"/>
      <c r="O181" s="95"/>
      <c r="P181" s="95"/>
      <c r="Q181" s="95"/>
      <c r="R181" s="9"/>
      <c r="S181" s="9"/>
      <c r="T181" s="1"/>
      <c r="U181" s="1"/>
      <c r="V181" s="1"/>
      <c r="W181" s="1"/>
      <c r="X181" s="1"/>
      <c r="Y181" s="1"/>
      <c r="Z181" s="1"/>
    </row>
    <row r="182" spans="1:26" ht="11.25" customHeight="1" outlineLevel="3" x14ac:dyDescent="0.25">
      <c r="A182" s="61"/>
      <c r="B182" s="62"/>
      <c r="C182" s="63">
        <v>13</v>
      </c>
      <c r="D182" s="64"/>
      <c r="E182" s="65"/>
      <c r="F182" s="66" t="s">
        <v>1013</v>
      </c>
      <c r="G182" s="64" t="s">
        <v>151</v>
      </c>
      <c r="H182" s="67">
        <v>1</v>
      </c>
      <c r="I182" s="110"/>
      <c r="J182" s="111">
        <f t="shared" si="32"/>
        <v>0</v>
      </c>
      <c r="K182" s="94"/>
      <c r="L182" s="94"/>
      <c r="M182" s="94"/>
      <c r="N182" s="94"/>
      <c r="O182" s="95"/>
      <c r="P182" s="95"/>
      <c r="Q182" s="95"/>
      <c r="R182" s="9"/>
      <c r="S182" s="9"/>
      <c r="T182" s="1"/>
      <c r="U182" s="1"/>
      <c r="V182" s="1"/>
      <c r="W182" s="1"/>
      <c r="X182" s="1"/>
      <c r="Y182" s="1"/>
      <c r="Z182" s="1"/>
    </row>
    <row r="183" spans="1:26" ht="12" customHeight="1" outlineLevel="3" x14ac:dyDescent="0.25">
      <c r="A183" s="61"/>
      <c r="B183" s="62"/>
      <c r="C183" s="90"/>
      <c r="D183" s="91"/>
      <c r="E183" s="92"/>
      <c r="F183" s="93" t="s">
        <v>1019</v>
      </c>
      <c r="G183" s="97"/>
      <c r="H183" s="97"/>
      <c r="I183" s="125"/>
      <c r="J183" s="123"/>
      <c r="K183" s="94"/>
      <c r="L183" s="94"/>
      <c r="M183" s="94"/>
      <c r="N183" s="94"/>
      <c r="O183" s="95"/>
      <c r="P183" s="95"/>
      <c r="Q183" s="95"/>
      <c r="R183" s="9"/>
      <c r="S183" s="9"/>
      <c r="T183" s="1"/>
      <c r="U183" s="1"/>
      <c r="V183" s="1"/>
      <c r="W183" s="1"/>
      <c r="X183" s="1"/>
      <c r="Y183" s="1"/>
      <c r="Z183" s="1"/>
    </row>
    <row r="184" spans="1:26" ht="11.25" customHeight="1" outlineLevel="3" x14ac:dyDescent="0.25">
      <c r="A184" s="61"/>
      <c r="B184" s="62"/>
      <c r="C184" s="63">
        <v>14</v>
      </c>
      <c r="D184" s="64"/>
      <c r="E184" s="65"/>
      <c r="F184" s="66" t="s">
        <v>1020</v>
      </c>
      <c r="G184" s="64" t="s">
        <v>347</v>
      </c>
      <c r="H184" s="67">
        <v>1</v>
      </c>
      <c r="I184" s="110"/>
      <c r="J184" s="111">
        <f t="shared" ref="J184:J186" si="33">H184*I184</f>
        <v>0</v>
      </c>
      <c r="K184" s="94"/>
      <c r="L184" s="94"/>
      <c r="M184" s="94"/>
      <c r="N184" s="94"/>
      <c r="O184" s="95"/>
      <c r="P184" s="95"/>
      <c r="Q184" s="95"/>
      <c r="R184" s="9"/>
      <c r="S184" s="9"/>
      <c r="T184" s="1"/>
      <c r="U184" s="1"/>
      <c r="V184" s="1"/>
      <c r="W184" s="1"/>
      <c r="X184" s="1"/>
      <c r="Y184" s="1"/>
      <c r="Z184" s="1"/>
    </row>
    <row r="185" spans="1:26" ht="11.25" customHeight="1" outlineLevel="3" x14ac:dyDescent="0.25">
      <c r="A185" s="61"/>
      <c r="B185" s="62"/>
      <c r="C185" s="63">
        <v>15</v>
      </c>
      <c r="D185" s="64"/>
      <c r="E185" s="65"/>
      <c r="F185" s="66" t="s">
        <v>1022</v>
      </c>
      <c r="G185" s="64" t="s">
        <v>347</v>
      </c>
      <c r="H185" s="67">
        <v>1</v>
      </c>
      <c r="I185" s="110"/>
      <c r="J185" s="111">
        <f t="shared" si="33"/>
        <v>0</v>
      </c>
      <c r="K185" s="94"/>
      <c r="L185" s="94"/>
      <c r="M185" s="94"/>
      <c r="N185" s="94"/>
      <c r="O185" s="95"/>
      <c r="P185" s="95"/>
      <c r="Q185" s="95"/>
      <c r="R185" s="9"/>
      <c r="S185" s="9"/>
      <c r="T185" s="1"/>
      <c r="U185" s="1"/>
      <c r="V185" s="1"/>
      <c r="W185" s="1"/>
      <c r="X185" s="1"/>
      <c r="Y185" s="1"/>
      <c r="Z185" s="1"/>
    </row>
    <row r="186" spans="1:26" ht="11.25" customHeight="1" outlineLevel="3" x14ac:dyDescent="0.25">
      <c r="A186" s="61"/>
      <c r="B186" s="62"/>
      <c r="C186" s="63">
        <v>16</v>
      </c>
      <c r="D186" s="64"/>
      <c r="E186" s="65"/>
      <c r="F186" s="66" t="s">
        <v>1023</v>
      </c>
      <c r="G186" s="64" t="s">
        <v>347</v>
      </c>
      <c r="H186" s="67">
        <v>1</v>
      </c>
      <c r="I186" s="110"/>
      <c r="J186" s="111">
        <f t="shared" si="33"/>
        <v>0</v>
      </c>
      <c r="K186" s="94"/>
      <c r="L186" s="94"/>
      <c r="M186" s="94"/>
      <c r="N186" s="94"/>
      <c r="O186" s="95"/>
      <c r="P186" s="95"/>
      <c r="Q186" s="95"/>
      <c r="R186" s="9"/>
      <c r="S186" s="9"/>
      <c r="T186" s="1"/>
      <c r="U186" s="1"/>
      <c r="V186" s="1"/>
      <c r="W186" s="1"/>
      <c r="X186" s="1"/>
      <c r="Y186" s="1"/>
      <c r="Z186" s="1"/>
    </row>
    <row r="187" spans="1:26" ht="11.25" customHeight="1" outlineLevel="3" x14ac:dyDescent="0.25">
      <c r="A187" s="61"/>
      <c r="B187" s="62"/>
      <c r="C187" s="90"/>
      <c r="D187" s="91"/>
      <c r="E187" s="92"/>
      <c r="F187" s="93" t="s">
        <v>1024</v>
      </c>
      <c r="G187" s="98"/>
      <c r="H187" s="98"/>
      <c r="I187" s="126"/>
      <c r="J187" s="123"/>
      <c r="K187" s="94"/>
      <c r="L187" s="94"/>
      <c r="M187" s="94"/>
      <c r="N187" s="94"/>
      <c r="O187" s="95"/>
      <c r="P187" s="95"/>
      <c r="Q187" s="95"/>
      <c r="R187" s="9"/>
      <c r="S187" s="9"/>
      <c r="T187" s="1"/>
      <c r="U187" s="1"/>
      <c r="V187" s="1"/>
      <c r="W187" s="1"/>
      <c r="X187" s="1"/>
      <c r="Y187" s="1"/>
      <c r="Z187" s="1"/>
    </row>
    <row r="188" spans="1:26" ht="11.25" customHeight="1" outlineLevel="3" x14ac:dyDescent="0.25">
      <c r="A188" s="61"/>
      <c r="B188" s="62"/>
      <c r="C188" s="63">
        <v>17</v>
      </c>
      <c r="D188" s="64"/>
      <c r="E188" s="65"/>
      <c r="F188" s="66" t="s">
        <v>1025</v>
      </c>
      <c r="G188" s="64" t="s">
        <v>347</v>
      </c>
      <c r="H188" s="67">
        <v>1</v>
      </c>
      <c r="I188" s="110"/>
      <c r="J188" s="111">
        <f t="shared" ref="J188:J190" si="34">H188*I188</f>
        <v>0</v>
      </c>
      <c r="K188" s="94"/>
      <c r="L188" s="94"/>
      <c r="M188" s="94"/>
      <c r="N188" s="94"/>
      <c r="O188" s="95"/>
      <c r="P188" s="95"/>
      <c r="Q188" s="95"/>
      <c r="R188" s="9"/>
      <c r="S188" s="9"/>
      <c r="T188" s="1"/>
      <c r="U188" s="1"/>
      <c r="V188" s="1"/>
      <c r="W188" s="1"/>
      <c r="X188" s="1"/>
      <c r="Y188" s="1"/>
      <c r="Z188" s="1"/>
    </row>
    <row r="189" spans="1:26" ht="11.25" customHeight="1" outlineLevel="3" x14ac:dyDescent="0.25">
      <c r="A189" s="61"/>
      <c r="B189" s="62"/>
      <c r="C189" s="63">
        <v>18</v>
      </c>
      <c r="D189" s="64"/>
      <c r="E189" s="65"/>
      <c r="F189" s="66" t="s">
        <v>1026</v>
      </c>
      <c r="G189" s="64" t="s">
        <v>347</v>
      </c>
      <c r="H189" s="67">
        <v>1</v>
      </c>
      <c r="I189" s="110"/>
      <c r="J189" s="111">
        <f t="shared" si="34"/>
        <v>0</v>
      </c>
      <c r="K189" s="94"/>
      <c r="L189" s="94"/>
      <c r="M189" s="94"/>
      <c r="N189" s="94"/>
      <c r="O189" s="95"/>
      <c r="P189" s="95"/>
      <c r="Q189" s="95"/>
      <c r="R189" s="9"/>
      <c r="S189" s="9"/>
      <c r="T189" s="1"/>
      <c r="U189" s="1"/>
      <c r="V189" s="1"/>
      <c r="W189" s="1"/>
      <c r="X189" s="1"/>
      <c r="Y189" s="1"/>
      <c r="Z189" s="1"/>
    </row>
    <row r="190" spans="1:26" ht="11.25" customHeight="1" outlineLevel="3" x14ac:dyDescent="0.25">
      <c r="A190" s="61"/>
      <c r="B190" s="62"/>
      <c r="C190" s="63">
        <v>19</v>
      </c>
      <c r="D190" s="64"/>
      <c r="E190" s="65"/>
      <c r="F190" s="66" t="s">
        <v>1027</v>
      </c>
      <c r="G190" s="64" t="s">
        <v>347</v>
      </c>
      <c r="H190" s="67">
        <v>1</v>
      </c>
      <c r="I190" s="110"/>
      <c r="J190" s="111">
        <f t="shared" si="34"/>
        <v>0</v>
      </c>
      <c r="K190" s="94"/>
      <c r="L190" s="94"/>
      <c r="M190" s="94"/>
      <c r="N190" s="94"/>
      <c r="O190" s="95"/>
      <c r="P190" s="95"/>
      <c r="Q190" s="95"/>
      <c r="R190" s="9"/>
      <c r="S190" s="9"/>
      <c r="T190" s="1"/>
      <c r="U190" s="1"/>
      <c r="V190" s="1"/>
      <c r="W190" s="1"/>
      <c r="X190" s="1"/>
      <c r="Y190" s="1"/>
      <c r="Z190" s="1"/>
    </row>
    <row r="191" spans="1:26" ht="8.25" customHeight="1" outlineLevel="3" x14ac:dyDescent="0.25">
      <c r="A191" s="1"/>
      <c r="B191" s="5"/>
      <c r="C191" s="5"/>
      <c r="D191" s="5"/>
      <c r="E191" s="5"/>
      <c r="F191" s="5"/>
      <c r="G191" s="5"/>
      <c r="H191" s="5"/>
      <c r="I191" s="116"/>
      <c r="J191" s="116"/>
      <c r="K191" s="5"/>
      <c r="L191" s="5"/>
      <c r="M191" s="5"/>
      <c r="N191" s="5"/>
      <c r="O191" s="5"/>
      <c r="P191" s="9"/>
      <c r="Q191" s="9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" customHeight="1" outlineLevel="1" x14ac:dyDescent="0.25">
      <c r="A192" s="48" t="s">
        <v>1047</v>
      </c>
      <c r="B192" s="49">
        <v>2</v>
      </c>
      <c r="C192" s="50"/>
      <c r="D192" s="51" t="s">
        <v>25</v>
      </c>
      <c r="E192" s="51"/>
      <c r="F192" s="87" t="s">
        <v>1048</v>
      </c>
      <c r="G192" s="88"/>
      <c r="H192" s="89"/>
      <c r="I192" s="120"/>
      <c r="J192" s="121">
        <f>SUBTOTAL(9,J193:J219)</f>
        <v>0</v>
      </c>
      <c r="K192" s="52"/>
      <c r="L192" s="53">
        <f>SUBTOTAL(9,L193:L219)</f>
        <v>0</v>
      </c>
      <c r="M192" s="52"/>
      <c r="N192" s="53">
        <f>SUBTOTAL(9,N193:N219)</f>
        <v>0</v>
      </c>
      <c r="O192" s="54"/>
      <c r="P192" s="20">
        <f t="shared" ref="P192:Q192" si="35">SUBTOTAL(9,P193:P219)</f>
        <v>0</v>
      </c>
      <c r="Q192" s="20">
        <f t="shared" si="35"/>
        <v>0</v>
      </c>
      <c r="R192" s="9"/>
      <c r="S192" s="9"/>
      <c r="T192" s="1"/>
      <c r="U192" s="1"/>
      <c r="V192" s="1"/>
      <c r="W192" s="1"/>
      <c r="X192" s="1"/>
      <c r="Y192" s="1"/>
      <c r="Z192" s="1"/>
    </row>
    <row r="193" spans="1:26" ht="11.25" customHeight="1" outlineLevel="2" x14ac:dyDescent="0.25">
      <c r="A193" s="18" t="s">
        <v>1049</v>
      </c>
      <c r="B193" s="55">
        <v>3</v>
      </c>
      <c r="C193" s="56"/>
      <c r="D193" s="57" t="s">
        <v>28</v>
      </c>
      <c r="E193" s="57"/>
      <c r="F193" s="58" t="s">
        <v>987</v>
      </c>
      <c r="G193" s="57"/>
      <c r="H193" s="59"/>
      <c r="I193" s="108"/>
      <c r="J193" s="109">
        <f>SUBTOTAL(9,J194:J219)</f>
        <v>0</v>
      </c>
      <c r="K193" s="59"/>
      <c r="L193" s="21">
        <f>SUBTOTAL(9,L194:L219)</f>
        <v>0</v>
      </c>
      <c r="M193" s="59"/>
      <c r="N193" s="21">
        <f>SUBTOTAL(9,N194:N219)</f>
        <v>0</v>
      </c>
      <c r="O193" s="60"/>
      <c r="P193" s="22">
        <f t="shared" ref="P193:Q193" si="36">SUBTOTAL(9,P194:P219)</f>
        <v>0</v>
      </c>
      <c r="Q193" s="22">
        <f t="shared" si="36"/>
        <v>0</v>
      </c>
      <c r="R193" s="9"/>
      <c r="S193" s="9"/>
      <c r="T193" s="1"/>
      <c r="U193" s="1"/>
      <c r="V193" s="1"/>
      <c r="W193" s="1"/>
      <c r="X193" s="1"/>
      <c r="Y193" s="1"/>
      <c r="Z193" s="1"/>
    </row>
    <row r="194" spans="1:26" ht="11.25" customHeight="1" outlineLevel="3" x14ac:dyDescent="0.25">
      <c r="A194" s="61"/>
      <c r="B194" s="62"/>
      <c r="C194" s="90"/>
      <c r="D194" s="91"/>
      <c r="E194" s="92"/>
      <c r="F194" s="93" t="s">
        <v>988</v>
      </c>
      <c r="G194" s="91"/>
      <c r="H194" s="91"/>
      <c r="I194" s="122"/>
      <c r="J194" s="123"/>
      <c r="K194" s="67"/>
      <c r="L194" s="67">
        <f>H194*K194</f>
        <v>0</v>
      </c>
      <c r="M194" s="67"/>
      <c r="N194" s="67">
        <f>H194*M194</f>
        <v>0</v>
      </c>
      <c r="O194" s="68">
        <v>21</v>
      </c>
      <c r="P194" s="68">
        <f>J194*(O194/100)</f>
        <v>0</v>
      </c>
      <c r="Q194" s="68">
        <f>J194+P194</f>
        <v>0</v>
      </c>
      <c r="R194" s="9"/>
      <c r="S194" s="9"/>
      <c r="T194" s="1"/>
      <c r="U194" s="1"/>
      <c r="V194" s="1"/>
      <c r="W194" s="1"/>
      <c r="X194" s="1"/>
      <c r="Y194" s="1"/>
      <c r="Z194" s="1"/>
    </row>
    <row r="195" spans="1:26" ht="11.25" customHeight="1" outlineLevel="3" x14ac:dyDescent="0.25">
      <c r="A195" s="61"/>
      <c r="B195" s="62"/>
      <c r="C195" s="63">
        <v>1</v>
      </c>
      <c r="D195" s="64"/>
      <c r="E195" s="65"/>
      <c r="F195" s="66" t="s">
        <v>989</v>
      </c>
      <c r="G195" s="64" t="s">
        <v>151</v>
      </c>
      <c r="H195" s="67">
        <v>1</v>
      </c>
      <c r="I195" s="110"/>
      <c r="J195" s="111">
        <f t="shared" ref="J195:J197" si="37">H195*I195</f>
        <v>0</v>
      </c>
      <c r="K195" s="94"/>
      <c r="L195" s="94"/>
      <c r="M195" s="94"/>
      <c r="N195" s="94"/>
      <c r="O195" s="95"/>
      <c r="P195" s="95"/>
      <c r="Q195" s="95"/>
      <c r="R195" s="9"/>
      <c r="S195" s="9"/>
      <c r="T195" s="1"/>
      <c r="U195" s="1"/>
      <c r="V195" s="1"/>
      <c r="W195" s="1"/>
      <c r="X195" s="1"/>
      <c r="Y195" s="1"/>
      <c r="Z195" s="1"/>
    </row>
    <row r="196" spans="1:26" ht="11.25" customHeight="1" outlineLevel="3" x14ac:dyDescent="0.25">
      <c r="A196" s="61"/>
      <c r="B196" s="62"/>
      <c r="C196" s="63">
        <v>2</v>
      </c>
      <c r="D196" s="64"/>
      <c r="E196" s="65"/>
      <c r="F196" s="66" t="s">
        <v>990</v>
      </c>
      <c r="G196" s="64" t="s">
        <v>151</v>
      </c>
      <c r="H196" s="67">
        <v>10</v>
      </c>
      <c r="I196" s="110"/>
      <c r="J196" s="111">
        <f t="shared" si="37"/>
        <v>0</v>
      </c>
      <c r="K196" s="94"/>
      <c r="L196" s="94"/>
      <c r="M196" s="94"/>
      <c r="N196" s="94"/>
      <c r="O196" s="95"/>
      <c r="P196" s="95"/>
      <c r="Q196" s="95"/>
      <c r="R196" s="9"/>
      <c r="S196" s="9"/>
      <c r="T196" s="1"/>
      <c r="U196" s="1"/>
      <c r="V196" s="1"/>
      <c r="W196" s="1"/>
      <c r="X196" s="1"/>
      <c r="Y196" s="1"/>
      <c r="Z196" s="1"/>
    </row>
    <row r="197" spans="1:26" ht="11.25" customHeight="1" outlineLevel="3" x14ac:dyDescent="0.25">
      <c r="A197" s="61"/>
      <c r="B197" s="62"/>
      <c r="C197" s="63">
        <v>3</v>
      </c>
      <c r="D197" s="64"/>
      <c r="E197" s="65"/>
      <c r="F197" s="66" t="s">
        <v>993</v>
      </c>
      <c r="G197" s="64" t="s">
        <v>347</v>
      </c>
      <c r="H197" s="67">
        <v>1</v>
      </c>
      <c r="I197" s="110"/>
      <c r="J197" s="111">
        <f t="shared" si="37"/>
        <v>0</v>
      </c>
      <c r="K197" s="94"/>
      <c r="L197" s="94"/>
      <c r="M197" s="94"/>
      <c r="N197" s="94"/>
      <c r="O197" s="95"/>
      <c r="P197" s="95"/>
      <c r="Q197" s="95"/>
      <c r="R197" s="9"/>
      <c r="S197" s="9"/>
      <c r="T197" s="1"/>
      <c r="U197" s="1"/>
      <c r="V197" s="1"/>
      <c r="W197" s="1"/>
      <c r="X197" s="1"/>
      <c r="Y197" s="1"/>
      <c r="Z197" s="1"/>
    </row>
    <row r="198" spans="1:26" ht="11.25" customHeight="1" outlineLevel="3" x14ac:dyDescent="0.25">
      <c r="A198" s="61"/>
      <c r="B198" s="62"/>
      <c r="C198" s="90"/>
      <c r="D198" s="91"/>
      <c r="E198" s="92"/>
      <c r="F198" s="93" t="s">
        <v>1050</v>
      </c>
      <c r="G198" s="91"/>
      <c r="H198" s="91"/>
      <c r="I198" s="122"/>
      <c r="J198" s="123"/>
      <c r="K198" s="94"/>
      <c r="L198" s="94"/>
      <c r="M198" s="94"/>
      <c r="N198" s="94"/>
      <c r="O198" s="95"/>
      <c r="P198" s="95"/>
      <c r="Q198" s="95"/>
      <c r="R198" s="9"/>
      <c r="S198" s="9"/>
      <c r="T198" s="1"/>
      <c r="U198" s="1"/>
      <c r="V198" s="1"/>
      <c r="W198" s="1"/>
      <c r="X198" s="1"/>
      <c r="Y198" s="1"/>
      <c r="Z198" s="1"/>
    </row>
    <row r="199" spans="1:26" ht="11.25" customHeight="1" outlineLevel="3" x14ac:dyDescent="0.25">
      <c r="A199" s="61"/>
      <c r="B199" s="62"/>
      <c r="C199" s="90"/>
      <c r="D199" s="91"/>
      <c r="E199" s="92"/>
      <c r="F199" s="93"/>
      <c r="G199" s="91"/>
      <c r="H199" s="91"/>
      <c r="I199" s="122"/>
      <c r="J199" s="123"/>
      <c r="K199" s="94"/>
      <c r="L199" s="94"/>
      <c r="M199" s="94"/>
      <c r="N199" s="94"/>
      <c r="O199" s="95"/>
      <c r="P199" s="95"/>
      <c r="Q199" s="95"/>
      <c r="R199" s="9"/>
      <c r="S199" s="9"/>
      <c r="T199" s="1"/>
      <c r="U199" s="1"/>
      <c r="V199" s="1"/>
      <c r="W199" s="1"/>
      <c r="X199" s="1"/>
      <c r="Y199" s="1"/>
      <c r="Z199" s="1"/>
    </row>
    <row r="200" spans="1:26" ht="11.25" customHeight="1" outlineLevel="3" x14ac:dyDescent="0.25">
      <c r="A200" s="61"/>
      <c r="B200" s="62"/>
      <c r="C200" s="90"/>
      <c r="D200" s="91"/>
      <c r="E200" s="92"/>
      <c r="F200" s="93" t="s">
        <v>998</v>
      </c>
      <c r="G200" s="91"/>
      <c r="H200" s="91"/>
      <c r="I200" s="122"/>
      <c r="J200" s="123"/>
      <c r="K200" s="94"/>
      <c r="L200" s="94"/>
      <c r="M200" s="94"/>
      <c r="N200" s="94"/>
      <c r="O200" s="95"/>
      <c r="P200" s="95"/>
      <c r="Q200" s="95"/>
      <c r="R200" s="9"/>
      <c r="S200" s="9"/>
      <c r="T200" s="1"/>
      <c r="U200" s="1"/>
      <c r="V200" s="1"/>
      <c r="W200" s="1"/>
      <c r="X200" s="1"/>
      <c r="Y200" s="1"/>
      <c r="Z200" s="1"/>
    </row>
    <row r="201" spans="1:26" ht="11.25" customHeight="1" outlineLevel="3" x14ac:dyDescent="0.25">
      <c r="A201" s="61"/>
      <c r="B201" s="62"/>
      <c r="C201" s="63">
        <v>4</v>
      </c>
      <c r="D201" s="64"/>
      <c r="E201" s="65"/>
      <c r="F201" s="66" t="s">
        <v>999</v>
      </c>
      <c r="G201" s="64" t="s">
        <v>166</v>
      </c>
      <c r="H201" s="67">
        <v>50</v>
      </c>
      <c r="I201" s="110"/>
      <c r="J201" s="111">
        <f t="shared" ref="J201:J203" si="38">H201*I201</f>
        <v>0</v>
      </c>
      <c r="K201" s="94"/>
      <c r="L201" s="94"/>
      <c r="M201" s="94"/>
      <c r="N201" s="94"/>
      <c r="O201" s="95"/>
      <c r="P201" s="95"/>
      <c r="Q201" s="95"/>
      <c r="R201" s="9"/>
      <c r="S201" s="9"/>
      <c r="T201" s="1"/>
      <c r="U201" s="1"/>
      <c r="V201" s="1"/>
      <c r="W201" s="1"/>
      <c r="X201" s="1"/>
      <c r="Y201" s="1"/>
      <c r="Z201" s="1"/>
    </row>
    <row r="202" spans="1:26" ht="11.25" customHeight="1" outlineLevel="3" x14ac:dyDescent="0.25">
      <c r="A202" s="61"/>
      <c r="B202" s="62"/>
      <c r="C202" s="63">
        <v>5</v>
      </c>
      <c r="D202" s="64"/>
      <c r="E202" s="65"/>
      <c r="F202" s="66" t="s">
        <v>1000</v>
      </c>
      <c r="G202" s="64" t="s">
        <v>166</v>
      </c>
      <c r="H202" s="67">
        <v>50</v>
      </c>
      <c r="I202" s="110"/>
      <c r="J202" s="111">
        <f t="shared" si="38"/>
        <v>0</v>
      </c>
      <c r="K202" s="94"/>
      <c r="L202" s="94"/>
      <c r="M202" s="94"/>
      <c r="N202" s="94"/>
      <c r="O202" s="95"/>
      <c r="P202" s="95"/>
      <c r="Q202" s="95"/>
      <c r="R202" s="9"/>
      <c r="S202" s="9"/>
      <c r="T202" s="1"/>
      <c r="U202" s="1"/>
      <c r="V202" s="1"/>
      <c r="W202" s="1"/>
      <c r="X202" s="1"/>
      <c r="Y202" s="1"/>
      <c r="Z202" s="1"/>
    </row>
    <row r="203" spans="1:26" ht="11.25" customHeight="1" outlineLevel="3" x14ac:dyDescent="0.25">
      <c r="A203" s="61"/>
      <c r="B203" s="62"/>
      <c r="C203" s="63">
        <v>6</v>
      </c>
      <c r="D203" s="64"/>
      <c r="E203" s="65"/>
      <c r="F203" s="66" t="s">
        <v>1004</v>
      </c>
      <c r="G203" s="64" t="s">
        <v>347</v>
      </c>
      <c r="H203" s="67">
        <v>1</v>
      </c>
      <c r="I203" s="110"/>
      <c r="J203" s="111">
        <f t="shared" si="38"/>
        <v>0</v>
      </c>
      <c r="K203" s="94"/>
      <c r="L203" s="94"/>
      <c r="M203" s="94"/>
      <c r="N203" s="94"/>
      <c r="O203" s="95"/>
      <c r="P203" s="95"/>
      <c r="Q203" s="95"/>
      <c r="R203" s="9"/>
      <c r="S203" s="9"/>
      <c r="T203" s="1"/>
      <c r="U203" s="1"/>
      <c r="V203" s="1"/>
      <c r="W203" s="1"/>
      <c r="X203" s="1"/>
      <c r="Y203" s="1"/>
      <c r="Z203" s="1"/>
    </row>
    <row r="204" spans="1:26" ht="11.25" customHeight="1" outlineLevel="3" x14ac:dyDescent="0.25">
      <c r="A204" s="61"/>
      <c r="B204" s="62"/>
      <c r="C204" s="90"/>
      <c r="D204" s="91"/>
      <c r="E204" s="92"/>
      <c r="F204" s="93" t="s">
        <v>1008</v>
      </c>
      <c r="G204" s="91"/>
      <c r="H204" s="91"/>
      <c r="I204" s="122"/>
      <c r="J204" s="123"/>
      <c r="K204" s="94"/>
      <c r="L204" s="94"/>
      <c r="M204" s="94"/>
      <c r="N204" s="94"/>
      <c r="O204" s="95"/>
      <c r="P204" s="95"/>
      <c r="Q204" s="95"/>
      <c r="R204" s="9"/>
      <c r="S204" s="9"/>
      <c r="T204" s="1"/>
      <c r="U204" s="1"/>
      <c r="V204" s="1"/>
      <c r="W204" s="1"/>
      <c r="X204" s="1"/>
      <c r="Y204" s="1"/>
      <c r="Z204" s="1"/>
    </row>
    <row r="205" spans="1:26" ht="11.25" customHeight="1" outlineLevel="3" x14ac:dyDescent="0.25">
      <c r="A205" s="61"/>
      <c r="B205" s="62"/>
      <c r="C205" s="63">
        <v>7</v>
      </c>
      <c r="D205" s="64"/>
      <c r="E205" s="65"/>
      <c r="F205" s="66" t="s">
        <v>1009</v>
      </c>
      <c r="G205" s="64" t="s">
        <v>151</v>
      </c>
      <c r="H205" s="67">
        <v>3</v>
      </c>
      <c r="I205" s="110"/>
      <c r="J205" s="111">
        <f t="shared" ref="J205:J209" si="39">H205*I205</f>
        <v>0</v>
      </c>
      <c r="K205" s="94"/>
      <c r="L205" s="94"/>
      <c r="M205" s="94"/>
      <c r="N205" s="94"/>
      <c r="O205" s="95"/>
      <c r="P205" s="95"/>
      <c r="Q205" s="95"/>
      <c r="R205" s="9"/>
      <c r="S205" s="9"/>
      <c r="T205" s="1"/>
      <c r="U205" s="1"/>
      <c r="V205" s="1"/>
      <c r="W205" s="1"/>
      <c r="X205" s="1"/>
      <c r="Y205" s="1"/>
      <c r="Z205" s="1"/>
    </row>
    <row r="206" spans="1:26" ht="11.25" customHeight="1" outlineLevel="3" x14ac:dyDescent="0.25">
      <c r="A206" s="61"/>
      <c r="B206" s="62"/>
      <c r="C206" s="63">
        <v>8</v>
      </c>
      <c r="D206" s="64"/>
      <c r="E206" s="65"/>
      <c r="F206" s="66" t="s">
        <v>1010</v>
      </c>
      <c r="G206" s="64" t="s">
        <v>151</v>
      </c>
      <c r="H206" s="67">
        <v>1</v>
      </c>
      <c r="I206" s="110"/>
      <c r="J206" s="111">
        <f t="shared" si="39"/>
        <v>0</v>
      </c>
      <c r="K206" s="94"/>
      <c r="L206" s="94"/>
      <c r="M206" s="94"/>
      <c r="N206" s="94"/>
      <c r="O206" s="95"/>
      <c r="P206" s="95"/>
      <c r="Q206" s="95"/>
      <c r="R206" s="9"/>
      <c r="S206" s="9"/>
      <c r="T206" s="1"/>
      <c r="U206" s="1"/>
      <c r="V206" s="1"/>
      <c r="W206" s="1"/>
      <c r="X206" s="1"/>
      <c r="Y206" s="1"/>
      <c r="Z206" s="1"/>
    </row>
    <row r="207" spans="1:26" ht="11.25" customHeight="1" outlineLevel="3" x14ac:dyDescent="0.25">
      <c r="A207" s="61"/>
      <c r="B207" s="62"/>
      <c r="C207" s="63">
        <v>9</v>
      </c>
      <c r="D207" s="64"/>
      <c r="E207" s="65"/>
      <c r="F207" s="66" t="s">
        <v>1011</v>
      </c>
      <c r="G207" s="64" t="s">
        <v>151</v>
      </c>
      <c r="H207" s="67">
        <v>3</v>
      </c>
      <c r="I207" s="110"/>
      <c r="J207" s="111">
        <f t="shared" si="39"/>
        <v>0</v>
      </c>
      <c r="K207" s="94"/>
      <c r="L207" s="94"/>
      <c r="M207" s="94"/>
      <c r="N207" s="94"/>
      <c r="O207" s="95"/>
      <c r="P207" s="95"/>
      <c r="Q207" s="95"/>
      <c r="R207" s="9"/>
      <c r="S207" s="9"/>
      <c r="T207" s="1"/>
      <c r="U207" s="1"/>
      <c r="V207" s="1"/>
      <c r="W207" s="1"/>
      <c r="X207" s="1"/>
      <c r="Y207" s="1"/>
      <c r="Z207" s="1"/>
    </row>
    <row r="208" spans="1:26" ht="11.25" customHeight="1" outlineLevel="3" x14ac:dyDescent="0.25">
      <c r="A208" s="61"/>
      <c r="B208" s="62"/>
      <c r="C208" s="63">
        <v>10</v>
      </c>
      <c r="D208" s="64"/>
      <c r="E208" s="65"/>
      <c r="F208" s="66" t="s">
        <v>1012</v>
      </c>
      <c r="G208" s="64" t="s">
        <v>151</v>
      </c>
      <c r="H208" s="67">
        <v>1</v>
      </c>
      <c r="I208" s="110"/>
      <c r="J208" s="111">
        <f t="shared" si="39"/>
        <v>0</v>
      </c>
      <c r="K208" s="94"/>
      <c r="L208" s="94"/>
      <c r="M208" s="94"/>
      <c r="N208" s="94"/>
      <c r="O208" s="95"/>
      <c r="P208" s="95"/>
      <c r="Q208" s="95"/>
      <c r="R208" s="9"/>
      <c r="S208" s="9"/>
      <c r="T208" s="1"/>
      <c r="U208" s="1"/>
      <c r="V208" s="1"/>
      <c r="W208" s="1"/>
      <c r="X208" s="1"/>
      <c r="Y208" s="1"/>
      <c r="Z208" s="1"/>
    </row>
    <row r="209" spans="1:26" ht="11.25" customHeight="1" outlineLevel="3" x14ac:dyDescent="0.25">
      <c r="A209" s="61"/>
      <c r="B209" s="62"/>
      <c r="C209" s="63">
        <v>11</v>
      </c>
      <c r="D209" s="64"/>
      <c r="E209" s="65"/>
      <c r="F209" s="66" t="s">
        <v>1013</v>
      </c>
      <c r="G209" s="64" t="s">
        <v>151</v>
      </c>
      <c r="H209" s="67">
        <v>1</v>
      </c>
      <c r="I209" s="110"/>
      <c r="J209" s="111">
        <f t="shared" si="39"/>
        <v>0</v>
      </c>
      <c r="K209" s="94"/>
      <c r="L209" s="94"/>
      <c r="M209" s="94"/>
      <c r="N209" s="94"/>
      <c r="O209" s="95"/>
      <c r="P209" s="95"/>
      <c r="Q209" s="95"/>
      <c r="R209" s="9"/>
      <c r="S209" s="9"/>
      <c r="T209" s="1"/>
      <c r="U209" s="1"/>
      <c r="V209" s="1"/>
      <c r="W209" s="1"/>
      <c r="X209" s="1"/>
      <c r="Y209" s="1"/>
      <c r="Z209" s="1"/>
    </row>
    <row r="210" spans="1:26" ht="12" customHeight="1" outlineLevel="3" x14ac:dyDescent="0.25">
      <c r="A210" s="61"/>
      <c r="B210" s="62"/>
      <c r="C210" s="90"/>
      <c r="D210" s="91"/>
      <c r="E210" s="92"/>
      <c r="F210" s="93" t="s">
        <v>1019</v>
      </c>
      <c r="G210" s="97"/>
      <c r="H210" s="97"/>
      <c r="I210" s="125"/>
      <c r="J210" s="123"/>
      <c r="K210" s="94"/>
      <c r="L210" s="94"/>
      <c r="M210" s="94"/>
      <c r="N210" s="94"/>
      <c r="O210" s="95"/>
      <c r="P210" s="95"/>
      <c r="Q210" s="95"/>
      <c r="R210" s="9"/>
      <c r="S210" s="9"/>
      <c r="T210" s="1"/>
      <c r="U210" s="1"/>
      <c r="V210" s="1"/>
      <c r="W210" s="1"/>
      <c r="X210" s="1"/>
      <c r="Y210" s="1"/>
      <c r="Z210" s="1"/>
    </row>
    <row r="211" spans="1:26" ht="11.25" customHeight="1" outlineLevel="3" x14ac:dyDescent="0.25">
      <c r="A211" s="61"/>
      <c r="B211" s="62"/>
      <c r="C211" s="63">
        <v>12</v>
      </c>
      <c r="D211" s="64"/>
      <c r="E211" s="65"/>
      <c r="F211" s="66" t="s">
        <v>1020</v>
      </c>
      <c r="G211" s="64" t="s">
        <v>347</v>
      </c>
      <c r="H211" s="67">
        <v>1</v>
      </c>
      <c r="I211" s="110"/>
      <c r="J211" s="111">
        <f t="shared" ref="J211:J214" si="40">H211*I211</f>
        <v>0</v>
      </c>
      <c r="K211" s="94"/>
      <c r="L211" s="94"/>
      <c r="M211" s="94"/>
      <c r="N211" s="94"/>
      <c r="O211" s="95"/>
      <c r="P211" s="95"/>
      <c r="Q211" s="95"/>
      <c r="R211" s="9"/>
      <c r="S211" s="9"/>
      <c r="T211" s="1"/>
      <c r="U211" s="1"/>
      <c r="V211" s="1"/>
      <c r="W211" s="1"/>
      <c r="X211" s="1"/>
      <c r="Y211" s="1"/>
      <c r="Z211" s="1"/>
    </row>
    <row r="212" spans="1:26" ht="22.5" customHeight="1" outlineLevel="3" x14ac:dyDescent="0.25">
      <c r="A212" s="61"/>
      <c r="B212" s="62"/>
      <c r="C212" s="63">
        <v>13</v>
      </c>
      <c r="D212" s="64" t="s">
        <v>30</v>
      </c>
      <c r="E212" s="65"/>
      <c r="F212" s="66" t="s">
        <v>1021</v>
      </c>
      <c r="G212" s="64" t="s">
        <v>347</v>
      </c>
      <c r="H212" s="67">
        <v>1</v>
      </c>
      <c r="I212" s="110"/>
      <c r="J212" s="111">
        <f t="shared" si="40"/>
        <v>0</v>
      </c>
      <c r="K212" s="94"/>
      <c r="L212" s="94"/>
      <c r="M212" s="94"/>
      <c r="N212" s="94"/>
      <c r="O212" s="95"/>
      <c r="P212" s="95"/>
      <c r="Q212" s="95"/>
      <c r="R212" s="9"/>
      <c r="S212" s="9"/>
      <c r="T212" s="1"/>
      <c r="U212" s="1"/>
      <c r="V212" s="1"/>
      <c r="W212" s="1"/>
      <c r="X212" s="1"/>
      <c r="Y212" s="1"/>
      <c r="Z212" s="1"/>
    </row>
    <row r="213" spans="1:26" ht="11.25" customHeight="1" outlineLevel="3" x14ac:dyDescent="0.25">
      <c r="A213" s="61"/>
      <c r="B213" s="62"/>
      <c r="C213" s="63">
        <v>14</v>
      </c>
      <c r="D213" s="64"/>
      <c r="E213" s="65"/>
      <c r="F213" s="66" t="s">
        <v>1022</v>
      </c>
      <c r="G213" s="64" t="s">
        <v>347</v>
      </c>
      <c r="H213" s="67">
        <v>1</v>
      </c>
      <c r="I213" s="110"/>
      <c r="J213" s="111">
        <f t="shared" si="40"/>
        <v>0</v>
      </c>
      <c r="K213" s="94"/>
      <c r="L213" s="94"/>
      <c r="M213" s="94"/>
      <c r="N213" s="94"/>
      <c r="O213" s="95"/>
      <c r="P213" s="95"/>
      <c r="Q213" s="95"/>
      <c r="R213" s="9"/>
      <c r="S213" s="9"/>
      <c r="T213" s="1"/>
      <c r="U213" s="1"/>
      <c r="V213" s="1"/>
      <c r="W213" s="1"/>
      <c r="X213" s="1"/>
      <c r="Y213" s="1"/>
      <c r="Z213" s="1"/>
    </row>
    <row r="214" spans="1:26" ht="11.25" customHeight="1" outlineLevel="3" x14ac:dyDescent="0.25">
      <c r="A214" s="61"/>
      <c r="B214" s="62"/>
      <c r="C214" s="63">
        <v>15</v>
      </c>
      <c r="D214" s="64"/>
      <c r="E214" s="65"/>
      <c r="F214" s="66" t="s">
        <v>1023</v>
      </c>
      <c r="G214" s="64" t="s">
        <v>347</v>
      </c>
      <c r="H214" s="67">
        <v>1</v>
      </c>
      <c r="I214" s="110"/>
      <c r="J214" s="111">
        <f t="shared" si="40"/>
        <v>0</v>
      </c>
      <c r="K214" s="94"/>
      <c r="L214" s="94"/>
      <c r="M214" s="94"/>
      <c r="N214" s="94"/>
      <c r="O214" s="95"/>
      <c r="P214" s="95"/>
      <c r="Q214" s="95"/>
      <c r="R214" s="9"/>
      <c r="S214" s="9"/>
      <c r="T214" s="1"/>
      <c r="U214" s="1"/>
      <c r="V214" s="1"/>
      <c r="W214" s="1"/>
      <c r="X214" s="1"/>
      <c r="Y214" s="1"/>
      <c r="Z214" s="1"/>
    </row>
    <row r="215" spans="1:26" ht="11.25" customHeight="1" outlineLevel="3" x14ac:dyDescent="0.25">
      <c r="A215" s="61"/>
      <c r="B215" s="62"/>
      <c r="C215" s="90"/>
      <c r="D215" s="91"/>
      <c r="E215" s="92"/>
      <c r="F215" s="93" t="s">
        <v>1024</v>
      </c>
      <c r="G215" s="98"/>
      <c r="H215" s="98"/>
      <c r="I215" s="126"/>
      <c r="J215" s="123"/>
      <c r="K215" s="94"/>
      <c r="L215" s="94"/>
      <c r="M215" s="94"/>
      <c r="N215" s="94"/>
      <c r="O215" s="95"/>
      <c r="P215" s="95"/>
      <c r="Q215" s="95"/>
      <c r="R215" s="9"/>
      <c r="S215" s="9"/>
      <c r="T215" s="1"/>
      <c r="U215" s="1"/>
      <c r="V215" s="1"/>
      <c r="W215" s="1"/>
      <c r="X215" s="1"/>
      <c r="Y215" s="1"/>
      <c r="Z215" s="1"/>
    </row>
    <row r="216" spans="1:26" ht="11.25" customHeight="1" outlineLevel="3" x14ac:dyDescent="0.25">
      <c r="A216" s="61"/>
      <c r="B216" s="62"/>
      <c r="C216" s="63">
        <v>16</v>
      </c>
      <c r="D216" s="64"/>
      <c r="E216" s="65"/>
      <c r="F216" s="66" t="s">
        <v>1025</v>
      </c>
      <c r="G216" s="64" t="s">
        <v>347</v>
      </c>
      <c r="H216" s="67">
        <v>1</v>
      </c>
      <c r="I216" s="110"/>
      <c r="J216" s="111">
        <f t="shared" ref="J216:J218" si="41">H216*I216</f>
        <v>0</v>
      </c>
      <c r="K216" s="94"/>
      <c r="L216" s="94"/>
      <c r="M216" s="94"/>
      <c r="N216" s="94"/>
      <c r="O216" s="95"/>
      <c r="P216" s="95"/>
      <c r="Q216" s="95"/>
      <c r="R216" s="9"/>
      <c r="S216" s="9"/>
      <c r="T216" s="1"/>
      <c r="U216" s="1"/>
      <c r="V216" s="1"/>
      <c r="W216" s="1"/>
      <c r="X216" s="1"/>
      <c r="Y216" s="1"/>
      <c r="Z216" s="1"/>
    </row>
    <row r="217" spans="1:26" ht="11.25" customHeight="1" outlineLevel="3" x14ac:dyDescent="0.25">
      <c r="A217" s="61"/>
      <c r="B217" s="62"/>
      <c r="C217" s="63">
        <v>17</v>
      </c>
      <c r="D217" s="64"/>
      <c r="E217" s="65"/>
      <c r="F217" s="66" t="s">
        <v>1026</v>
      </c>
      <c r="G217" s="64" t="s">
        <v>347</v>
      </c>
      <c r="H217" s="67">
        <v>1</v>
      </c>
      <c r="I217" s="110"/>
      <c r="J217" s="111">
        <f t="shared" si="41"/>
        <v>0</v>
      </c>
      <c r="K217" s="94"/>
      <c r="L217" s="94"/>
      <c r="M217" s="94"/>
      <c r="N217" s="94"/>
      <c r="O217" s="95"/>
      <c r="P217" s="95"/>
      <c r="Q217" s="95"/>
      <c r="R217" s="9"/>
      <c r="S217" s="9"/>
      <c r="T217" s="1"/>
      <c r="U217" s="1"/>
      <c r="V217" s="1"/>
      <c r="W217" s="1"/>
      <c r="X217" s="1"/>
      <c r="Y217" s="1"/>
      <c r="Z217" s="1"/>
    </row>
    <row r="218" spans="1:26" ht="11.25" customHeight="1" outlineLevel="3" x14ac:dyDescent="0.25">
      <c r="A218" s="61"/>
      <c r="B218" s="62"/>
      <c r="C218" s="63">
        <v>18</v>
      </c>
      <c r="D218" s="64"/>
      <c r="E218" s="65"/>
      <c r="F218" s="66" t="s">
        <v>1027</v>
      </c>
      <c r="G218" s="64" t="s">
        <v>347</v>
      </c>
      <c r="H218" s="67">
        <v>1</v>
      </c>
      <c r="I218" s="110"/>
      <c r="J218" s="111">
        <f t="shared" si="41"/>
        <v>0</v>
      </c>
      <c r="K218" s="94"/>
      <c r="L218" s="94"/>
      <c r="M218" s="94"/>
      <c r="N218" s="94"/>
      <c r="O218" s="95"/>
      <c r="P218" s="95"/>
      <c r="Q218" s="95"/>
      <c r="R218" s="9"/>
      <c r="S218" s="9"/>
      <c r="T218" s="1"/>
      <c r="U218" s="1"/>
      <c r="V218" s="1"/>
      <c r="W218" s="1"/>
      <c r="X218" s="1"/>
      <c r="Y218" s="1"/>
      <c r="Z218" s="1"/>
    </row>
    <row r="219" spans="1:26" ht="8.25" customHeight="1" outlineLevel="3" x14ac:dyDescent="0.25">
      <c r="A219" s="1"/>
      <c r="B219" s="5"/>
      <c r="C219" s="5"/>
      <c r="D219" s="5"/>
      <c r="E219" s="5"/>
      <c r="F219" s="5"/>
      <c r="G219" s="5"/>
      <c r="H219" s="5"/>
      <c r="I219" s="116"/>
      <c r="J219" s="116"/>
      <c r="K219" s="5"/>
      <c r="L219" s="5"/>
      <c r="M219" s="5"/>
      <c r="N219" s="5"/>
      <c r="O219" s="5"/>
      <c r="P219" s="9"/>
      <c r="Q219" s="9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" customHeight="1" outlineLevel="1" x14ac:dyDescent="0.25">
      <c r="A220" s="48" t="s">
        <v>1051</v>
      </c>
      <c r="B220" s="49">
        <v>2</v>
      </c>
      <c r="C220" s="50"/>
      <c r="D220" s="51" t="s">
        <v>25</v>
      </c>
      <c r="E220" s="51"/>
      <c r="F220" s="87" t="s">
        <v>1052</v>
      </c>
      <c r="G220" s="88"/>
      <c r="H220" s="89"/>
      <c r="I220" s="120"/>
      <c r="J220" s="121">
        <f>SUBTOTAL(9,J221:J246)</f>
        <v>0</v>
      </c>
      <c r="K220" s="52"/>
      <c r="L220" s="53">
        <f>SUBTOTAL(9,L221:L246)</f>
        <v>0</v>
      </c>
      <c r="M220" s="52"/>
      <c r="N220" s="53">
        <f>SUBTOTAL(9,N221:N246)</f>
        <v>0</v>
      </c>
      <c r="O220" s="54"/>
      <c r="P220" s="20">
        <f t="shared" ref="P220:Q220" si="42">SUBTOTAL(9,P221:P246)</f>
        <v>0</v>
      </c>
      <c r="Q220" s="20">
        <f t="shared" si="42"/>
        <v>0</v>
      </c>
      <c r="R220" s="9"/>
      <c r="S220" s="9"/>
      <c r="T220" s="1"/>
      <c r="U220" s="1"/>
      <c r="V220" s="1"/>
      <c r="W220" s="1"/>
      <c r="X220" s="1"/>
      <c r="Y220" s="1"/>
      <c r="Z220" s="1"/>
    </row>
    <row r="221" spans="1:26" ht="11.25" customHeight="1" outlineLevel="2" x14ac:dyDescent="0.25">
      <c r="A221" s="18" t="s">
        <v>1053</v>
      </c>
      <c r="B221" s="55">
        <v>3</v>
      </c>
      <c r="C221" s="56"/>
      <c r="D221" s="57" t="s">
        <v>28</v>
      </c>
      <c r="E221" s="57"/>
      <c r="F221" s="58" t="s">
        <v>987</v>
      </c>
      <c r="G221" s="57"/>
      <c r="H221" s="59"/>
      <c r="I221" s="108"/>
      <c r="J221" s="109">
        <f>SUBTOTAL(9,J222:J246)</f>
        <v>0</v>
      </c>
      <c r="K221" s="59"/>
      <c r="L221" s="21">
        <f>SUBTOTAL(9,L222:L246)</f>
        <v>0</v>
      </c>
      <c r="M221" s="59"/>
      <c r="N221" s="21">
        <f>SUBTOTAL(9,N222:N246)</f>
        <v>0</v>
      </c>
      <c r="O221" s="60"/>
      <c r="P221" s="22">
        <f t="shared" ref="P221:Q221" si="43">SUBTOTAL(9,P222:P246)</f>
        <v>0</v>
      </c>
      <c r="Q221" s="22">
        <f t="shared" si="43"/>
        <v>0</v>
      </c>
      <c r="R221" s="9"/>
      <c r="S221" s="9"/>
      <c r="T221" s="1"/>
      <c r="U221" s="1"/>
      <c r="V221" s="1"/>
      <c r="W221" s="1"/>
      <c r="X221" s="1"/>
      <c r="Y221" s="1"/>
      <c r="Z221" s="1"/>
    </row>
    <row r="222" spans="1:26" ht="11.25" customHeight="1" outlineLevel="3" x14ac:dyDescent="0.25">
      <c r="A222" s="61"/>
      <c r="B222" s="62"/>
      <c r="C222" s="90"/>
      <c r="D222" s="91"/>
      <c r="E222" s="92"/>
      <c r="F222" s="93" t="s">
        <v>988</v>
      </c>
      <c r="G222" s="91"/>
      <c r="H222" s="91"/>
      <c r="I222" s="122"/>
      <c r="J222" s="123"/>
      <c r="K222" s="67"/>
      <c r="L222" s="67">
        <f>H222*K222</f>
        <v>0</v>
      </c>
      <c r="M222" s="67"/>
      <c r="N222" s="67">
        <f>H222*M222</f>
        <v>0</v>
      </c>
      <c r="O222" s="68">
        <v>21</v>
      </c>
      <c r="P222" s="68">
        <f>J222*(O222/100)</f>
        <v>0</v>
      </c>
      <c r="Q222" s="68">
        <f>J222+P222</f>
        <v>0</v>
      </c>
      <c r="R222" s="9"/>
      <c r="S222" s="9"/>
      <c r="T222" s="1"/>
      <c r="U222" s="1"/>
      <c r="V222" s="1"/>
      <c r="W222" s="1"/>
      <c r="X222" s="1"/>
      <c r="Y222" s="1"/>
      <c r="Z222" s="1"/>
    </row>
    <row r="223" spans="1:26" ht="11.25" customHeight="1" outlineLevel="3" x14ac:dyDescent="0.25">
      <c r="A223" s="61"/>
      <c r="B223" s="62"/>
      <c r="C223" s="63">
        <v>1</v>
      </c>
      <c r="D223" s="64"/>
      <c r="E223" s="65"/>
      <c r="F223" s="66" t="s">
        <v>989</v>
      </c>
      <c r="G223" s="64" t="s">
        <v>151</v>
      </c>
      <c r="H223" s="67">
        <v>1</v>
      </c>
      <c r="I223" s="110"/>
      <c r="J223" s="111">
        <f t="shared" ref="J223:J225" si="44">H223*I223</f>
        <v>0</v>
      </c>
      <c r="K223" s="94"/>
      <c r="L223" s="94"/>
      <c r="M223" s="94"/>
      <c r="N223" s="94"/>
      <c r="O223" s="95"/>
      <c r="P223" s="95"/>
      <c r="Q223" s="95"/>
      <c r="R223" s="9"/>
      <c r="S223" s="9"/>
      <c r="T223" s="1"/>
      <c r="U223" s="1"/>
      <c r="V223" s="1"/>
      <c r="W223" s="1"/>
      <c r="X223" s="1"/>
      <c r="Y223" s="1"/>
      <c r="Z223" s="1"/>
    </row>
    <row r="224" spans="1:26" ht="11.25" customHeight="1" outlineLevel="3" x14ac:dyDescent="0.25">
      <c r="A224" s="61"/>
      <c r="B224" s="62"/>
      <c r="C224" s="63">
        <v>2</v>
      </c>
      <c r="D224" s="64"/>
      <c r="E224" s="65"/>
      <c r="F224" s="66" t="s">
        <v>990</v>
      </c>
      <c r="G224" s="64" t="s">
        <v>151</v>
      </c>
      <c r="H224" s="67">
        <v>9</v>
      </c>
      <c r="I224" s="110"/>
      <c r="J224" s="111">
        <f t="shared" si="44"/>
        <v>0</v>
      </c>
      <c r="K224" s="94"/>
      <c r="L224" s="94"/>
      <c r="M224" s="94"/>
      <c r="N224" s="94"/>
      <c r="O224" s="95"/>
      <c r="P224" s="95"/>
      <c r="Q224" s="95"/>
      <c r="R224" s="9"/>
      <c r="S224" s="9"/>
      <c r="T224" s="1"/>
      <c r="U224" s="1"/>
      <c r="V224" s="1"/>
      <c r="W224" s="1"/>
      <c r="X224" s="1"/>
      <c r="Y224" s="1"/>
      <c r="Z224" s="1"/>
    </row>
    <row r="225" spans="1:26" ht="11.25" customHeight="1" outlineLevel="3" x14ac:dyDescent="0.25">
      <c r="A225" s="61"/>
      <c r="B225" s="62"/>
      <c r="C225" s="63">
        <v>3</v>
      </c>
      <c r="D225" s="64"/>
      <c r="E225" s="65"/>
      <c r="F225" s="66" t="s">
        <v>993</v>
      </c>
      <c r="G225" s="64" t="s">
        <v>347</v>
      </c>
      <c r="H225" s="67">
        <v>1</v>
      </c>
      <c r="I225" s="110"/>
      <c r="J225" s="111">
        <f t="shared" si="44"/>
        <v>0</v>
      </c>
      <c r="K225" s="94"/>
      <c r="L225" s="94"/>
      <c r="M225" s="94"/>
      <c r="N225" s="94"/>
      <c r="O225" s="95"/>
      <c r="P225" s="95"/>
      <c r="Q225" s="95"/>
      <c r="R225" s="9"/>
      <c r="S225" s="9"/>
      <c r="T225" s="1"/>
      <c r="U225" s="1"/>
      <c r="V225" s="1"/>
      <c r="W225" s="1"/>
      <c r="X225" s="1"/>
      <c r="Y225" s="1"/>
      <c r="Z225" s="1"/>
    </row>
    <row r="226" spans="1:26" ht="11.25" customHeight="1" outlineLevel="3" x14ac:dyDescent="0.25">
      <c r="A226" s="61"/>
      <c r="B226" s="62"/>
      <c r="C226" s="90"/>
      <c r="D226" s="91"/>
      <c r="E226" s="92"/>
      <c r="F226" s="93" t="s">
        <v>1054</v>
      </c>
      <c r="G226" s="91"/>
      <c r="H226" s="91"/>
      <c r="I226" s="122"/>
      <c r="J226" s="123"/>
      <c r="K226" s="94"/>
      <c r="L226" s="94"/>
      <c r="M226" s="94"/>
      <c r="N226" s="94"/>
      <c r="O226" s="95"/>
      <c r="P226" s="95"/>
      <c r="Q226" s="95"/>
      <c r="R226" s="9"/>
      <c r="S226" s="9"/>
      <c r="T226" s="1"/>
      <c r="U226" s="1"/>
      <c r="V226" s="1"/>
      <c r="W226" s="1"/>
      <c r="X226" s="1"/>
      <c r="Y226" s="1"/>
      <c r="Z226" s="1"/>
    </row>
    <row r="227" spans="1:26" ht="11.25" customHeight="1" outlineLevel="3" x14ac:dyDescent="0.25">
      <c r="A227" s="61"/>
      <c r="B227" s="62"/>
      <c r="C227" s="90"/>
      <c r="D227" s="91"/>
      <c r="E227" s="92"/>
      <c r="F227" s="93" t="s">
        <v>998</v>
      </c>
      <c r="G227" s="91"/>
      <c r="H227" s="91"/>
      <c r="I227" s="122"/>
      <c r="J227" s="123"/>
      <c r="K227" s="94"/>
      <c r="L227" s="94"/>
      <c r="M227" s="94"/>
      <c r="N227" s="94"/>
      <c r="O227" s="95"/>
      <c r="P227" s="95"/>
      <c r="Q227" s="95"/>
      <c r="R227" s="9"/>
      <c r="S227" s="9"/>
      <c r="T227" s="1"/>
      <c r="U227" s="1"/>
      <c r="V227" s="1"/>
      <c r="W227" s="1"/>
      <c r="X227" s="1"/>
      <c r="Y227" s="1"/>
      <c r="Z227" s="1"/>
    </row>
    <row r="228" spans="1:26" ht="11.25" customHeight="1" outlineLevel="3" x14ac:dyDescent="0.25">
      <c r="A228" s="61"/>
      <c r="B228" s="62"/>
      <c r="C228" s="63">
        <v>4</v>
      </c>
      <c r="D228" s="64"/>
      <c r="E228" s="65"/>
      <c r="F228" s="66" t="s">
        <v>999</v>
      </c>
      <c r="G228" s="64" t="s">
        <v>166</v>
      </c>
      <c r="H228" s="67">
        <v>60</v>
      </c>
      <c r="I228" s="110"/>
      <c r="J228" s="111">
        <f t="shared" ref="J228:J230" si="45">H228*I228</f>
        <v>0</v>
      </c>
      <c r="K228" s="94"/>
      <c r="L228" s="94"/>
      <c r="M228" s="94"/>
      <c r="N228" s="94"/>
      <c r="O228" s="95"/>
      <c r="P228" s="95"/>
      <c r="Q228" s="95"/>
      <c r="R228" s="9"/>
      <c r="S228" s="9"/>
      <c r="T228" s="1"/>
      <c r="U228" s="1"/>
      <c r="V228" s="1"/>
      <c r="W228" s="1"/>
      <c r="X228" s="1"/>
      <c r="Y228" s="1"/>
      <c r="Z228" s="1"/>
    </row>
    <row r="229" spans="1:26" ht="11.25" customHeight="1" outlineLevel="3" x14ac:dyDescent="0.25">
      <c r="A229" s="61"/>
      <c r="B229" s="62"/>
      <c r="C229" s="63">
        <v>5</v>
      </c>
      <c r="D229" s="64"/>
      <c r="E229" s="65"/>
      <c r="F229" s="66" t="s">
        <v>1000</v>
      </c>
      <c r="G229" s="64" t="s">
        <v>166</v>
      </c>
      <c r="H229" s="67">
        <v>80</v>
      </c>
      <c r="I229" s="110"/>
      <c r="J229" s="111">
        <f t="shared" si="45"/>
        <v>0</v>
      </c>
      <c r="K229" s="94"/>
      <c r="L229" s="94"/>
      <c r="M229" s="94"/>
      <c r="N229" s="94"/>
      <c r="O229" s="95"/>
      <c r="P229" s="95"/>
      <c r="Q229" s="95"/>
      <c r="R229" s="9"/>
      <c r="S229" s="9"/>
      <c r="T229" s="1"/>
      <c r="U229" s="1"/>
      <c r="V229" s="1"/>
      <c r="W229" s="1"/>
      <c r="X229" s="1"/>
      <c r="Y229" s="1"/>
      <c r="Z229" s="1"/>
    </row>
    <row r="230" spans="1:26" ht="11.25" customHeight="1" outlineLevel="3" x14ac:dyDescent="0.25">
      <c r="A230" s="61"/>
      <c r="B230" s="62"/>
      <c r="C230" s="63">
        <v>6</v>
      </c>
      <c r="D230" s="64"/>
      <c r="E230" s="65"/>
      <c r="F230" s="66" t="s">
        <v>1004</v>
      </c>
      <c r="G230" s="64" t="s">
        <v>347</v>
      </c>
      <c r="H230" s="67">
        <v>1</v>
      </c>
      <c r="I230" s="110"/>
      <c r="J230" s="111">
        <f t="shared" si="45"/>
        <v>0</v>
      </c>
      <c r="K230" s="94"/>
      <c r="L230" s="94"/>
      <c r="M230" s="94"/>
      <c r="N230" s="94"/>
      <c r="O230" s="95"/>
      <c r="P230" s="95"/>
      <c r="Q230" s="95"/>
      <c r="R230" s="9"/>
      <c r="S230" s="9"/>
      <c r="T230" s="1"/>
      <c r="U230" s="1"/>
      <c r="V230" s="1"/>
      <c r="W230" s="1"/>
      <c r="X230" s="1"/>
      <c r="Y230" s="1"/>
      <c r="Z230" s="1"/>
    </row>
    <row r="231" spans="1:26" ht="11.25" customHeight="1" outlineLevel="3" x14ac:dyDescent="0.25">
      <c r="A231" s="61"/>
      <c r="B231" s="62"/>
      <c r="C231" s="90"/>
      <c r="D231" s="91"/>
      <c r="E231" s="92"/>
      <c r="F231" s="93" t="s">
        <v>1008</v>
      </c>
      <c r="G231" s="91"/>
      <c r="H231" s="91"/>
      <c r="I231" s="122"/>
      <c r="J231" s="123"/>
      <c r="K231" s="94"/>
      <c r="L231" s="94"/>
      <c r="M231" s="94"/>
      <c r="N231" s="94"/>
      <c r="O231" s="95"/>
      <c r="P231" s="95"/>
      <c r="Q231" s="95"/>
      <c r="R231" s="9"/>
      <c r="S231" s="9"/>
      <c r="T231" s="1"/>
      <c r="U231" s="1"/>
      <c r="V231" s="1"/>
      <c r="W231" s="1"/>
      <c r="X231" s="1"/>
      <c r="Y231" s="1"/>
      <c r="Z231" s="1"/>
    </row>
    <row r="232" spans="1:26" ht="11.25" customHeight="1" outlineLevel="3" x14ac:dyDescent="0.25">
      <c r="A232" s="61"/>
      <c r="B232" s="62"/>
      <c r="C232" s="63">
        <v>7</v>
      </c>
      <c r="D232" s="64"/>
      <c r="E232" s="65"/>
      <c r="F232" s="66" t="s">
        <v>1009</v>
      </c>
      <c r="G232" s="64" t="s">
        <v>151</v>
      </c>
      <c r="H232" s="67">
        <v>3</v>
      </c>
      <c r="I232" s="110"/>
      <c r="J232" s="111">
        <f t="shared" ref="J232:J236" si="46">H232*I232</f>
        <v>0</v>
      </c>
      <c r="K232" s="94"/>
      <c r="L232" s="94"/>
      <c r="M232" s="94"/>
      <c r="N232" s="94"/>
      <c r="O232" s="95"/>
      <c r="P232" s="95"/>
      <c r="Q232" s="95"/>
      <c r="R232" s="9"/>
      <c r="S232" s="9"/>
      <c r="T232" s="1"/>
      <c r="U232" s="1"/>
      <c r="V232" s="1"/>
      <c r="W232" s="1"/>
      <c r="X232" s="1"/>
      <c r="Y232" s="1"/>
      <c r="Z232" s="1"/>
    </row>
    <row r="233" spans="1:26" ht="11.25" customHeight="1" outlineLevel="3" x14ac:dyDescent="0.25">
      <c r="A233" s="61"/>
      <c r="B233" s="62"/>
      <c r="C233" s="63">
        <v>8</v>
      </c>
      <c r="D233" s="64"/>
      <c r="E233" s="65"/>
      <c r="F233" s="66" t="s">
        <v>1010</v>
      </c>
      <c r="G233" s="64" t="s">
        <v>151</v>
      </c>
      <c r="H233" s="67">
        <v>1</v>
      </c>
      <c r="I233" s="110"/>
      <c r="J233" s="111">
        <f t="shared" si="46"/>
        <v>0</v>
      </c>
      <c r="K233" s="94"/>
      <c r="L233" s="94"/>
      <c r="M233" s="94"/>
      <c r="N233" s="94"/>
      <c r="O233" s="95"/>
      <c r="P233" s="95"/>
      <c r="Q233" s="95"/>
      <c r="R233" s="9"/>
      <c r="S233" s="9"/>
      <c r="T233" s="1"/>
      <c r="U233" s="1"/>
      <c r="V233" s="1"/>
      <c r="W233" s="1"/>
      <c r="X233" s="1"/>
      <c r="Y233" s="1"/>
      <c r="Z233" s="1"/>
    </row>
    <row r="234" spans="1:26" ht="11.25" customHeight="1" outlineLevel="3" x14ac:dyDescent="0.25">
      <c r="A234" s="61"/>
      <c r="B234" s="62"/>
      <c r="C234" s="63">
        <v>9</v>
      </c>
      <c r="D234" s="64"/>
      <c r="E234" s="65"/>
      <c r="F234" s="66" t="s">
        <v>1011</v>
      </c>
      <c r="G234" s="64" t="s">
        <v>151</v>
      </c>
      <c r="H234" s="67">
        <v>3</v>
      </c>
      <c r="I234" s="110"/>
      <c r="J234" s="111">
        <f t="shared" si="46"/>
        <v>0</v>
      </c>
      <c r="K234" s="94"/>
      <c r="L234" s="94"/>
      <c r="M234" s="94"/>
      <c r="N234" s="94"/>
      <c r="O234" s="95"/>
      <c r="P234" s="95"/>
      <c r="Q234" s="95"/>
      <c r="R234" s="9"/>
      <c r="S234" s="9"/>
      <c r="T234" s="1"/>
      <c r="U234" s="1"/>
      <c r="V234" s="1"/>
      <c r="W234" s="1"/>
      <c r="X234" s="1"/>
      <c r="Y234" s="1"/>
      <c r="Z234" s="1"/>
    </row>
    <row r="235" spans="1:26" ht="11.25" customHeight="1" outlineLevel="3" x14ac:dyDescent="0.25">
      <c r="A235" s="61"/>
      <c r="B235" s="62"/>
      <c r="C235" s="63">
        <v>10</v>
      </c>
      <c r="D235" s="64"/>
      <c r="E235" s="65"/>
      <c r="F235" s="66" t="s">
        <v>1012</v>
      </c>
      <c r="G235" s="64" t="s">
        <v>151</v>
      </c>
      <c r="H235" s="67">
        <v>1</v>
      </c>
      <c r="I235" s="110"/>
      <c r="J235" s="111">
        <f t="shared" si="46"/>
        <v>0</v>
      </c>
      <c r="K235" s="94"/>
      <c r="L235" s="94"/>
      <c r="M235" s="94"/>
      <c r="N235" s="94"/>
      <c r="O235" s="95"/>
      <c r="P235" s="95"/>
      <c r="Q235" s="95"/>
      <c r="R235" s="9"/>
      <c r="S235" s="9"/>
      <c r="T235" s="1"/>
      <c r="U235" s="1"/>
      <c r="V235" s="1"/>
      <c r="W235" s="1"/>
      <c r="X235" s="1"/>
      <c r="Y235" s="1"/>
      <c r="Z235" s="1"/>
    </row>
    <row r="236" spans="1:26" ht="11.25" customHeight="1" outlineLevel="3" x14ac:dyDescent="0.25">
      <c r="A236" s="61"/>
      <c r="B236" s="62"/>
      <c r="C236" s="63">
        <v>11</v>
      </c>
      <c r="D236" s="64"/>
      <c r="E236" s="65"/>
      <c r="F236" s="66" t="s">
        <v>1013</v>
      </c>
      <c r="G236" s="64" t="s">
        <v>151</v>
      </c>
      <c r="H236" s="67">
        <v>1</v>
      </c>
      <c r="I236" s="110"/>
      <c r="J236" s="111">
        <f t="shared" si="46"/>
        <v>0</v>
      </c>
      <c r="K236" s="94"/>
      <c r="L236" s="94"/>
      <c r="M236" s="94"/>
      <c r="N236" s="94"/>
      <c r="O236" s="95"/>
      <c r="P236" s="95"/>
      <c r="Q236" s="95"/>
      <c r="R236" s="9"/>
      <c r="S236" s="9"/>
      <c r="T236" s="1"/>
      <c r="U236" s="1"/>
      <c r="V236" s="1"/>
      <c r="W236" s="1"/>
      <c r="X236" s="1"/>
      <c r="Y236" s="1"/>
      <c r="Z236" s="1"/>
    </row>
    <row r="237" spans="1:26" ht="12" customHeight="1" outlineLevel="3" x14ac:dyDescent="0.25">
      <c r="A237" s="61"/>
      <c r="B237" s="62"/>
      <c r="C237" s="90"/>
      <c r="D237" s="91"/>
      <c r="E237" s="92"/>
      <c r="F237" s="93" t="s">
        <v>1019</v>
      </c>
      <c r="G237" s="97"/>
      <c r="H237" s="97"/>
      <c r="I237" s="125"/>
      <c r="J237" s="123"/>
      <c r="K237" s="94"/>
      <c r="L237" s="94"/>
      <c r="M237" s="94"/>
      <c r="N237" s="94"/>
      <c r="O237" s="95"/>
      <c r="P237" s="95"/>
      <c r="Q237" s="95"/>
      <c r="R237" s="9"/>
      <c r="S237" s="9"/>
      <c r="T237" s="1"/>
      <c r="U237" s="1"/>
      <c r="V237" s="1"/>
      <c r="W237" s="1"/>
      <c r="X237" s="1"/>
      <c r="Y237" s="1"/>
      <c r="Z237" s="1"/>
    </row>
    <row r="238" spans="1:26" ht="11.25" customHeight="1" outlineLevel="3" x14ac:dyDescent="0.25">
      <c r="A238" s="61"/>
      <c r="B238" s="62"/>
      <c r="C238" s="63">
        <v>12</v>
      </c>
      <c r="D238" s="64"/>
      <c r="E238" s="65"/>
      <c r="F238" s="66" t="s">
        <v>1020</v>
      </c>
      <c r="G238" s="64" t="s">
        <v>347</v>
      </c>
      <c r="H238" s="67">
        <v>1</v>
      </c>
      <c r="I238" s="110"/>
      <c r="J238" s="111">
        <f t="shared" ref="J238:J241" si="47">H238*I238</f>
        <v>0</v>
      </c>
      <c r="K238" s="94"/>
      <c r="L238" s="94"/>
      <c r="M238" s="94"/>
      <c r="N238" s="94"/>
      <c r="O238" s="95"/>
      <c r="P238" s="95"/>
      <c r="Q238" s="95"/>
      <c r="R238" s="9"/>
      <c r="S238" s="9"/>
      <c r="T238" s="1"/>
      <c r="U238" s="1"/>
      <c r="V238" s="1"/>
      <c r="W238" s="1"/>
      <c r="X238" s="1"/>
      <c r="Y238" s="1"/>
      <c r="Z238" s="1"/>
    </row>
    <row r="239" spans="1:26" ht="22.5" customHeight="1" outlineLevel="3" x14ac:dyDescent="0.25">
      <c r="A239" s="61"/>
      <c r="B239" s="62"/>
      <c r="C239" s="63">
        <v>13</v>
      </c>
      <c r="D239" s="64" t="s">
        <v>30</v>
      </c>
      <c r="E239" s="65"/>
      <c r="F239" s="66" t="s">
        <v>1021</v>
      </c>
      <c r="G239" s="64" t="s">
        <v>347</v>
      </c>
      <c r="H239" s="67">
        <v>1</v>
      </c>
      <c r="I239" s="110"/>
      <c r="J239" s="111">
        <f t="shared" si="47"/>
        <v>0</v>
      </c>
      <c r="K239" s="94"/>
      <c r="L239" s="94"/>
      <c r="M239" s="94"/>
      <c r="N239" s="94"/>
      <c r="O239" s="95"/>
      <c r="P239" s="95"/>
      <c r="Q239" s="95"/>
      <c r="R239" s="9"/>
      <c r="S239" s="9"/>
      <c r="T239" s="1"/>
      <c r="U239" s="1"/>
      <c r="V239" s="1"/>
      <c r="W239" s="1"/>
      <c r="X239" s="1"/>
      <c r="Y239" s="1"/>
      <c r="Z239" s="1"/>
    </row>
    <row r="240" spans="1:26" ht="11.25" customHeight="1" outlineLevel="3" x14ac:dyDescent="0.25">
      <c r="A240" s="61"/>
      <c r="B240" s="62"/>
      <c r="C240" s="63">
        <v>14</v>
      </c>
      <c r="D240" s="64"/>
      <c r="E240" s="65"/>
      <c r="F240" s="66" t="s">
        <v>1022</v>
      </c>
      <c r="G240" s="64" t="s">
        <v>347</v>
      </c>
      <c r="H240" s="67">
        <v>1</v>
      </c>
      <c r="I240" s="110"/>
      <c r="J240" s="111">
        <f t="shared" si="47"/>
        <v>0</v>
      </c>
      <c r="K240" s="94"/>
      <c r="L240" s="94"/>
      <c r="M240" s="94"/>
      <c r="N240" s="94"/>
      <c r="O240" s="95"/>
      <c r="P240" s="95"/>
      <c r="Q240" s="95"/>
      <c r="R240" s="9"/>
      <c r="S240" s="9"/>
      <c r="T240" s="1"/>
      <c r="U240" s="1"/>
      <c r="V240" s="1"/>
      <c r="W240" s="1"/>
      <c r="X240" s="1"/>
      <c r="Y240" s="1"/>
      <c r="Z240" s="1"/>
    </row>
    <row r="241" spans="1:26" ht="11.25" customHeight="1" outlineLevel="3" x14ac:dyDescent="0.25">
      <c r="A241" s="61"/>
      <c r="B241" s="62"/>
      <c r="C241" s="63">
        <v>15</v>
      </c>
      <c r="D241" s="64"/>
      <c r="E241" s="65"/>
      <c r="F241" s="66" t="s">
        <v>1023</v>
      </c>
      <c r="G241" s="64" t="s">
        <v>347</v>
      </c>
      <c r="H241" s="67">
        <v>1</v>
      </c>
      <c r="I241" s="110"/>
      <c r="J241" s="111">
        <f t="shared" si="47"/>
        <v>0</v>
      </c>
      <c r="K241" s="94"/>
      <c r="L241" s="94"/>
      <c r="M241" s="94"/>
      <c r="N241" s="94"/>
      <c r="O241" s="95"/>
      <c r="P241" s="95"/>
      <c r="Q241" s="95"/>
      <c r="R241" s="9"/>
      <c r="S241" s="9"/>
      <c r="T241" s="1"/>
      <c r="U241" s="1"/>
      <c r="V241" s="1"/>
      <c r="W241" s="1"/>
      <c r="X241" s="1"/>
      <c r="Y241" s="1"/>
      <c r="Z241" s="1"/>
    </row>
    <row r="242" spans="1:26" ht="11.25" customHeight="1" outlineLevel="3" x14ac:dyDescent="0.25">
      <c r="A242" s="61"/>
      <c r="B242" s="62"/>
      <c r="C242" s="90"/>
      <c r="D242" s="91"/>
      <c r="E242" s="92"/>
      <c r="F242" s="93" t="s">
        <v>1024</v>
      </c>
      <c r="G242" s="98"/>
      <c r="H242" s="98"/>
      <c r="I242" s="126"/>
      <c r="J242" s="123"/>
      <c r="K242" s="94"/>
      <c r="L242" s="94"/>
      <c r="M242" s="94"/>
      <c r="N242" s="94"/>
      <c r="O242" s="95"/>
      <c r="P242" s="95"/>
      <c r="Q242" s="95"/>
      <c r="R242" s="9"/>
      <c r="S242" s="9"/>
      <c r="T242" s="1"/>
      <c r="U242" s="1"/>
      <c r="V242" s="1"/>
      <c r="W242" s="1"/>
      <c r="X242" s="1"/>
      <c r="Y242" s="1"/>
      <c r="Z242" s="1"/>
    </row>
    <row r="243" spans="1:26" ht="11.25" customHeight="1" outlineLevel="3" x14ac:dyDescent="0.25">
      <c r="A243" s="61"/>
      <c r="B243" s="62"/>
      <c r="C243" s="63">
        <v>16</v>
      </c>
      <c r="D243" s="64"/>
      <c r="E243" s="65"/>
      <c r="F243" s="66" t="s">
        <v>1025</v>
      </c>
      <c r="G243" s="64" t="s">
        <v>347</v>
      </c>
      <c r="H243" s="67">
        <v>1</v>
      </c>
      <c r="I243" s="110"/>
      <c r="J243" s="111">
        <f t="shared" ref="J243:J245" si="48">H243*I243</f>
        <v>0</v>
      </c>
      <c r="K243" s="94"/>
      <c r="L243" s="94"/>
      <c r="M243" s="94"/>
      <c r="N243" s="94"/>
      <c r="O243" s="95"/>
      <c r="P243" s="95"/>
      <c r="Q243" s="95"/>
      <c r="R243" s="9"/>
      <c r="S243" s="9"/>
      <c r="T243" s="1"/>
      <c r="U243" s="1"/>
      <c r="V243" s="1"/>
      <c r="W243" s="1"/>
      <c r="X243" s="1"/>
      <c r="Y243" s="1"/>
      <c r="Z243" s="1"/>
    </row>
    <row r="244" spans="1:26" ht="11.25" customHeight="1" outlineLevel="3" x14ac:dyDescent="0.25">
      <c r="A244" s="61"/>
      <c r="B244" s="62"/>
      <c r="C244" s="63">
        <v>17</v>
      </c>
      <c r="D244" s="64"/>
      <c r="E244" s="65"/>
      <c r="F244" s="66" t="s">
        <v>1026</v>
      </c>
      <c r="G244" s="64" t="s">
        <v>347</v>
      </c>
      <c r="H244" s="67">
        <v>1</v>
      </c>
      <c r="I244" s="110"/>
      <c r="J244" s="111">
        <f t="shared" si="48"/>
        <v>0</v>
      </c>
      <c r="K244" s="94"/>
      <c r="L244" s="94"/>
      <c r="M244" s="94"/>
      <c r="N244" s="94"/>
      <c r="O244" s="95"/>
      <c r="P244" s="95"/>
      <c r="Q244" s="95"/>
      <c r="R244" s="9"/>
      <c r="S244" s="9"/>
      <c r="T244" s="1"/>
      <c r="U244" s="1"/>
      <c r="V244" s="1"/>
      <c r="W244" s="1"/>
      <c r="X244" s="1"/>
      <c r="Y244" s="1"/>
      <c r="Z244" s="1"/>
    </row>
    <row r="245" spans="1:26" ht="11.25" customHeight="1" outlineLevel="3" x14ac:dyDescent="0.25">
      <c r="A245" s="61"/>
      <c r="B245" s="62"/>
      <c r="C245" s="63">
        <v>18</v>
      </c>
      <c r="D245" s="64"/>
      <c r="E245" s="65"/>
      <c r="F245" s="66" t="s">
        <v>1027</v>
      </c>
      <c r="G245" s="64" t="s">
        <v>347</v>
      </c>
      <c r="H245" s="67">
        <v>1</v>
      </c>
      <c r="I245" s="110"/>
      <c r="J245" s="111">
        <f t="shared" si="48"/>
        <v>0</v>
      </c>
      <c r="K245" s="94"/>
      <c r="L245" s="94"/>
      <c r="M245" s="94"/>
      <c r="N245" s="94"/>
      <c r="O245" s="95"/>
      <c r="P245" s="95"/>
      <c r="Q245" s="95"/>
      <c r="R245" s="9"/>
      <c r="S245" s="9"/>
      <c r="T245" s="1"/>
      <c r="U245" s="1"/>
      <c r="V245" s="1"/>
      <c r="W245" s="1"/>
      <c r="X245" s="1"/>
      <c r="Y245" s="1"/>
      <c r="Z245" s="1"/>
    </row>
    <row r="246" spans="1:26" ht="8.25" customHeight="1" outlineLevel="3" x14ac:dyDescent="0.25">
      <c r="A246" s="1"/>
      <c r="B246" s="5"/>
      <c r="C246" s="5"/>
      <c r="D246" s="5"/>
      <c r="E246" s="5"/>
      <c r="F246" s="5"/>
      <c r="G246" s="5"/>
      <c r="H246" s="5"/>
      <c r="I246" s="116"/>
      <c r="J246" s="116"/>
      <c r="K246" s="5"/>
      <c r="L246" s="5"/>
      <c r="M246" s="5"/>
      <c r="N246" s="5"/>
      <c r="O246" s="5"/>
      <c r="P246" s="9"/>
      <c r="Q246" s="9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" customHeight="1" outlineLevel="1" x14ac:dyDescent="0.25">
      <c r="A247" s="48" t="s">
        <v>1055</v>
      </c>
      <c r="B247" s="49">
        <v>2</v>
      </c>
      <c r="C247" s="50"/>
      <c r="D247" s="51" t="s">
        <v>25</v>
      </c>
      <c r="E247" s="51"/>
      <c r="F247" s="87" t="s">
        <v>1056</v>
      </c>
      <c r="G247" s="88"/>
      <c r="H247" s="89"/>
      <c r="I247" s="120"/>
      <c r="J247" s="121">
        <f>SUBTOTAL(9,J248:J277)</f>
        <v>0</v>
      </c>
      <c r="K247" s="52"/>
      <c r="L247" s="53">
        <f>SUBTOTAL(9,L248:L277)</f>
        <v>0</v>
      </c>
      <c r="M247" s="52"/>
      <c r="N247" s="53">
        <f>SUBTOTAL(9,N248:N277)</f>
        <v>0</v>
      </c>
      <c r="O247" s="54"/>
      <c r="P247" s="20">
        <f t="shared" ref="P247:Q247" si="49">SUBTOTAL(9,P248:P277)</f>
        <v>0</v>
      </c>
      <c r="Q247" s="20">
        <f t="shared" si="49"/>
        <v>0</v>
      </c>
      <c r="R247" s="9"/>
      <c r="S247" s="9"/>
      <c r="T247" s="1"/>
      <c r="U247" s="1"/>
      <c r="V247" s="1"/>
      <c r="W247" s="1"/>
      <c r="X247" s="1"/>
      <c r="Y247" s="1"/>
      <c r="Z247" s="1"/>
    </row>
    <row r="248" spans="1:26" ht="11.25" customHeight="1" outlineLevel="2" x14ac:dyDescent="0.25">
      <c r="A248" s="18" t="s">
        <v>1057</v>
      </c>
      <c r="B248" s="55">
        <v>3</v>
      </c>
      <c r="C248" s="56"/>
      <c r="D248" s="57" t="s">
        <v>28</v>
      </c>
      <c r="E248" s="57"/>
      <c r="F248" s="58" t="s">
        <v>987</v>
      </c>
      <c r="G248" s="57"/>
      <c r="H248" s="59"/>
      <c r="I248" s="108"/>
      <c r="J248" s="109">
        <f>SUBTOTAL(9,J249:J277)</f>
        <v>0</v>
      </c>
      <c r="K248" s="59"/>
      <c r="L248" s="21">
        <f>SUBTOTAL(9,L249:L277)</f>
        <v>0</v>
      </c>
      <c r="M248" s="59"/>
      <c r="N248" s="21">
        <f>SUBTOTAL(9,N249:N277)</f>
        <v>0</v>
      </c>
      <c r="O248" s="60"/>
      <c r="P248" s="22">
        <f t="shared" ref="P248:Q248" si="50">SUBTOTAL(9,P249:P277)</f>
        <v>0</v>
      </c>
      <c r="Q248" s="22">
        <f t="shared" si="50"/>
        <v>0</v>
      </c>
      <c r="R248" s="9"/>
      <c r="S248" s="9"/>
      <c r="T248" s="1"/>
      <c r="U248" s="1"/>
      <c r="V248" s="1"/>
      <c r="W248" s="1"/>
      <c r="X248" s="1"/>
      <c r="Y248" s="1"/>
      <c r="Z248" s="1"/>
    </row>
    <row r="249" spans="1:26" ht="11.25" customHeight="1" outlineLevel="3" x14ac:dyDescent="0.25">
      <c r="A249" s="61"/>
      <c r="B249" s="62"/>
      <c r="C249" s="90"/>
      <c r="D249" s="91"/>
      <c r="E249" s="92"/>
      <c r="F249" s="93" t="s">
        <v>988</v>
      </c>
      <c r="G249" s="91"/>
      <c r="H249" s="91"/>
      <c r="I249" s="122"/>
      <c r="J249" s="123"/>
      <c r="K249" s="67"/>
      <c r="L249" s="67">
        <f>H249*K249</f>
        <v>0</v>
      </c>
      <c r="M249" s="67"/>
      <c r="N249" s="67">
        <f>H249*M249</f>
        <v>0</v>
      </c>
      <c r="O249" s="68">
        <v>21</v>
      </c>
      <c r="P249" s="68">
        <f>J249*(O249/100)</f>
        <v>0</v>
      </c>
      <c r="Q249" s="68">
        <f>J249+P249</f>
        <v>0</v>
      </c>
      <c r="R249" s="9"/>
      <c r="S249" s="9"/>
      <c r="T249" s="1"/>
      <c r="U249" s="1"/>
      <c r="V249" s="1"/>
      <c r="W249" s="1"/>
      <c r="X249" s="1"/>
      <c r="Y249" s="1"/>
      <c r="Z249" s="1"/>
    </row>
    <row r="250" spans="1:26" ht="11.25" customHeight="1" outlineLevel="3" x14ac:dyDescent="0.25">
      <c r="A250" s="61"/>
      <c r="B250" s="62"/>
      <c r="C250" s="63">
        <v>1</v>
      </c>
      <c r="D250" s="64"/>
      <c r="E250" s="65"/>
      <c r="F250" s="66" t="s">
        <v>989</v>
      </c>
      <c r="G250" s="64" t="s">
        <v>151</v>
      </c>
      <c r="H250" s="67">
        <v>1</v>
      </c>
      <c r="I250" s="110"/>
      <c r="J250" s="111">
        <f t="shared" ref="J250:J253" si="51">H250*I250</f>
        <v>0</v>
      </c>
      <c r="K250" s="94"/>
      <c r="L250" s="94"/>
      <c r="M250" s="94"/>
      <c r="N250" s="94"/>
      <c r="O250" s="95"/>
      <c r="P250" s="95"/>
      <c r="Q250" s="95"/>
      <c r="R250" s="9"/>
      <c r="S250" s="9"/>
      <c r="T250" s="1"/>
      <c r="U250" s="1"/>
      <c r="V250" s="1"/>
      <c r="W250" s="1"/>
      <c r="X250" s="1"/>
      <c r="Y250" s="1"/>
      <c r="Z250" s="1"/>
    </row>
    <row r="251" spans="1:26" ht="11.25" customHeight="1" outlineLevel="3" x14ac:dyDescent="0.25">
      <c r="A251" s="61"/>
      <c r="B251" s="62"/>
      <c r="C251" s="63">
        <v>2</v>
      </c>
      <c r="D251" s="64"/>
      <c r="E251" s="65"/>
      <c r="F251" s="66" t="s">
        <v>1031</v>
      </c>
      <c r="G251" s="64" t="s">
        <v>151</v>
      </c>
      <c r="H251" s="67">
        <v>1</v>
      </c>
      <c r="I251" s="110"/>
      <c r="J251" s="111">
        <f t="shared" si="51"/>
        <v>0</v>
      </c>
      <c r="K251" s="94"/>
      <c r="L251" s="94"/>
      <c r="M251" s="94"/>
      <c r="N251" s="94"/>
      <c r="O251" s="95"/>
      <c r="P251" s="95"/>
      <c r="Q251" s="95"/>
      <c r="R251" s="9"/>
      <c r="S251" s="9"/>
      <c r="T251" s="1"/>
      <c r="U251" s="1"/>
      <c r="V251" s="1"/>
      <c r="W251" s="1"/>
      <c r="X251" s="1"/>
      <c r="Y251" s="1"/>
      <c r="Z251" s="1"/>
    </row>
    <row r="252" spans="1:26" ht="11.25" customHeight="1" outlineLevel="3" x14ac:dyDescent="0.25">
      <c r="A252" s="61"/>
      <c r="B252" s="62"/>
      <c r="C252" s="63">
        <v>3</v>
      </c>
      <c r="D252" s="64"/>
      <c r="E252" s="65"/>
      <c r="F252" s="66" t="s">
        <v>990</v>
      </c>
      <c r="G252" s="64" t="s">
        <v>151</v>
      </c>
      <c r="H252" s="67">
        <v>8</v>
      </c>
      <c r="I252" s="110"/>
      <c r="J252" s="111">
        <f t="shared" si="51"/>
        <v>0</v>
      </c>
      <c r="K252" s="94"/>
      <c r="L252" s="94"/>
      <c r="M252" s="94"/>
      <c r="N252" s="94"/>
      <c r="O252" s="95"/>
      <c r="P252" s="95"/>
      <c r="Q252" s="95"/>
      <c r="R252" s="9"/>
      <c r="S252" s="9"/>
      <c r="T252" s="1"/>
      <c r="U252" s="1"/>
      <c r="V252" s="1"/>
      <c r="W252" s="1"/>
      <c r="X252" s="1"/>
      <c r="Y252" s="1"/>
      <c r="Z252" s="1"/>
    </row>
    <row r="253" spans="1:26" ht="11.25" customHeight="1" outlineLevel="3" x14ac:dyDescent="0.25">
      <c r="A253" s="61"/>
      <c r="B253" s="62"/>
      <c r="C253" s="63">
        <v>4</v>
      </c>
      <c r="D253" s="64"/>
      <c r="E253" s="65"/>
      <c r="F253" s="66" t="s">
        <v>993</v>
      </c>
      <c r="G253" s="64" t="s">
        <v>347</v>
      </c>
      <c r="H253" s="67">
        <v>1</v>
      </c>
      <c r="I253" s="110"/>
      <c r="J253" s="111">
        <f t="shared" si="51"/>
        <v>0</v>
      </c>
      <c r="K253" s="94"/>
      <c r="L253" s="94"/>
      <c r="M253" s="94"/>
      <c r="N253" s="94"/>
      <c r="O253" s="95"/>
      <c r="P253" s="95"/>
      <c r="Q253" s="95"/>
      <c r="R253" s="9"/>
      <c r="S253" s="9"/>
      <c r="T253" s="1"/>
      <c r="U253" s="1"/>
      <c r="V253" s="1"/>
      <c r="W253" s="1"/>
      <c r="X253" s="1"/>
      <c r="Y253" s="1"/>
      <c r="Z253" s="1"/>
    </row>
    <row r="254" spans="1:26" ht="11.25" customHeight="1" outlineLevel="3" x14ac:dyDescent="0.25">
      <c r="A254" s="61"/>
      <c r="B254" s="62"/>
      <c r="C254" s="90"/>
      <c r="D254" s="91"/>
      <c r="E254" s="92"/>
      <c r="F254" s="93" t="s">
        <v>1058</v>
      </c>
      <c r="G254" s="91"/>
      <c r="H254" s="91"/>
      <c r="I254" s="122"/>
      <c r="J254" s="123"/>
      <c r="K254" s="94"/>
      <c r="L254" s="94"/>
      <c r="M254" s="94"/>
      <c r="N254" s="94"/>
      <c r="O254" s="95"/>
      <c r="P254" s="95"/>
      <c r="Q254" s="95"/>
      <c r="R254" s="9"/>
      <c r="S254" s="9"/>
      <c r="T254" s="1"/>
      <c r="U254" s="1"/>
      <c r="V254" s="1"/>
      <c r="W254" s="1"/>
      <c r="X254" s="1"/>
      <c r="Y254" s="1"/>
      <c r="Z254" s="1"/>
    </row>
    <row r="255" spans="1:26" ht="11.25" customHeight="1" outlineLevel="3" x14ac:dyDescent="0.25">
      <c r="A255" s="61"/>
      <c r="B255" s="62"/>
      <c r="C255" s="90"/>
      <c r="D255" s="91"/>
      <c r="E255" s="92"/>
      <c r="F255" s="93"/>
      <c r="G255" s="91"/>
      <c r="H255" s="91"/>
      <c r="I255" s="122"/>
      <c r="J255" s="123"/>
      <c r="K255" s="94"/>
      <c r="L255" s="94"/>
      <c r="M255" s="94"/>
      <c r="N255" s="94"/>
      <c r="O255" s="95"/>
      <c r="P255" s="95"/>
      <c r="Q255" s="95"/>
      <c r="R255" s="9"/>
      <c r="S255" s="9"/>
      <c r="T255" s="1"/>
      <c r="U255" s="1"/>
      <c r="V255" s="1"/>
      <c r="W255" s="1"/>
      <c r="X255" s="1"/>
      <c r="Y255" s="1"/>
      <c r="Z255" s="1"/>
    </row>
    <row r="256" spans="1:26" ht="11.25" customHeight="1" outlineLevel="3" x14ac:dyDescent="0.25">
      <c r="A256" s="61"/>
      <c r="B256" s="62"/>
      <c r="C256" s="90"/>
      <c r="D256" s="91"/>
      <c r="E256" s="92"/>
      <c r="F256" s="93" t="s">
        <v>998</v>
      </c>
      <c r="G256" s="91"/>
      <c r="H256" s="91"/>
      <c r="I256" s="122"/>
      <c r="J256" s="123"/>
      <c r="K256" s="94"/>
      <c r="L256" s="94"/>
      <c r="M256" s="94"/>
      <c r="N256" s="94"/>
      <c r="O256" s="95"/>
      <c r="P256" s="95"/>
      <c r="Q256" s="95"/>
      <c r="R256" s="9"/>
      <c r="S256" s="9"/>
      <c r="T256" s="1"/>
      <c r="U256" s="1"/>
      <c r="V256" s="1"/>
      <c r="W256" s="1"/>
      <c r="X256" s="1"/>
      <c r="Y256" s="1"/>
      <c r="Z256" s="1"/>
    </row>
    <row r="257" spans="1:26" ht="11.25" customHeight="1" outlineLevel="3" x14ac:dyDescent="0.25">
      <c r="A257" s="61"/>
      <c r="B257" s="62"/>
      <c r="C257" s="63">
        <v>5</v>
      </c>
      <c r="D257" s="64"/>
      <c r="E257" s="65"/>
      <c r="F257" s="66" t="s">
        <v>999</v>
      </c>
      <c r="G257" s="64" t="s">
        <v>166</v>
      </c>
      <c r="H257" s="67">
        <v>70</v>
      </c>
      <c r="I257" s="110"/>
      <c r="J257" s="111">
        <f t="shared" ref="J257:J261" si="52">H257*I257</f>
        <v>0</v>
      </c>
      <c r="K257" s="94"/>
      <c r="L257" s="94"/>
      <c r="M257" s="94"/>
      <c r="N257" s="94"/>
      <c r="O257" s="95"/>
      <c r="P257" s="95"/>
      <c r="Q257" s="95"/>
      <c r="R257" s="9"/>
      <c r="S257" s="9"/>
      <c r="T257" s="1"/>
      <c r="U257" s="1"/>
      <c r="V257" s="1"/>
      <c r="W257" s="1"/>
      <c r="X257" s="1"/>
      <c r="Y257" s="1"/>
      <c r="Z257" s="1"/>
    </row>
    <row r="258" spans="1:26" ht="11.25" customHeight="1" outlineLevel="3" x14ac:dyDescent="0.25">
      <c r="A258" s="61"/>
      <c r="B258" s="62"/>
      <c r="C258" s="63">
        <v>6</v>
      </c>
      <c r="D258" s="64"/>
      <c r="E258" s="65"/>
      <c r="F258" s="66" t="s">
        <v>1000</v>
      </c>
      <c r="G258" s="64" t="s">
        <v>166</v>
      </c>
      <c r="H258" s="67">
        <v>80</v>
      </c>
      <c r="I258" s="110"/>
      <c r="J258" s="111">
        <f t="shared" si="52"/>
        <v>0</v>
      </c>
      <c r="K258" s="94"/>
      <c r="L258" s="94"/>
      <c r="M258" s="94"/>
      <c r="N258" s="94"/>
      <c r="O258" s="95"/>
      <c r="P258" s="95"/>
      <c r="Q258" s="95"/>
      <c r="R258" s="9"/>
      <c r="S258" s="9"/>
      <c r="T258" s="1"/>
      <c r="U258" s="1"/>
      <c r="V258" s="1"/>
      <c r="W258" s="1"/>
      <c r="X258" s="1"/>
      <c r="Y258" s="1"/>
      <c r="Z258" s="1"/>
    </row>
    <row r="259" spans="1:26" ht="11.25" customHeight="1" outlineLevel="3" x14ac:dyDescent="0.25">
      <c r="A259" s="61"/>
      <c r="B259" s="62"/>
      <c r="C259" s="63">
        <v>7</v>
      </c>
      <c r="D259" s="64"/>
      <c r="E259" s="65"/>
      <c r="F259" s="66" t="s">
        <v>1001</v>
      </c>
      <c r="G259" s="64" t="s">
        <v>166</v>
      </c>
      <c r="H259" s="67">
        <v>50</v>
      </c>
      <c r="I259" s="110"/>
      <c r="J259" s="111">
        <f t="shared" si="52"/>
        <v>0</v>
      </c>
      <c r="K259" s="94"/>
      <c r="L259" s="94"/>
      <c r="M259" s="94"/>
      <c r="N259" s="94"/>
      <c r="O259" s="95"/>
      <c r="P259" s="95"/>
      <c r="Q259" s="95"/>
      <c r="R259" s="9"/>
      <c r="S259" s="9"/>
      <c r="T259" s="1"/>
      <c r="U259" s="1"/>
      <c r="V259" s="1"/>
      <c r="W259" s="1"/>
      <c r="X259" s="1"/>
      <c r="Y259" s="1"/>
      <c r="Z259" s="1"/>
    </row>
    <row r="260" spans="1:26" ht="11.25" customHeight="1" outlineLevel="3" x14ac:dyDescent="0.25">
      <c r="A260" s="61"/>
      <c r="B260" s="62"/>
      <c r="C260" s="63">
        <v>8</v>
      </c>
      <c r="D260" s="64"/>
      <c r="E260" s="65"/>
      <c r="F260" s="66" t="s">
        <v>1002</v>
      </c>
      <c r="G260" s="64" t="s">
        <v>166</v>
      </c>
      <c r="H260" s="67">
        <v>50</v>
      </c>
      <c r="I260" s="110"/>
      <c r="J260" s="111">
        <f t="shared" si="52"/>
        <v>0</v>
      </c>
      <c r="K260" s="94"/>
      <c r="L260" s="94"/>
      <c r="M260" s="94"/>
      <c r="N260" s="94"/>
      <c r="O260" s="95"/>
      <c r="P260" s="95"/>
      <c r="Q260" s="95"/>
      <c r="R260" s="9"/>
      <c r="S260" s="9"/>
      <c r="T260" s="1"/>
      <c r="U260" s="1"/>
      <c r="V260" s="1"/>
      <c r="W260" s="1"/>
      <c r="X260" s="1"/>
      <c r="Y260" s="1"/>
      <c r="Z260" s="1"/>
    </row>
    <row r="261" spans="1:26" ht="11.25" customHeight="1" outlineLevel="3" x14ac:dyDescent="0.25">
      <c r="A261" s="61"/>
      <c r="B261" s="62"/>
      <c r="C261" s="63"/>
      <c r="D261" s="64"/>
      <c r="E261" s="65"/>
      <c r="F261" s="66" t="s">
        <v>1004</v>
      </c>
      <c r="G261" s="64" t="s">
        <v>347</v>
      </c>
      <c r="H261" s="67">
        <v>1</v>
      </c>
      <c r="I261" s="110"/>
      <c r="J261" s="111">
        <f t="shared" si="52"/>
        <v>0</v>
      </c>
      <c r="K261" s="94"/>
      <c r="L261" s="94"/>
      <c r="M261" s="94"/>
      <c r="N261" s="94"/>
      <c r="O261" s="95"/>
      <c r="P261" s="95"/>
      <c r="Q261" s="95"/>
      <c r="R261" s="9"/>
      <c r="S261" s="9"/>
      <c r="T261" s="1"/>
      <c r="U261" s="1"/>
      <c r="V261" s="1"/>
      <c r="W261" s="1"/>
      <c r="X261" s="1"/>
      <c r="Y261" s="1"/>
      <c r="Z261" s="1"/>
    </row>
    <row r="262" spans="1:26" ht="11.25" customHeight="1" outlineLevel="3" x14ac:dyDescent="0.25">
      <c r="A262" s="61"/>
      <c r="B262" s="62"/>
      <c r="C262" s="90"/>
      <c r="D262" s="91"/>
      <c r="E262" s="92"/>
      <c r="F262" s="93" t="s">
        <v>1008</v>
      </c>
      <c r="G262" s="91"/>
      <c r="H262" s="91"/>
      <c r="I262" s="122"/>
      <c r="J262" s="123"/>
      <c r="K262" s="94"/>
      <c r="L262" s="94"/>
      <c r="M262" s="94"/>
      <c r="N262" s="94"/>
      <c r="O262" s="95"/>
      <c r="P262" s="95"/>
      <c r="Q262" s="95"/>
      <c r="R262" s="9"/>
      <c r="S262" s="9"/>
      <c r="T262" s="1"/>
      <c r="U262" s="1"/>
      <c r="V262" s="1"/>
      <c r="W262" s="1"/>
      <c r="X262" s="1"/>
      <c r="Y262" s="1"/>
      <c r="Z262" s="1"/>
    </row>
    <row r="263" spans="1:26" ht="11.25" customHeight="1" outlineLevel="3" x14ac:dyDescent="0.25">
      <c r="A263" s="61"/>
      <c r="B263" s="62"/>
      <c r="C263" s="63">
        <v>9</v>
      </c>
      <c r="D263" s="64"/>
      <c r="E263" s="65"/>
      <c r="F263" s="66" t="s">
        <v>1009</v>
      </c>
      <c r="G263" s="64" t="s">
        <v>151</v>
      </c>
      <c r="H263" s="67">
        <v>3</v>
      </c>
      <c r="I263" s="110"/>
      <c r="J263" s="111">
        <f t="shared" ref="J263:J267" si="53">H263*I263</f>
        <v>0</v>
      </c>
      <c r="K263" s="94"/>
      <c r="L263" s="94"/>
      <c r="M263" s="94"/>
      <c r="N263" s="94"/>
      <c r="O263" s="95"/>
      <c r="P263" s="95"/>
      <c r="Q263" s="95"/>
      <c r="R263" s="9"/>
      <c r="S263" s="9"/>
      <c r="T263" s="1"/>
      <c r="U263" s="1"/>
      <c r="V263" s="1"/>
      <c r="W263" s="1"/>
      <c r="X263" s="1"/>
      <c r="Y263" s="1"/>
      <c r="Z263" s="1"/>
    </row>
    <row r="264" spans="1:26" ht="11.25" customHeight="1" outlineLevel="3" x14ac:dyDescent="0.25">
      <c r="A264" s="61"/>
      <c r="B264" s="62"/>
      <c r="C264" s="63">
        <v>10</v>
      </c>
      <c r="D264" s="64"/>
      <c r="E264" s="65"/>
      <c r="F264" s="66" t="s">
        <v>1010</v>
      </c>
      <c r="G264" s="64" t="s">
        <v>151</v>
      </c>
      <c r="H264" s="67">
        <v>1</v>
      </c>
      <c r="I264" s="110"/>
      <c r="J264" s="111">
        <f t="shared" si="53"/>
        <v>0</v>
      </c>
      <c r="K264" s="94"/>
      <c r="L264" s="94"/>
      <c r="M264" s="94"/>
      <c r="N264" s="94"/>
      <c r="O264" s="95"/>
      <c r="P264" s="95"/>
      <c r="Q264" s="95"/>
      <c r="R264" s="9"/>
      <c r="S264" s="9"/>
      <c r="T264" s="1"/>
      <c r="U264" s="1"/>
      <c r="V264" s="1"/>
      <c r="W264" s="1"/>
      <c r="X264" s="1"/>
      <c r="Y264" s="1"/>
      <c r="Z264" s="1"/>
    </row>
    <row r="265" spans="1:26" ht="11.25" customHeight="1" outlineLevel="3" x14ac:dyDescent="0.25">
      <c r="A265" s="61"/>
      <c r="B265" s="62"/>
      <c r="C265" s="63">
        <v>11</v>
      </c>
      <c r="D265" s="64"/>
      <c r="E265" s="65"/>
      <c r="F265" s="66" t="s">
        <v>1011</v>
      </c>
      <c r="G265" s="64" t="s">
        <v>151</v>
      </c>
      <c r="H265" s="67">
        <v>3</v>
      </c>
      <c r="I265" s="110"/>
      <c r="J265" s="111">
        <f t="shared" si="53"/>
        <v>0</v>
      </c>
      <c r="K265" s="94"/>
      <c r="L265" s="94"/>
      <c r="M265" s="94"/>
      <c r="N265" s="94"/>
      <c r="O265" s="95"/>
      <c r="P265" s="95"/>
      <c r="Q265" s="95"/>
      <c r="R265" s="9"/>
      <c r="S265" s="9"/>
      <c r="T265" s="1"/>
      <c r="U265" s="1"/>
      <c r="V265" s="1"/>
      <c r="W265" s="1"/>
      <c r="X265" s="1"/>
      <c r="Y265" s="1"/>
      <c r="Z265" s="1"/>
    </row>
    <row r="266" spans="1:26" ht="11.25" customHeight="1" outlineLevel="3" x14ac:dyDescent="0.25">
      <c r="A266" s="61"/>
      <c r="B266" s="62"/>
      <c r="C266" s="63">
        <v>12</v>
      </c>
      <c r="D266" s="64"/>
      <c r="E266" s="65"/>
      <c r="F266" s="66" t="s">
        <v>1012</v>
      </c>
      <c r="G266" s="64" t="s">
        <v>151</v>
      </c>
      <c r="H266" s="67">
        <v>1</v>
      </c>
      <c r="I266" s="110"/>
      <c r="J266" s="111">
        <f t="shared" si="53"/>
        <v>0</v>
      </c>
      <c r="K266" s="94"/>
      <c r="L266" s="94"/>
      <c r="M266" s="94"/>
      <c r="N266" s="94"/>
      <c r="O266" s="95"/>
      <c r="P266" s="95"/>
      <c r="Q266" s="95"/>
      <c r="R266" s="9"/>
      <c r="S266" s="9"/>
      <c r="T266" s="1"/>
      <c r="U266" s="1"/>
      <c r="V266" s="1"/>
      <c r="W266" s="1"/>
      <c r="X266" s="1"/>
      <c r="Y266" s="1"/>
      <c r="Z266" s="1"/>
    </row>
    <row r="267" spans="1:26" ht="11.25" customHeight="1" outlineLevel="3" x14ac:dyDescent="0.25">
      <c r="A267" s="61"/>
      <c r="B267" s="62"/>
      <c r="C267" s="63">
        <v>13</v>
      </c>
      <c r="D267" s="64"/>
      <c r="E267" s="65"/>
      <c r="F267" s="66" t="s">
        <v>1013</v>
      </c>
      <c r="G267" s="64" t="s">
        <v>151</v>
      </c>
      <c r="H267" s="67">
        <v>2</v>
      </c>
      <c r="I267" s="110"/>
      <c r="J267" s="111">
        <f t="shared" si="53"/>
        <v>0</v>
      </c>
      <c r="K267" s="94"/>
      <c r="L267" s="94"/>
      <c r="M267" s="94"/>
      <c r="N267" s="94"/>
      <c r="O267" s="95"/>
      <c r="P267" s="95"/>
      <c r="Q267" s="95"/>
      <c r="R267" s="9"/>
      <c r="S267" s="9"/>
      <c r="T267" s="1"/>
      <c r="U267" s="1"/>
      <c r="V267" s="1"/>
      <c r="W267" s="1"/>
      <c r="X267" s="1"/>
      <c r="Y267" s="1"/>
      <c r="Z267" s="1"/>
    </row>
    <row r="268" spans="1:26" ht="12" customHeight="1" outlineLevel="3" x14ac:dyDescent="0.25">
      <c r="A268" s="61"/>
      <c r="B268" s="62"/>
      <c r="C268" s="90"/>
      <c r="D268" s="91"/>
      <c r="E268" s="92"/>
      <c r="F268" s="93" t="s">
        <v>1019</v>
      </c>
      <c r="G268" s="97"/>
      <c r="H268" s="97"/>
      <c r="I268" s="125"/>
      <c r="J268" s="123"/>
      <c r="K268" s="94"/>
      <c r="L268" s="94"/>
      <c r="M268" s="94"/>
      <c r="N268" s="94"/>
      <c r="O268" s="95"/>
      <c r="P268" s="95"/>
      <c r="Q268" s="95"/>
      <c r="R268" s="9"/>
      <c r="S268" s="9"/>
      <c r="T268" s="1"/>
      <c r="U268" s="1"/>
      <c r="V268" s="1"/>
      <c r="W268" s="1"/>
      <c r="X268" s="1"/>
      <c r="Y268" s="1"/>
      <c r="Z268" s="1"/>
    </row>
    <row r="269" spans="1:26" ht="11.25" customHeight="1" outlineLevel="3" x14ac:dyDescent="0.25">
      <c r="A269" s="61"/>
      <c r="B269" s="62"/>
      <c r="C269" s="63">
        <v>14</v>
      </c>
      <c r="D269" s="64"/>
      <c r="E269" s="65"/>
      <c r="F269" s="66" t="s">
        <v>1020</v>
      </c>
      <c r="G269" s="64" t="s">
        <v>347</v>
      </c>
      <c r="H269" s="67">
        <v>1</v>
      </c>
      <c r="I269" s="110"/>
      <c r="J269" s="111">
        <f t="shared" ref="J269:J272" si="54">H269*I269</f>
        <v>0</v>
      </c>
      <c r="K269" s="94"/>
      <c r="L269" s="94"/>
      <c r="M269" s="94"/>
      <c r="N269" s="94"/>
      <c r="O269" s="95"/>
      <c r="P269" s="95"/>
      <c r="Q269" s="95"/>
      <c r="R269" s="9"/>
      <c r="S269" s="9"/>
      <c r="T269" s="1"/>
      <c r="U269" s="1"/>
      <c r="V269" s="1"/>
      <c r="W269" s="1"/>
      <c r="X269" s="1"/>
      <c r="Y269" s="1"/>
      <c r="Z269" s="1"/>
    </row>
    <row r="270" spans="1:26" ht="22.5" customHeight="1" outlineLevel="3" x14ac:dyDescent="0.25">
      <c r="A270" s="61"/>
      <c r="B270" s="62"/>
      <c r="C270" s="63">
        <v>15</v>
      </c>
      <c r="D270" s="64" t="s">
        <v>30</v>
      </c>
      <c r="E270" s="65"/>
      <c r="F270" s="66" t="s">
        <v>1021</v>
      </c>
      <c r="G270" s="64" t="s">
        <v>347</v>
      </c>
      <c r="H270" s="67">
        <v>1</v>
      </c>
      <c r="I270" s="110"/>
      <c r="J270" s="111">
        <f t="shared" si="54"/>
        <v>0</v>
      </c>
      <c r="K270" s="94"/>
      <c r="L270" s="94"/>
      <c r="M270" s="94"/>
      <c r="N270" s="94"/>
      <c r="O270" s="95"/>
      <c r="P270" s="95"/>
      <c r="Q270" s="95"/>
      <c r="R270" s="9"/>
      <c r="S270" s="9"/>
      <c r="T270" s="1"/>
      <c r="U270" s="1"/>
      <c r="V270" s="1"/>
      <c r="W270" s="1"/>
      <c r="X270" s="1"/>
      <c r="Y270" s="1"/>
      <c r="Z270" s="1"/>
    </row>
    <row r="271" spans="1:26" ht="11.25" customHeight="1" outlineLevel="3" x14ac:dyDescent="0.25">
      <c r="A271" s="61"/>
      <c r="B271" s="62"/>
      <c r="C271" s="63">
        <v>16</v>
      </c>
      <c r="D271" s="64"/>
      <c r="E271" s="65"/>
      <c r="F271" s="66" t="s">
        <v>1022</v>
      </c>
      <c r="G271" s="64" t="s">
        <v>347</v>
      </c>
      <c r="H271" s="67">
        <v>1</v>
      </c>
      <c r="I271" s="110"/>
      <c r="J271" s="111">
        <f t="shared" si="54"/>
        <v>0</v>
      </c>
      <c r="K271" s="94"/>
      <c r="L271" s="94"/>
      <c r="M271" s="94"/>
      <c r="N271" s="94"/>
      <c r="O271" s="95"/>
      <c r="P271" s="95"/>
      <c r="Q271" s="95"/>
      <c r="R271" s="9"/>
      <c r="S271" s="9"/>
      <c r="T271" s="1"/>
      <c r="U271" s="1"/>
      <c r="V271" s="1"/>
      <c r="W271" s="1"/>
      <c r="X271" s="1"/>
      <c r="Y271" s="1"/>
      <c r="Z271" s="1"/>
    </row>
    <row r="272" spans="1:26" ht="11.25" customHeight="1" outlineLevel="3" x14ac:dyDescent="0.25">
      <c r="A272" s="61"/>
      <c r="B272" s="62"/>
      <c r="C272" s="63">
        <v>17</v>
      </c>
      <c r="D272" s="64"/>
      <c r="E272" s="65"/>
      <c r="F272" s="66" t="s">
        <v>1023</v>
      </c>
      <c r="G272" s="64" t="s">
        <v>347</v>
      </c>
      <c r="H272" s="67">
        <v>1</v>
      </c>
      <c r="I272" s="110"/>
      <c r="J272" s="111">
        <f t="shared" si="54"/>
        <v>0</v>
      </c>
      <c r="K272" s="94"/>
      <c r="L272" s="94"/>
      <c r="M272" s="94"/>
      <c r="N272" s="94"/>
      <c r="O272" s="95"/>
      <c r="P272" s="95"/>
      <c r="Q272" s="95"/>
      <c r="R272" s="9"/>
      <c r="S272" s="9"/>
      <c r="T272" s="1"/>
      <c r="U272" s="1"/>
      <c r="V272" s="1"/>
      <c r="W272" s="1"/>
      <c r="X272" s="1"/>
      <c r="Y272" s="1"/>
      <c r="Z272" s="1"/>
    </row>
    <row r="273" spans="1:26" ht="11.25" customHeight="1" outlineLevel="3" x14ac:dyDescent="0.25">
      <c r="A273" s="61"/>
      <c r="B273" s="62"/>
      <c r="C273" s="90"/>
      <c r="D273" s="91"/>
      <c r="E273" s="92"/>
      <c r="F273" s="93" t="s">
        <v>1024</v>
      </c>
      <c r="G273" s="98"/>
      <c r="H273" s="98"/>
      <c r="I273" s="126"/>
      <c r="J273" s="123"/>
      <c r="K273" s="94"/>
      <c r="L273" s="94"/>
      <c r="M273" s="94"/>
      <c r="N273" s="94"/>
      <c r="O273" s="95"/>
      <c r="P273" s="95"/>
      <c r="Q273" s="95"/>
      <c r="R273" s="9"/>
      <c r="S273" s="9"/>
      <c r="T273" s="1"/>
      <c r="U273" s="1"/>
      <c r="V273" s="1"/>
      <c r="W273" s="1"/>
      <c r="X273" s="1"/>
      <c r="Y273" s="1"/>
      <c r="Z273" s="1"/>
    </row>
    <row r="274" spans="1:26" ht="11.25" customHeight="1" outlineLevel="3" x14ac:dyDescent="0.25">
      <c r="A274" s="61"/>
      <c r="B274" s="62"/>
      <c r="C274" s="63">
        <v>18</v>
      </c>
      <c r="D274" s="64"/>
      <c r="E274" s="65"/>
      <c r="F274" s="66" t="s">
        <v>1025</v>
      </c>
      <c r="G274" s="64" t="s">
        <v>347</v>
      </c>
      <c r="H274" s="67">
        <v>1</v>
      </c>
      <c r="I274" s="110"/>
      <c r="J274" s="111">
        <f t="shared" ref="J274:J276" si="55">H274*I274</f>
        <v>0</v>
      </c>
      <c r="K274" s="94"/>
      <c r="L274" s="94"/>
      <c r="M274" s="94"/>
      <c r="N274" s="94"/>
      <c r="O274" s="95"/>
      <c r="P274" s="95"/>
      <c r="Q274" s="95"/>
      <c r="R274" s="9"/>
      <c r="S274" s="9"/>
      <c r="T274" s="1"/>
      <c r="U274" s="1"/>
      <c r="V274" s="1"/>
      <c r="W274" s="1"/>
      <c r="X274" s="1"/>
      <c r="Y274" s="1"/>
      <c r="Z274" s="1"/>
    </row>
    <row r="275" spans="1:26" ht="11.25" customHeight="1" outlineLevel="3" x14ac:dyDescent="0.25">
      <c r="A275" s="61"/>
      <c r="B275" s="62"/>
      <c r="C275" s="63">
        <v>19</v>
      </c>
      <c r="D275" s="64"/>
      <c r="E275" s="65"/>
      <c r="F275" s="66" t="s">
        <v>1026</v>
      </c>
      <c r="G275" s="64" t="s">
        <v>347</v>
      </c>
      <c r="H275" s="67">
        <v>1</v>
      </c>
      <c r="I275" s="110"/>
      <c r="J275" s="111">
        <f t="shared" si="55"/>
        <v>0</v>
      </c>
      <c r="K275" s="94"/>
      <c r="L275" s="94"/>
      <c r="M275" s="94"/>
      <c r="N275" s="94"/>
      <c r="O275" s="95"/>
      <c r="P275" s="95"/>
      <c r="Q275" s="95"/>
      <c r="R275" s="9"/>
      <c r="S275" s="9"/>
      <c r="T275" s="1"/>
      <c r="U275" s="1"/>
      <c r="V275" s="1"/>
      <c r="W275" s="1"/>
      <c r="X275" s="1"/>
      <c r="Y275" s="1"/>
      <c r="Z275" s="1"/>
    </row>
    <row r="276" spans="1:26" ht="11.25" customHeight="1" outlineLevel="3" x14ac:dyDescent="0.25">
      <c r="A276" s="61"/>
      <c r="B276" s="62"/>
      <c r="C276" s="63">
        <v>20</v>
      </c>
      <c r="D276" s="64"/>
      <c r="E276" s="65"/>
      <c r="F276" s="66" t="s">
        <v>1027</v>
      </c>
      <c r="G276" s="64" t="s">
        <v>347</v>
      </c>
      <c r="H276" s="67">
        <v>1</v>
      </c>
      <c r="I276" s="110"/>
      <c r="J276" s="111">
        <f t="shared" si="55"/>
        <v>0</v>
      </c>
      <c r="K276" s="94"/>
      <c r="L276" s="94"/>
      <c r="M276" s="94"/>
      <c r="N276" s="94"/>
      <c r="O276" s="95"/>
      <c r="P276" s="95"/>
      <c r="Q276" s="95"/>
      <c r="R276" s="9"/>
      <c r="S276" s="9"/>
      <c r="T276" s="1"/>
      <c r="U276" s="1"/>
      <c r="V276" s="1"/>
      <c r="W276" s="1"/>
      <c r="X276" s="1"/>
      <c r="Y276" s="1"/>
      <c r="Z276" s="1"/>
    </row>
    <row r="277" spans="1:26" ht="8.25" customHeight="1" outlineLevel="3" x14ac:dyDescent="0.25">
      <c r="A277" s="1"/>
      <c r="B277" s="5"/>
      <c r="C277" s="5"/>
      <c r="D277" s="5"/>
      <c r="E277" s="5"/>
      <c r="F277" s="5"/>
      <c r="G277" s="5"/>
      <c r="H277" s="5"/>
      <c r="I277" s="116"/>
      <c r="J277" s="116"/>
      <c r="K277" s="5"/>
      <c r="L277" s="5"/>
      <c r="M277" s="5"/>
      <c r="N277" s="5"/>
      <c r="O277" s="5"/>
      <c r="P277" s="9"/>
      <c r="Q277" s="9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" customHeight="1" outlineLevel="1" x14ac:dyDescent="0.25">
      <c r="A278" s="48" t="s">
        <v>1059</v>
      </c>
      <c r="B278" s="49">
        <v>2</v>
      </c>
      <c r="C278" s="50"/>
      <c r="D278" s="51" t="s">
        <v>25</v>
      </c>
      <c r="E278" s="51"/>
      <c r="F278" s="87" t="s">
        <v>1060</v>
      </c>
      <c r="G278" s="88"/>
      <c r="H278" s="89"/>
      <c r="I278" s="120"/>
      <c r="J278" s="121">
        <f>SUBTOTAL(9,J279:J306)</f>
        <v>0</v>
      </c>
      <c r="K278" s="52"/>
      <c r="L278" s="53">
        <f>SUBTOTAL(9,L279:L306)</f>
        <v>0</v>
      </c>
      <c r="M278" s="52"/>
      <c r="N278" s="53">
        <f>SUBTOTAL(9,N279:N306)</f>
        <v>0</v>
      </c>
      <c r="O278" s="54"/>
      <c r="P278" s="20">
        <f t="shared" ref="P278:Q278" si="56">SUBTOTAL(9,P279:P306)</f>
        <v>0</v>
      </c>
      <c r="Q278" s="20">
        <f t="shared" si="56"/>
        <v>0</v>
      </c>
      <c r="R278" s="9"/>
      <c r="S278" s="9"/>
      <c r="T278" s="1"/>
      <c r="U278" s="1"/>
      <c r="V278" s="1"/>
      <c r="W278" s="1"/>
      <c r="X278" s="1"/>
      <c r="Y278" s="1"/>
      <c r="Z278" s="1"/>
    </row>
    <row r="279" spans="1:26" ht="11.25" customHeight="1" outlineLevel="2" x14ac:dyDescent="0.25">
      <c r="A279" s="18" t="s">
        <v>1061</v>
      </c>
      <c r="B279" s="55">
        <v>3</v>
      </c>
      <c r="C279" s="56"/>
      <c r="D279" s="57" t="s">
        <v>28</v>
      </c>
      <c r="E279" s="57"/>
      <c r="F279" s="58" t="s">
        <v>987</v>
      </c>
      <c r="G279" s="57"/>
      <c r="H279" s="59"/>
      <c r="I279" s="108"/>
      <c r="J279" s="109">
        <f>SUBTOTAL(9,J280:J306)</f>
        <v>0</v>
      </c>
      <c r="K279" s="59"/>
      <c r="L279" s="21">
        <f>SUBTOTAL(9,L280:L306)</f>
        <v>0</v>
      </c>
      <c r="M279" s="59"/>
      <c r="N279" s="21">
        <f>SUBTOTAL(9,N280:N306)</f>
        <v>0</v>
      </c>
      <c r="O279" s="60"/>
      <c r="P279" s="22">
        <f t="shared" ref="P279:Q279" si="57">SUBTOTAL(9,P280:P306)</f>
        <v>0</v>
      </c>
      <c r="Q279" s="22">
        <f t="shared" si="57"/>
        <v>0</v>
      </c>
      <c r="R279" s="9"/>
      <c r="S279" s="9"/>
      <c r="T279" s="1"/>
      <c r="U279" s="1"/>
      <c r="V279" s="1"/>
      <c r="W279" s="1"/>
      <c r="X279" s="1"/>
      <c r="Y279" s="1"/>
      <c r="Z279" s="1"/>
    </row>
    <row r="280" spans="1:26" ht="11.25" customHeight="1" outlineLevel="3" x14ac:dyDescent="0.25">
      <c r="A280" s="61"/>
      <c r="B280" s="62"/>
      <c r="C280" s="90"/>
      <c r="D280" s="91"/>
      <c r="E280" s="92"/>
      <c r="F280" s="93" t="s">
        <v>988</v>
      </c>
      <c r="G280" s="91"/>
      <c r="H280" s="91"/>
      <c r="I280" s="122"/>
      <c r="J280" s="123"/>
      <c r="K280" s="67"/>
      <c r="L280" s="67">
        <f>H280*K280</f>
        <v>0</v>
      </c>
      <c r="M280" s="67"/>
      <c r="N280" s="67">
        <f>H280*M280</f>
        <v>0</v>
      </c>
      <c r="O280" s="68">
        <v>21</v>
      </c>
      <c r="P280" s="68">
        <f>J280*(O280/100)</f>
        <v>0</v>
      </c>
      <c r="Q280" s="68">
        <f>J280+P280</f>
        <v>0</v>
      </c>
      <c r="R280" s="9"/>
      <c r="S280" s="9"/>
      <c r="T280" s="1"/>
      <c r="U280" s="1"/>
      <c r="V280" s="1"/>
      <c r="W280" s="1"/>
      <c r="X280" s="1"/>
      <c r="Y280" s="1"/>
      <c r="Z280" s="1"/>
    </row>
    <row r="281" spans="1:26" ht="11.25" customHeight="1" outlineLevel="3" x14ac:dyDescent="0.25">
      <c r="A281" s="61"/>
      <c r="B281" s="62"/>
      <c r="C281" s="63">
        <v>1</v>
      </c>
      <c r="D281" s="64"/>
      <c r="E281" s="65"/>
      <c r="F281" s="66" t="s">
        <v>989</v>
      </c>
      <c r="G281" s="64" t="s">
        <v>151</v>
      </c>
      <c r="H281" s="67">
        <v>1</v>
      </c>
      <c r="I281" s="110"/>
      <c r="J281" s="111">
        <f t="shared" ref="J281:J284" si="58">H281*I281</f>
        <v>0</v>
      </c>
      <c r="K281" s="94"/>
      <c r="L281" s="94"/>
      <c r="M281" s="94"/>
      <c r="N281" s="94"/>
      <c r="O281" s="95"/>
      <c r="P281" s="95"/>
      <c r="Q281" s="95"/>
      <c r="R281" s="9"/>
      <c r="S281" s="9"/>
      <c r="T281" s="1"/>
      <c r="U281" s="1"/>
      <c r="V281" s="1"/>
      <c r="W281" s="1"/>
      <c r="X281" s="1"/>
      <c r="Y281" s="1"/>
      <c r="Z281" s="1"/>
    </row>
    <row r="282" spans="1:26" ht="11.25" customHeight="1" outlineLevel="3" x14ac:dyDescent="0.25">
      <c r="A282" s="61"/>
      <c r="B282" s="62"/>
      <c r="C282" s="63">
        <v>2</v>
      </c>
      <c r="D282" s="64"/>
      <c r="E282" s="65"/>
      <c r="F282" s="66" t="s">
        <v>1062</v>
      </c>
      <c r="G282" s="64" t="s">
        <v>151</v>
      </c>
      <c r="H282" s="67">
        <v>2</v>
      </c>
      <c r="I282" s="110"/>
      <c r="J282" s="111">
        <f t="shared" si="58"/>
        <v>0</v>
      </c>
      <c r="K282" s="94"/>
      <c r="L282" s="94"/>
      <c r="M282" s="94"/>
      <c r="N282" s="94"/>
      <c r="O282" s="95"/>
      <c r="P282" s="95"/>
      <c r="Q282" s="95"/>
      <c r="R282" s="9"/>
      <c r="S282" s="9"/>
      <c r="T282" s="1"/>
      <c r="U282" s="1"/>
      <c r="V282" s="1"/>
      <c r="W282" s="1"/>
      <c r="X282" s="1"/>
      <c r="Y282" s="1"/>
      <c r="Z282" s="1"/>
    </row>
    <row r="283" spans="1:26" ht="11.25" customHeight="1" outlineLevel="3" x14ac:dyDescent="0.25">
      <c r="A283" s="61"/>
      <c r="B283" s="62"/>
      <c r="C283" s="63">
        <v>3</v>
      </c>
      <c r="D283" s="64"/>
      <c r="E283" s="65"/>
      <c r="F283" s="66" t="s">
        <v>990</v>
      </c>
      <c r="G283" s="64" t="s">
        <v>151</v>
      </c>
      <c r="H283" s="67">
        <v>14</v>
      </c>
      <c r="I283" s="110"/>
      <c r="J283" s="111">
        <f t="shared" si="58"/>
        <v>0</v>
      </c>
      <c r="K283" s="94"/>
      <c r="L283" s="94"/>
      <c r="M283" s="94"/>
      <c r="N283" s="94"/>
      <c r="O283" s="95"/>
      <c r="P283" s="95"/>
      <c r="Q283" s="95"/>
      <c r="R283" s="9"/>
      <c r="S283" s="9"/>
      <c r="T283" s="1"/>
      <c r="U283" s="1"/>
      <c r="V283" s="1"/>
      <c r="W283" s="1"/>
      <c r="X283" s="1"/>
      <c r="Y283" s="1"/>
      <c r="Z283" s="1"/>
    </row>
    <row r="284" spans="1:26" ht="11.25" customHeight="1" outlineLevel="3" x14ac:dyDescent="0.25">
      <c r="A284" s="61"/>
      <c r="B284" s="62"/>
      <c r="C284" s="63">
        <v>4</v>
      </c>
      <c r="D284" s="64"/>
      <c r="E284" s="65"/>
      <c r="F284" s="66" t="s">
        <v>993</v>
      </c>
      <c r="G284" s="64" t="s">
        <v>347</v>
      </c>
      <c r="H284" s="67">
        <v>1</v>
      </c>
      <c r="I284" s="110"/>
      <c r="J284" s="111">
        <f t="shared" si="58"/>
        <v>0</v>
      </c>
      <c r="K284" s="94"/>
      <c r="L284" s="94"/>
      <c r="M284" s="94"/>
      <c r="N284" s="94"/>
      <c r="O284" s="95"/>
      <c r="P284" s="95"/>
      <c r="Q284" s="95"/>
      <c r="R284" s="9"/>
      <c r="S284" s="9"/>
      <c r="T284" s="1"/>
      <c r="U284" s="1"/>
      <c r="V284" s="1"/>
      <c r="W284" s="1"/>
      <c r="X284" s="1"/>
      <c r="Y284" s="1"/>
      <c r="Z284" s="1"/>
    </row>
    <row r="285" spans="1:26" ht="11.25" customHeight="1" outlineLevel="3" x14ac:dyDescent="0.25">
      <c r="A285" s="61"/>
      <c r="B285" s="62"/>
      <c r="C285" s="90"/>
      <c r="D285" s="91"/>
      <c r="E285" s="92"/>
      <c r="F285" s="93" t="s">
        <v>1063</v>
      </c>
      <c r="G285" s="91"/>
      <c r="H285" s="91"/>
      <c r="I285" s="122"/>
      <c r="J285" s="123"/>
      <c r="K285" s="94"/>
      <c r="L285" s="94"/>
      <c r="M285" s="94"/>
      <c r="N285" s="94"/>
      <c r="O285" s="95"/>
      <c r="P285" s="95"/>
      <c r="Q285" s="95"/>
      <c r="R285" s="9"/>
      <c r="S285" s="9"/>
      <c r="T285" s="1"/>
      <c r="U285" s="1"/>
      <c r="V285" s="1"/>
      <c r="W285" s="1"/>
      <c r="X285" s="1"/>
      <c r="Y285" s="1"/>
      <c r="Z285" s="1"/>
    </row>
    <row r="286" spans="1:26" ht="11.25" customHeight="1" outlineLevel="3" x14ac:dyDescent="0.25">
      <c r="A286" s="61"/>
      <c r="B286" s="62"/>
      <c r="C286" s="90"/>
      <c r="D286" s="91"/>
      <c r="E286" s="92"/>
      <c r="F286" s="93"/>
      <c r="G286" s="91"/>
      <c r="H286" s="91"/>
      <c r="I286" s="122"/>
      <c r="J286" s="123"/>
      <c r="K286" s="94"/>
      <c r="L286" s="94"/>
      <c r="M286" s="94"/>
      <c r="N286" s="94"/>
      <c r="O286" s="95"/>
      <c r="P286" s="95"/>
      <c r="Q286" s="95"/>
      <c r="R286" s="9"/>
      <c r="S286" s="9"/>
      <c r="T286" s="1"/>
      <c r="U286" s="1"/>
      <c r="V286" s="1"/>
      <c r="W286" s="1"/>
      <c r="X286" s="1"/>
      <c r="Y286" s="1"/>
      <c r="Z286" s="1"/>
    </row>
    <row r="287" spans="1:26" ht="11.25" customHeight="1" outlineLevel="3" x14ac:dyDescent="0.25">
      <c r="A287" s="61"/>
      <c r="B287" s="62"/>
      <c r="C287" s="90"/>
      <c r="D287" s="91"/>
      <c r="E287" s="92"/>
      <c r="F287" s="93" t="s">
        <v>998</v>
      </c>
      <c r="G287" s="91"/>
      <c r="H287" s="91"/>
      <c r="I287" s="122"/>
      <c r="J287" s="123"/>
      <c r="K287" s="94"/>
      <c r="L287" s="94"/>
      <c r="M287" s="94"/>
      <c r="N287" s="94"/>
      <c r="O287" s="95"/>
      <c r="P287" s="95"/>
      <c r="Q287" s="95"/>
      <c r="R287" s="9"/>
      <c r="S287" s="9"/>
      <c r="T287" s="1"/>
      <c r="U287" s="1"/>
      <c r="V287" s="1"/>
      <c r="W287" s="1"/>
      <c r="X287" s="1"/>
      <c r="Y287" s="1"/>
      <c r="Z287" s="1"/>
    </row>
    <row r="288" spans="1:26" ht="11.25" customHeight="1" outlineLevel="3" x14ac:dyDescent="0.25">
      <c r="A288" s="61"/>
      <c r="B288" s="62"/>
      <c r="C288" s="63">
        <v>5</v>
      </c>
      <c r="D288" s="64"/>
      <c r="E288" s="65"/>
      <c r="F288" s="66" t="s">
        <v>999</v>
      </c>
      <c r="G288" s="64" t="s">
        <v>166</v>
      </c>
      <c r="H288" s="67">
        <v>80</v>
      </c>
      <c r="I288" s="110"/>
      <c r="J288" s="111">
        <f t="shared" ref="J288:J290" si="59">H288*I288</f>
        <v>0</v>
      </c>
      <c r="K288" s="94"/>
      <c r="L288" s="94"/>
      <c r="M288" s="94"/>
      <c r="N288" s="94"/>
      <c r="O288" s="95"/>
      <c r="P288" s="95"/>
      <c r="Q288" s="95"/>
      <c r="R288" s="9"/>
      <c r="S288" s="9"/>
      <c r="T288" s="1"/>
      <c r="U288" s="1"/>
      <c r="V288" s="1"/>
      <c r="W288" s="1"/>
      <c r="X288" s="1"/>
      <c r="Y288" s="1"/>
      <c r="Z288" s="1"/>
    </row>
    <row r="289" spans="1:26" ht="11.25" customHeight="1" outlineLevel="3" x14ac:dyDescent="0.25">
      <c r="A289" s="61"/>
      <c r="B289" s="62"/>
      <c r="C289" s="63">
        <v>6</v>
      </c>
      <c r="D289" s="64"/>
      <c r="E289" s="65"/>
      <c r="F289" s="66" t="s">
        <v>1000</v>
      </c>
      <c r="G289" s="64" t="s">
        <v>166</v>
      </c>
      <c r="H289" s="67">
        <v>50</v>
      </c>
      <c r="I289" s="110"/>
      <c r="J289" s="111">
        <f t="shared" si="59"/>
        <v>0</v>
      </c>
      <c r="K289" s="94"/>
      <c r="L289" s="94"/>
      <c r="M289" s="94"/>
      <c r="N289" s="94"/>
      <c r="O289" s="95"/>
      <c r="P289" s="95"/>
      <c r="Q289" s="95"/>
      <c r="R289" s="9"/>
      <c r="S289" s="9"/>
      <c r="T289" s="1"/>
      <c r="U289" s="1"/>
      <c r="V289" s="1"/>
      <c r="W289" s="1"/>
      <c r="X289" s="1"/>
      <c r="Y289" s="1"/>
      <c r="Z289" s="1"/>
    </row>
    <row r="290" spans="1:26" ht="11.25" customHeight="1" outlineLevel="3" x14ac:dyDescent="0.25">
      <c r="A290" s="61"/>
      <c r="B290" s="62"/>
      <c r="C290" s="63">
        <v>7</v>
      </c>
      <c r="D290" s="64"/>
      <c r="E290" s="65"/>
      <c r="F290" s="66" t="s">
        <v>1004</v>
      </c>
      <c r="G290" s="64" t="s">
        <v>347</v>
      </c>
      <c r="H290" s="67">
        <v>1</v>
      </c>
      <c r="I290" s="110"/>
      <c r="J290" s="111">
        <f t="shared" si="59"/>
        <v>0</v>
      </c>
      <c r="K290" s="94"/>
      <c r="L290" s="94"/>
      <c r="M290" s="94"/>
      <c r="N290" s="94"/>
      <c r="O290" s="95"/>
      <c r="P290" s="95"/>
      <c r="Q290" s="95"/>
      <c r="R290" s="9"/>
      <c r="S290" s="9"/>
      <c r="T290" s="1"/>
      <c r="U290" s="1"/>
      <c r="V290" s="1"/>
      <c r="W290" s="1"/>
      <c r="X290" s="1"/>
      <c r="Y290" s="1"/>
      <c r="Z290" s="1"/>
    </row>
    <row r="291" spans="1:26" ht="11.25" customHeight="1" outlineLevel="3" x14ac:dyDescent="0.25">
      <c r="A291" s="61"/>
      <c r="B291" s="62"/>
      <c r="C291" s="90"/>
      <c r="D291" s="91"/>
      <c r="E291" s="92"/>
      <c r="F291" s="93" t="s">
        <v>1008</v>
      </c>
      <c r="G291" s="91"/>
      <c r="H291" s="91"/>
      <c r="I291" s="122"/>
      <c r="J291" s="123"/>
      <c r="K291" s="94"/>
      <c r="L291" s="94"/>
      <c r="M291" s="94"/>
      <c r="N291" s="94"/>
      <c r="O291" s="95"/>
      <c r="P291" s="95"/>
      <c r="Q291" s="95"/>
      <c r="R291" s="9"/>
      <c r="S291" s="9"/>
      <c r="T291" s="1"/>
      <c r="U291" s="1"/>
      <c r="V291" s="1"/>
      <c r="W291" s="1"/>
      <c r="X291" s="1"/>
      <c r="Y291" s="1"/>
      <c r="Z291" s="1"/>
    </row>
    <row r="292" spans="1:26" ht="11.25" customHeight="1" outlineLevel="3" x14ac:dyDescent="0.25">
      <c r="A292" s="61"/>
      <c r="B292" s="62"/>
      <c r="C292" s="63">
        <v>8</v>
      </c>
      <c r="D292" s="64"/>
      <c r="E292" s="65"/>
      <c r="F292" s="66" t="s">
        <v>1009</v>
      </c>
      <c r="G292" s="64" t="s">
        <v>151</v>
      </c>
      <c r="H292" s="67">
        <v>3</v>
      </c>
      <c r="I292" s="110"/>
      <c r="J292" s="111">
        <f t="shared" ref="J292:J296" si="60">H292*I292</f>
        <v>0</v>
      </c>
      <c r="K292" s="94"/>
      <c r="L292" s="94"/>
      <c r="M292" s="94"/>
      <c r="N292" s="94"/>
      <c r="O292" s="95"/>
      <c r="P292" s="95"/>
      <c r="Q292" s="95"/>
      <c r="R292" s="9"/>
      <c r="S292" s="9"/>
      <c r="T292" s="1"/>
      <c r="U292" s="1"/>
      <c r="V292" s="1"/>
      <c r="W292" s="1"/>
      <c r="X292" s="1"/>
      <c r="Y292" s="1"/>
      <c r="Z292" s="1"/>
    </row>
    <row r="293" spans="1:26" ht="11.25" customHeight="1" outlineLevel="3" x14ac:dyDescent="0.25">
      <c r="A293" s="61"/>
      <c r="B293" s="62"/>
      <c r="C293" s="63">
        <v>9</v>
      </c>
      <c r="D293" s="64"/>
      <c r="E293" s="65"/>
      <c r="F293" s="66" t="s">
        <v>1010</v>
      </c>
      <c r="G293" s="64" t="s">
        <v>151</v>
      </c>
      <c r="H293" s="67">
        <v>1</v>
      </c>
      <c r="I293" s="110"/>
      <c r="J293" s="111">
        <f t="shared" si="60"/>
        <v>0</v>
      </c>
      <c r="K293" s="94"/>
      <c r="L293" s="94"/>
      <c r="M293" s="94"/>
      <c r="N293" s="94"/>
      <c r="O293" s="95"/>
      <c r="P293" s="95"/>
      <c r="Q293" s="95"/>
      <c r="R293" s="9"/>
      <c r="S293" s="9"/>
      <c r="T293" s="1"/>
      <c r="U293" s="1"/>
      <c r="V293" s="1"/>
      <c r="W293" s="1"/>
      <c r="X293" s="1"/>
      <c r="Y293" s="1"/>
      <c r="Z293" s="1"/>
    </row>
    <row r="294" spans="1:26" ht="11.25" customHeight="1" outlineLevel="3" x14ac:dyDescent="0.25">
      <c r="A294" s="61"/>
      <c r="B294" s="62"/>
      <c r="C294" s="63">
        <v>10</v>
      </c>
      <c r="D294" s="64"/>
      <c r="E294" s="65"/>
      <c r="F294" s="66" t="s">
        <v>1011</v>
      </c>
      <c r="G294" s="64" t="s">
        <v>151</v>
      </c>
      <c r="H294" s="67">
        <v>3</v>
      </c>
      <c r="I294" s="110"/>
      <c r="J294" s="111">
        <f t="shared" si="60"/>
        <v>0</v>
      </c>
      <c r="K294" s="94"/>
      <c r="L294" s="94"/>
      <c r="M294" s="94"/>
      <c r="N294" s="94"/>
      <c r="O294" s="95"/>
      <c r="P294" s="95"/>
      <c r="Q294" s="95"/>
      <c r="R294" s="9"/>
      <c r="S294" s="9"/>
      <c r="T294" s="1"/>
      <c r="U294" s="1"/>
      <c r="V294" s="1"/>
      <c r="W294" s="1"/>
      <c r="X294" s="1"/>
      <c r="Y294" s="1"/>
      <c r="Z294" s="1"/>
    </row>
    <row r="295" spans="1:26" ht="11.25" customHeight="1" outlineLevel="3" x14ac:dyDescent="0.25">
      <c r="A295" s="61"/>
      <c r="B295" s="62"/>
      <c r="C295" s="63">
        <v>11</v>
      </c>
      <c r="D295" s="64"/>
      <c r="E295" s="65"/>
      <c r="F295" s="66" t="s">
        <v>1012</v>
      </c>
      <c r="G295" s="64" t="s">
        <v>151</v>
      </c>
      <c r="H295" s="67">
        <v>1</v>
      </c>
      <c r="I295" s="110"/>
      <c r="J295" s="111">
        <f t="shared" si="60"/>
        <v>0</v>
      </c>
      <c r="K295" s="94"/>
      <c r="L295" s="94"/>
      <c r="M295" s="94"/>
      <c r="N295" s="94"/>
      <c r="O295" s="95"/>
      <c r="P295" s="95"/>
      <c r="Q295" s="95"/>
      <c r="R295" s="9"/>
      <c r="S295" s="9"/>
      <c r="T295" s="1"/>
      <c r="U295" s="1"/>
      <c r="V295" s="1"/>
      <c r="W295" s="1"/>
      <c r="X295" s="1"/>
      <c r="Y295" s="1"/>
      <c r="Z295" s="1"/>
    </row>
    <row r="296" spans="1:26" ht="11.25" customHeight="1" outlineLevel="3" x14ac:dyDescent="0.25">
      <c r="A296" s="61"/>
      <c r="B296" s="62"/>
      <c r="C296" s="63">
        <v>12</v>
      </c>
      <c r="D296" s="64"/>
      <c r="E296" s="65"/>
      <c r="F296" s="66" t="s">
        <v>1013</v>
      </c>
      <c r="G296" s="64" t="s">
        <v>151</v>
      </c>
      <c r="H296" s="67">
        <v>2</v>
      </c>
      <c r="I296" s="110"/>
      <c r="J296" s="111">
        <f t="shared" si="60"/>
        <v>0</v>
      </c>
      <c r="K296" s="94"/>
      <c r="L296" s="94"/>
      <c r="M296" s="94"/>
      <c r="N296" s="94"/>
      <c r="O296" s="95"/>
      <c r="P296" s="95"/>
      <c r="Q296" s="95"/>
      <c r="R296" s="9"/>
      <c r="S296" s="9"/>
      <c r="T296" s="1"/>
      <c r="U296" s="1"/>
      <c r="V296" s="1"/>
      <c r="W296" s="1"/>
      <c r="X296" s="1"/>
      <c r="Y296" s="1"/>
      <c r="Z296" s="1"/>
    </row>
    <row r="297" spans="1:26" ht="12" customHeight="1" outlineLevel="3" x14ac:dyDescent="0.25">
      <c r="A297" s="61"/>
      <c r="B297" s="62"/>
      <c r="C297" s="90"/>
      <c r="D297" s="91"/>
      <c r="E297" s="92"/>
      <c r="F297" s="93" t="s">
        <v>1019</v>
      </c>
      <c r="G297" s="97"/>
      <c r="H297" s="97"/>
      <c r="I297" s="125"/>
      <c r="J297" s="123"/>
      <c r="K297" s="94"/>
      <c r="L297" s="94"/>
      <c r="M297" s="94"/>
      <c r="N297" s="94"/>
      <c r="O297" s="95"/>
      <c r="P297" s="95"/>
      <c r="Q297" s="95"/>
      <c r="R297" s="9"/>
      <c r="S297" s="9"/>
      <c r="T297" s="1"/>
      <c r="U297" s="1"/>
      <c r="V297" s="1"/>
      <c r="W297" s="1"/>
      <c r="X297" s="1"/>
      <c r="Y297" s="1"/>
      <c r="Z297" s="1"/>
    </row>
    <row r="298" spans="1:26" ht="11.25" customHeight="1" outlineLevel="3" x14ac:dyDescent="0.25">
      <c r="A298" s="61"/>
      <c r="B298" s="62"/>
      <c r="C298" s="63">
        <v>13</v>
      </c>
      <c r="D298" s="64"/>
      <c r="E298" s="65"/>
      <c r="F298" s="66" t="s">
        <v>1020</v>
      </c>
      <c r="G298" s="64" t="s">
        <v>347</v>
      </c>
      <c r="H298" s="67">
        <v>1</v>
      </c>
      <c r="I298" s="110"/>
      <c r="J298" s="111">
        <f t="shared" ref="J298:J301" si="61">H298*I298</f>
        <v>0</v>
      </c>
      <c r="K298" s="94"/>
      <c r="L298" s="94"/>
      <c r="M298" s="94"/>
      <c r="N298" s="94"/>
      <c r="O298" s="95"/>
      <c r="P298" s="95"/>
      <c r="Q298" s="95"/>
      <c r="R298" s="9"/>
      <c r="S298" s="9"/>
      <c r="T298" s="1"/>
      <c r="U298" s="1"/>
      <c r="V298" s="1"/>
      <c r="W298" s="1"/>
      <c r="X298" s="1"/>
      <c r="Y298" s="1"/>
      <c r="Z298" s="1"/>
    </row>
    <row r="299" spans="1:26" ht="22.5" customHeight="1" outlineLevel="3" x14ac:dyDescent="0.25">
      <c r="A299" s="61"/>
      <c r="B299" s="62"/>
      <c r="C299" s="63">
        <v>14</v>
      </c>
      <c r="D299" s="64" t="s">
        <v>30</v>
      </c>
      <c r="E299" s="65"/>
      <c r="F299" s="66" t="s">
        <v>1021</v>
      </c>
      <c r="G299" s="64" t="s">
        <v>347</v>
      </c>
      <c r="H299" s="67">
        <v>1</v>
      </c>
      <c r="I299" s="110"/>
      <c r="J299" s="111">
        <f t="shared" si="61"/>
        <v>0</v>
      </c>
      <c r="K299" s="94"/>
      <c r="L299" s="94"/>
      <c r="M299" s="94"/>
      <c r="N299" s="94"/>
      <c r="O299" s="95"/>
      <c r="P299" s="95"/>
      <c r="Q299" s="95"/>
      <c r="R299" s="9"/>
      <c r="S299" s="9"/>
      <c r="T299" s="1"/>
      <c r="U299" s="1"/>
      <c r="V299" s="1"/>
      <c r="W299" s="1"/>
      <c r="X299" s="1"/>
      <c r="Y299" s="1"/>
      <c r="Z299" s="1"/>
    </row>
    <row r="300" spans="1:26" ht="11.25" customHeight="1" outlineLevel="3" x14ac:dyDescent="0.25">
      <c r="A300" s="61"/>
      <c r="B300" s="62"/>
      <c r="C300" s="63">
        <v>15</v>
      </c>
      <c r="D300" s="64"/>
      <c r="E300" s="65"/>
      <c r="F300" s="66" t="s">
        <v>1022</v>
      </c>
      <c r="G300" s="64" t="s">
        <v>347</v>
      </c>
      <c r="H300" s="67">
        <v>1</v>
      </c>
      <c r="I300" s="110"/>
      <c r="J300" s="111">
        <f t="shared" si="61"/>
        <v>0</v>
      </c>
      <c r="K300" s="94"/>
      <c r="L300" s="94"/>
      <c r="M300" s="94"/>
      <c r="N300" s="94"/>
      <c r="O300" s="95"/>
      <c r="P300" s="95"/>
      <c r="Q300" s="95"/>
      <c r="R300" s="9"/>
      <c r="S300" s="9"/>
      <c r="T300" s="1"/>
      <c r="U300" s="1"/>
      <c r="V300" s="1"/>
      <c r="W300" s="1"/>
      <c r="X300" s="1"/>
      <c r="Y300" s="1"/>
      <c r="Z300" s="1"/>
    </row>
    <row r="301" spans="1:26" ht="11.25" customHeight="1" outlineLevel="3" x14ac:dyDescent="0.25">
      <c r="A301" s="61"/>
      <c r="B301" s="62"/>
      <c r="C301" s="63">
        <v>16</v>
      </c>
      <c r="D301" s="64"/>
      <c r="E301" s="65"/>
      <c r="F301" s="66" t="s">
        <v>1023</v>
      </c>
      <c r="G301" s="64" t="s">
        <v>347</v>
      </c>
      <c r="H301" s="67">
        <v>1</v>
      </c>
      <c r="I301" s="110"/>
      <c r="J301" s="111">
        <f t="shared" si="61"/>
        <v>0</v>
      </c>
      <c r="K301" s="94"/>
      <c r="L301" s="94"/>
      <c r="M301" s="94"/>
      <c r="N301" s="94"/>
      <c r="O301" s="95"/>
      <c r="P301" s="95"/>
      <c r="Q301" s="95"/>
      <c r="R301" s="9"/>
      <c r="S301" s="9"/>
      <c r="T301" s="1"/>
      <c r="U301" s="1"/>
      <c r="V301" s="1"/>
      <c r="W301" s="1"/>
      <c r="X301" s="1"/>
      <c r="Y301" s="1"/>
      <c r="Z301" s="1"/>
    </row>
    <row r="302" spans="1:26" ht="11.25" customHeight="1" outlineLevel="3" x14ac:dyDescent="0.25">
      <c r="A302" s="61"/>
      <c r="B302" s="62"/>
      <c r="C302" s="90"/>
      <c r="D302" s="91"/>
      <c r="E302" s="92"/>
      <c r="F302" s="93" t="s">
        <v>1024</v>
      </c>
      <c r="G302" s="98"/>
      <c r="H302" s="98"/>
      <c r="I302" s="126"/>
      <c r="J302" s="123"/>
      <c r="K302" s="94"/>
      <c r="L302" s="94"/>
      <c r="M302" s="94"/>
      <c r="N302" s="94"/>
      <c r="O302" s="95"/>
      <c r="P302" s="95"/>
      <c r="Q302" s="95"/>
      <c r="R302" s="9"/>
      <c r="S302" s="9"/>
      <c r="T302" s="1"/>
      <c r="U302" s="1"/>
      <c r="V302" s="1"/>
      <c r="W302" s="1"/>
      <c r="X302" s="1"/>
      <c r="Y302" s="1"/>
      <c r="Z302" s="1"/>
    </row>
    <row r="303" spans="1:26" ht="11.25" customHeight="1" outlineLevel="3" x14ac:dyDescent="0.25">
      <c r="A303" s="61"/>
      <c r="B303" s="62"/>
      <c r="C303" s="63">
        <v>17</v>
      </c>
      <c r="D303" s="64"/>
      <c r="E303" s="65"/>
      <c r="F303" s="66" t="s">
        <v>1025</v>
      </c>
      <c r="G303" s="64" t="s">
        <v>347</v>
      </c>
      <c r="H303" s="67">
        <v>1</v>
      </c>
      <c r="I303" s="110"/>
      <c r="J303" s="111">
        <f t="shared" ref="J303:J305" si="62">H303*I303</f>
        <v>0</v>
      </c>
      <c r="K303" s="94"/>
      <c r="L303" s="94"/>
      <c r="M303" s="94"/>
      <c r="N303" s="94"/>
      <c r="O303" s="95"/>
      <c r="P303" s="95"/>
      <c r="Q303" s="95"/>
      <c r="R303" s="9"/>
      <c r="S303" s="9"/>
      <c r="T303" s="1"/>
      <c r="U303" s="1"/>
      <c r="V303" s="1"/>
      <c r="W303" s="1"/>
      <c r="X303" s="1"/>
      <c r="Y303" s="1"/>
      <c r="Z303" s="1"/>
    </row>
    <row r="304" spans="1:26" ht="11.25" customHeight="1" outlineLevel="3" x14ac:dyDescent="0.25">
      <c r="A304" s="61"/>
      <c r="B304" s="62"/>
      <c r="C304" s="63">
        <v>18</v>
      </c>
      <c r="D304" s="64"/>
      <c r="E304" s="65"/>
      <c r="F304" s="66" t="s">
        <v>1026</v>
      </c>
      <c r="G304" s="64" t="s">
        <v>347</v>
      </c>
      <c r="H304" s="67">
        <v>1</v>
      </c>
      <c r="I304" s="110"/>
      <c r="J304" s="111">
        <f t="shared" si="62"/>
        <v>0</v>
      </c>
      <c r="K304" s="94"/>
      <c r="L304" s="94"/>
      <c r="M304" s="94"/>
      <c r="N304" s="94"/>
      <c r="O304" s="95"/>
      <c r="P304" s="95"/>
      <c r="Q304" s="95"/>
      <c r="R304" s="9"/>
      <c r="S304" s="9"/>
      <c r="T304" s="1"/>
      <c r="U304" s="1"/>
      <c r="V304" s="1"/>
      <c r="W304" s="1"/>
      <c r="X304" s="1"/>
      <c r="Y304" s="1"/>
      <c r="Z304" s="1"/>
    </row>
    <row r="305" spans="1:26" ht="11.25" customHeight="1" outlineLevel="3" x14ac:dyDescent="0.25">
      <c r="A305" s="61"/>
      <c r="B305" s="62"/>
      <c r="C305" s="63">
        <v>19</v>
      </c>
      <c r="D305" s="64"/>
      <c r="E305" s="65"/>
      <c r="F305" s="66" t="s">
        <v>1027</v>
      </c>
      <c r="G305" s="64" t="s">
        <v>347</v>
      </c>
      <c r="H305" s="67">
        <v>1</v>
      </c>
      <c r="I305" s="110"/>
      <c r="J305" s="111">
        <f t="shared" si="62"/>
        <v>0</v>
      </c>
      <c r="K305" s="94"/>
      <c r="L305" s="94"/>
      <c r="M305" s="94"/>
      <c r="N305" s="94"/>
      <c r="O305" s="95"/>
      <c r="P305" s="95"/>
      <c r="Q305" s="95"/>
      <c r="R305" s="9"/>
      <c r="S305" s="9"/>
      <c r="T305" s="1"/>
      <c r="U305" s="1"/>
      <c r="V305" s="1"/>
      <c r="W305" s="1"/>
      <c r="X305" s="1"/>
      <c r="Y305" s="1"/>
      <c r="Z305" s="1"/>
    </row>
    <row r="306" spans="1:26" ht="8.25" customHeight="1" outlineLevel="3" x14ac:dyDescent="0.25">
      <c r="A306" s="1"/>
      <c r="B306" s="5"/>
      <c r="C306" s="5"/>
      <c r="D306" s="5"/>
      <c r="E306" s="5"/>
      <c r="F306" s="5"/>
      <c r="G306" s="5"/>
      <c r="H306" s="5"/>
      <c r="I306" s="116"/>
      <c r="J306" s="116"/>
      <c r="K306" s="5"/>
      <c r="L306" s="5"/>
      <c r="M306" s="5"/>
      <c r="N306" s="5"/>
      <c r="O306" s="5"/>
      <c r="P306" s="9"/>
      <c r="Q306" s="9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" customHeight="1" outlineLevel="1" x14ac:dyDescent="0.25">
      <c r="A307" s="48" t="s">
        <v>1064</v>
      </c>
      <c r="B307" s="49">
        <v>2</v>
      </c>
      <c r="C307" s="50"/>
      <c r="D307" s="51" t="s">
        <v>25</v>
      </c>
      <c r="E307" s="51"/>
      <c r="F307" s="87" t="s">
        <v>1065</v>
      </c>
      <c r="G307" s="88"/>
      <c r="H307" s="89"/>
      <c r="I307" s="120"/>
      <c r="J307" s="121">
        <f>SUBTOTAL(9,J308:J385)</f>
        <v>0</v>
      </c>
      <c r="K307" s="52"/>
      <c r="L307" s="53">
        <f>SUBTOTAL(9,L308:L385)</f>
        <v>0</v>
      </c>
      <c r="M307" s="52"/>
      <c r="N307" s="53">
        <f>SUBTOTAL(9,N308:N385)</f>
        <v>0</v>
      </c>
      <c r="O307" s="54"/>
      <c r="P307" s="20">
        <f t="shared" ref="P307:Q307" si="63">SUBTOTAL(9,P308:P385)</f>
        <v>0</v>
      </c>
      <c r="Q307" s="20">
        <f t="shared" si="63"/>
        <v>0</v>
      </c>
      <c r="R307" s="9"/>
      <c r="S307" s="9"/>
      <c r="T307" s="1"/>
      <c r="U307" s="1"/>
      <c r="V307" s="1"/>
      <c r="W307" s="1"/>
      <c r="X307" s="1"/>
      <c r="Y307" s="1"/>
      <c r="Z307" s="1"/>
    </row>
    <row r="308" spans="1:26" ht="11.25" customHeight="1" outlineLevel="2" x14ac:dyDescent="0.25">
      <c r="A308" s="18" t="s">
        <v>1066</v>
      </c>
      <c r="B308" s="55">
        <v>3</v>
      </c>
      <c r="C308" s="56"/>
      <c r="D308" s="57" t="s">
        <v>28</v>
      </c>
      <c r="E308" s="57"/>
      <c r="F308" s="58" t="s">
        <v>987</v>
      </c>
      <c r="G308" s="57"/>
      <c r="H308" s="59"/>
      <c r="I308" s="108"/>
      <c r="J308" s="109">
        <f>SUBTOTAL(9,J309:J385)</f>
        <v>0</v>
      </c>
      <c r="K308" s="59"/>
      <c r="L308" s="21">
        <f>SUBTOTAL(9,L309:L385)</f>
        <v>0</v>
      </c>
      <c r="M308" s="59"/>
      <c r="N308" s="21">
        <f>SUBTOTAL(9,N309:N385)</f>
        <v>0</v>
      </c>
      <c r="O308" s="60"/>
      <c r="P308" s="22">
        <f t="shared" ref="P308:Q308" si="64">SUBTOTAL(9,P309:P385)</f>
        <v>0</v>
      </c>
      <c r="Q308" s="22">
        <f t="shared" si="64"/>
        <v>0</v>
      </c>
      <c r="R308" s="9"/>
      <c r="S308" s="9"/>
      <c r="T308" s="1"/>
      <c r="U308" s="1"/>
      <c r="V308" s="1"/>
      <c r="W308" s="1"/>
      <c r="X308" s="1"/>
      <c r="Y308" s="1"/>
      <c r="Z308" s="1"/>
    </row>
    <row r="309" spans="1:26" ht="11.25" customHeight="1" outlineLevel="3" x14ac:dyDescent="0.25">
      <c r="A309" s="61"/>
      <c r="B309" s="62"/>
      <c r="C309" s="90"/>
      <c r="D309" s="91"/>
      <c r="E309" s="92"/>
      <c r="F309" s="93" t="s">
        <v>988</v>
      </c>
      <c r="G309" s="91"/>
      <c r="H309" s="91"/>
      <c r="I309" s="122"/>
      <c r="J309" s="123"/>
      <c r="K309" s="67"/>
      <c r="L309" s="67">
        <f>H309*K309</f>
        <v>0</v>
      </c>
      <c r="M309" s="67"/>
      <c r="N309" s="67">
        <f>H309*M309</f>
        <v>0</v>
      </c>
      <c r="O309" s="68">
        <v>21</v>
      </c>
      <c r="P309" s="68">
        <f>J309*(O309/100)</f>
        <v>0</v>
      </c>
      <c r="Q309" s="68">
        <f>J309+P309</f>
        <v>0</v>
      </c>
      <c r="R309" s="9"/>
      <c r="S309" s="9"/>
      <c r="T309" s="1"/>
      <c r="U309" s="1"/>
      <c r="V309" s="1"/>
      <c r="W309" s="1"/>
      <c r="X309" s="1"/>
      <c r="Y309" s="1"/>
      <c r="Z309" s="1"/>
    </row>
    <row r="310" spans="1:26" ht="11.25" customHeight="1" outlineLevel="3" x14ac:dyDescent="0.25">
      <c r="A310" s="61"/>
      <c r="B310" s="62"/>
      <c r="C310" s="63">
        <v>1</v>
      </c>
      <c r="D310" s="64"/>
      <c r="E310" s="65"/>
      <c r="F310" s="66" t="s">
        <v>989</v>
      </c>
      <c r="G310" s="64" t="s">
        <v>151</v>
      </c>
      <c r="H310" s="67">
        <v>1</v>
      </c>
      <c r="I310" s="110"/>
      <c r="J310" s="111">
        <f t="shared" ref="J310:J312" si="65">H310*I310</f>
        <v>0</v>
      </c>
      <c r="K310" s="94"/>
      <c r="L310" s="94"/>
      <c r="M310" s="94"/>
      <c r="N310" s="94"/>
      <c r="O310" s="95"/>
      <c r="P310" s="95"/>
      <c r="Q310" s="95"/>
      <c r="R310" s="9"/>
      <c r="S310" s="9"/>
      <c r="T310" s="1"/>
      <c r="U310" s="1"/>
      <c r="V310" s="1"/>
      <c r="W310" s="1"/>
      <c r="X310" s="1"/>
      <c r="Y310" s="1"/>
      <c r="Z310" s="1"/>
    </row>
    <row r="311" spans="1:26" ht="11.25" customHeight="1" outlineLevel="3" x14ac:dyDescent="0.25">
      <c r="A311" s="61"/>
      <c r="B311" s="62"/>
      <c r="C311" s="63">
        <v>2</v>
      </c>
      <c r="D311" s="64"/>
      <c r="E311" s="65"/>
      <c r="F311" s="66" t="s">
        <v>990</v>
      </c>
      <c r="G311" s="64" t="s">
        <v>151</v>
      </c>
      <c r="H311" s="67">
        <v>3</v>
      </c>
      <c r="I311" s="110"/>
      <c r="J311" s="111">
        <f t="shared" si="65"/>
        <v>0</v>
      </c>
      <c r="K311" s="94"/>
      <c r="L311" s="94"/>
      <c r="M311" s="94"/>
      <c r="N311" s="94"/>
      <c r="O311" s="95"/>
      <c r="P311" s="95"/>
      <c r="Q311" s="95"/>
      <c r="R311" s="9"/>
      <c r="S311" s="9"/>
      <c r="T311" s="1"/>
      <c r="U311" s="1"/>
      <c r="V311" s="1"/>
      <c r="W311" s="1"/>
      <c r="X311" s="1"/>
      <c r="Y311" s="1"/>
      <c r="Z311" s="1"/>
    </row>
    <row r="312" spans="1:26" ht="11.25" customHeight="1" outlineLevel="3" x14ac:dyDescent="0.25">
      <c r="A312" s="61"/>
      <c r="B312" s="62"/>
      <c r="C312" s="63">
        <v>3</v>
      </c>
      <c r="D312" s="64"/>
      <c r="E312" s="65"/>
      <c r="F312" s="66" t="s">
        <v>993</v>
      </c>
      <c r="G312" s="64" t="s">
        <v>347</v>
      </c>
      <c r="H312" s="67">
        <v>1</v>
      </c>
      <c r="I312" s="110"/>
      <c r="J312" s="111">
        <f t="shared" si="65"/>
        <v>0</v>
      </c>
      <c r="K312" s="94"/>
      <c r="L312" s="94"/>
      <c r="M312" s="94"/>
      <c r="N312" s="94"/>
      <c r="O312" s="95"/>
      <c r="P312" s="95"/>
      <c r="Q312" s="95"/>
      <c r="R312" s="9"/>
      <c r="S312" s="9"/>
      <c r="T312" s="1"/>
      <c r="U312" s="1"/>
      <c r="V312" s="1"/>
      <c r="W312" s="1"/>
      <c r="X312" s="1"/>
      <c r="Y312" s="1"/>
      <c r="Z312" s="1"/>
    </row>
    <row r="313" spans="1:26" ht="11.25" customHeight="1" outlineLevel="3" x14ac:dyDescent="0.25">
      <c r="A313" s="61"/>
      <c r="B313" s="62"/>
      <c r="C313" s="63"/>
      <c r="D313" s="64"/>
      <c r="E313" s="65"/>
      <c r="F313" s="66"/>
      <c r="G313" s="64"/>
      <c r="H313" s="67"/>
      <c r="I313" s="110"/>
      <c r="J313" s="111"/>
      <c r="K313" s="94"/>
      <c r="L313" s="94"/>
      <c r="M313" s="94"/>
      <c r="N313" s="94"/>
      <c r="O313" s="95"/>
      <c r="P313" s="95"/>
      <c r="Q313" s="95"/>
      <c r="R313" s="9"/>
      <c r="S313" s="9"/>
      <c r="T313" s="1"/>
      <c r="U313" s="1"/>
      <c r="V313" s="1"/>
      <c r="W313" s="1"/>
      <c r="X313" s="1"/>
      <c r="Y313" s="1"/>
      <c r="Z313" s="1"/>
    </row>
    <row r="314" spans="1:26" ht="11.25" customHeight="1" outlineLevel="3" x14ac:dyDescent="0.25">
      <c r="A314" s="61"/>
      <c r="B314" s="62"/>
      <c r="C314" s="63">
        <v>4</v>
      </c>
      <c r="D314" s="64"/>
      <c r="E314" s="65"/>
      <c r="F314" s="66" t="s">
        <v>995</v>
      </c>
      <c r="G314" s="64" t="s">
        <v>151</v>
      </c>
      <c r="H314" s="67">
        <v>2</v>
      </c>
      <c r="I314" s="110"/>
      <c r="J314" s="111">
        <f t="shared" ref="J314:J319" si="66">H314*I314</f>
        <v>0</v>
      </c>
      <c r="K314" s="94"/>
      <c r="L314" s="94"/>
      <c r="M314" s="94"/>
      <c r="N314" s="94"/>
      <c r="O314" s="95"/>
      <c r="P314" s="95"/>
      <c r="Q314" s="95"/>
      <c r="R314" s="9"/>
      <c r="S314" s="9"/>
      <c r="T314" s="1"/>
      <c r="U314" s="1"/>
      <c r="V314" s="1"/>
      <c r="W314" s="1"/>
      <c r="X314" s="1"/>
      <c r="Y314" s="1"/>
      <c r="Z314" s="1"/>
    </row>
    <row r="315" spans="1:26" ht="11.25" customHeight="1" outlineLevel="3" x14ac:dyDescent="0.25">
      <c r="A315" s="61"/>
      <c r="B315" s="62"/>
      <c r="C315" s="63">
        <v>5</v>
      </c>
      <c r="D315" s="64"/>
      <c r="E315" s="65"/>
      <c r="F315" s="66" t="s">
        <v>1062</v>
      </c>
      <c r="G315" s="64" t="s">
        <v>151</v>
      </c>
      <c r="H315" s="67">
        <v>2</v>
      </c>
      <c r="I315" s="110"/>
      <c r="J315" s="111">
        <f t="shared" si="66"/>
        <v>0</v>
      </c>
      <c r="K315" s="94"/>
      <c r="L315" s="94"/>
      <c r="M315" s="94"/>
      <c r="N315" s="94"/>
      <c r="O315" s="95"/>
      <c r="P315" s="95"/>
      <c r="Q315" s="95"/>
      <c r="R315" s="9"/>
      <c r="S315" s="9"/>
      <c r="T315" s="1"/>
      <c r="U315" s="1"/>
      <c r="V315" s="1"/>
      <c r="W315" s="1"/>
      <c r="X315" s="1"/>
      <c r="Y315" s="1"/>
      <c r="Z315" s="1"/>
    </row>
    <row r="316" spans="1:26" ht="11.25" customHeight="1" outlineLevel="3" x14ac:dyDescent="0.25">
      <c r="A316" s="61"/>
      <c r="B316" s="62"/>
      <c r="C316" s="63">
        <v>6</v>
      </c>
      <c r="D316" s="64"/>
      <c r="E316" s="65"/>
      <c r="F316" s="66" t="s">
        <v>996</v>
      </c>
      <c r="G316" s="64" t="s">
        <v>151</v>
      </c>
      <c r="H316" s="67">
        <v>2</v>
      </c>
      <c r="I316" s="110"/>
      <c r="J316" s="111">
        <f t="shared" si="66"/>
        <v>0</v>
      </c>
      <c r="K316" s="94"/>
      <c r="L316" s="94"/>
      <c r="M316" s="94"/>
      <c r="N316" s="94"/>
      <c r="O316" s="95"/>
      <c r="P316" s="95"/>
      <c r="Q316" s="95"/>
      <c r="R316" s="9"/>
      <c r="S316" s="9"/>
      <c r="T316" s="1"/>
      <c r="U316" s="1"/>
      <c r="V316" s="1"/>
      <c r="W316" s="1"/>
      <c r="X316" s="1"/>
      <c r="Y316" s="1"/>
      <c r="Z316" s="1"/>
    </row>
    <row r="317" spans="1:26" ht="11.25" customHeight="1" outlineLevel="3" x14ac:dyDescent="0.25">
      <c r="A317" s="61"/>
      <c r="B317" s="62"/>
      <c r="C317" s="63">
        <v>7</v>
      </c>
      <c r="D317" s="64"/>
      <c r="E317" s="65"/>
      <c r="F317" s="66" t="s">
        <v>990</v>
      </c>
      <c r="G317" s="64" t="s">
        <v>151</v>
      </c>
      <c r="H317" s="67">
        <v>5</v>
      </c>
      <c r="I317" s="110"/>
      <c r="J317" s="111">
        <f t="shared" si="66"/>
        <v>0</v>
      </c>
      <c r="K317" s="94"/>
      <c r="L317" s="94"/>
      <c r="M317" s="94"/>
      <c r="N317" s="94"/>
      <c r="O317" s="95"/>
      <c r="P317" s="95"/>
      <c r="Q317" s="95"/>
      <c r="R317" s="9"/>
      <c r="S317" s="9"/>
      <c r="T317" s="1"/>
      <c r="U317" s="1"/>
      <c r="V317" s="1"/>
      <c r="W317" s="1"/>
      <c r="X317" s="1"/>
      <c r="Y317" s="1"/>
      <c r="Z317" s="1"/>
    </row>
    <row r="318" spans="1:26" ht="11.25" customHeight="1" outlineLevel="3" x14ac:dyDescent="0.25">
      <c r="A318" s="61"/>
      <c r="B318" s="62"/>
      <c r="C318" s="63">
        <v>8</v>
      </c>
      <c r="D318" s="64"/>
      <c r="E318" s="65"/>
      <c r="F318" s="66" t="s">
        <v>992</v>
      </c>
      <c r="G318" s="64" t="s">
        <v>151</v>
      </c>
      <c r="H318" s="67">
        <v>1</v>
      </c>
      <c r="I318" s="110"/>
      <c r="J318" s="111">
        <f t="shared" si="66"/>
        <v>0</v>
      </c>
      <c r="K318" s="94"/>
      <c r="L318" s="94"/>
      <c r="M318" s="94"/>
      <c r="N318" s="94"/>
      <c r="O318" s="95"/>
      <c r="P318" s="95"/>
      <c r="Q318" s="95"/>
      <c r="R318" s="9"/>
      <c r="S318" s="9"/>
      <c r="T318" s="1"/>
      <c r="U318" s="1"/>
      <c r="V318" s="1"/>
      <c r="W318" s="1"/>
      <c r="X318" s="1"/>
      <c r="Y318" s="1"/>
      <c r="Z318" s="1"/>
    </row>
    <row r="319" spans="1:26" ht="11.25" customHeight="1" outlineLevel="3" x14ac:dyDescent="0.25">
      <c r="A319" s="61"/>
      <c r="B319" s="62"/>
      <c r="C319" s="63">
        <v>9</v>
      </c>
      <c r="D319" s="64"/>
      <c r="E319" s="65"/>
      <c r="F319" s="66" t="s">
        <v>993</v>
      </c>
      <c r="G319" s="64" t="s">
        <v>347</v>
      </c>
      <c r="H319" s="67">
        <v>1</v>
      </c>
      <c r="I319" s="110"/>
      <c r="J319" s="111">
        <f t="shared" si="66"/>
        <v>0</v>
      </c>
      <c r="K319" s="94"/>
      <c r="L319" s="94"/>
      <c r="M319" s="94"/>
      <c r="N319" s="94"/>
      <c r="O319" s="95"/>
      <c r="P319" s="95"/>
      <c r="Q319" s="95"/>
      <c r="R319" s="9"/>
      <c r="S319" s="9"/>
      <c r="T319" s="1"/>
      <c r="U319" s="1"/>
      <c r="V319" s="1"/>
      <c r="W319" s="1"/>
      <c r="X319" s="1"/>
      <c r="Y319" s="1"/>
      <c r="Z319" s="1"/>
    </row>
    <row r="320" spans="1:26" ht="11.25" customHeight="1" outlineLevel="3" x14ac:dyDescent="0.25">
      <c r="A320" s="61"/>
      <c r="B320" s="62"/>
      <c r="C320" s="63"/>
      <c r="D320" s="64"/>
      <c r="E320" s="65"/>
      <c r="F320" s="66"/>
      <c r="G320" s="64"/>
      <c r="H320" s="67"/>
      <c r="I320" s="110"/>
      <c r="J320" s="111"/>
      <c r="K320" s="94"/>
      <c r="L320" s="94"/>
      <c r="M320" s="94"/>
      <c r="N320" s="94"/>
      <c r="O320" s="95"/>
      <c r="P320" s="95"/>
      <c r="Q320" s="95"/>
      <c r="R320" s="9"/>
      <c r="S320" s="9"/>
      <c r="T320" s="1"/>
      <c r="U320" s="1"/>
      <c r="V320" s="1"/>
      <c r="W320" s="1"/>
      <c r="X320" s="1"/>
      <c r="Y320" s="1"/>
      <c r="Z320" s="1"/>
    </row>
    <row r="321" spans="1:26" ht="11.25" customHeight="1" outlineLevel="3" x14ac:dyDescent="0.25">
      <c r="A321" s="61"/>
      <c r="B321" s="62"/>
      <c r="C321" s="63">
        <v>10</v>
      </c>
      <c r="D321" s="64"/>
      <c r="E321" s="65"/>
      <c r="F321" s="66" t="s">
        <v>995</v>
      </c>
      <c r="G321" s="64" t="s">
        <v>151</v>
      </c>
      <c r="H321" s="67">
        <v>5</v>
      </c>
      <c r="I321" s="110"/>
      <c r="J321" s="111">
        <f t="shared" ref="J321:J327" si="67">H321*I321</f>
        <v>0</v>
      </c>
      <c r="K321" s="94"/>
      <c r="L321" s="94"/>
      <c r="M321" s="94"/>
      <c r="N321" s="94"/>
      <c r="O321" s="95"/>
      <c r="P321" s="95"/>
      <c r="Q321" s="95"/>
      <c r="R321" s="9"/>
      <c r="S321" s="9"/>
      <c r="T321" s="1"/>
      <c r="U321" s="1"/>
      <c r="V321" s="1"/>
      <c r="W321" s="1"/>
      <c r="X321" s="1"/>
      <c r="Y321" s="1"/>
      <c r="Z321" s="1"/>
    </row>
    <row r="322" spans="1:26" ht="11.25" customHeight="1" outlineLevel="3" x14ac:dyDescent="0.25">
      <c r="A322" s="61"/>
      <c r="B322" s="62"/>
      <c r="C322" s="63">
        <v>11</v>
      </c>
      <c r="D322" s="64"/>
      <c r="E322" s="65"/>
      <c r="F322" s="66" t="s">
        <v>1067</v>
      </c>
      <c r="G322" s="64" t="s">
        <v>151</v>
      </c>
      <c r="H322" s="67">
        <v>6</v>
      </c>
      <c r="I322" s="110"/>
      <c r="J322" s="111">
        <f t="shared" si="67"/>
        <v>0</v>
      </c>
      <c r="K322" s="94"/>
      <c r="L322" s="94"/>
      <c r="M322" s="94"/>
      <c r="N322" s="94"/>
      <c r="O322" s="95"/>
      <c r="P322" s="95"/>
      <c r="Q322" s="95"/>
      <c r="R322" s="9"/>
      <c r="S322" s="9"/>
      <c r="T322" s="1"/>
      <c r="U322" s="1"/>
      <c r="V322" s="1"/>
      <c r="W322" s="1"/>
      <c r="X322" s="1"/>
      <c r="Y322" s="1"/>
      <c r="Z322" s="1"/>
    </row>
    <row r="323" spans="1:26" ht="11.25" customHeight="1" outlineLevel="3" x14ac:dyDescent="0.25">
      <c r="A323" s="61"/>
      <c r="B323" s="62"/>
      <c r="C323" s="63">
        <v>12</v>
      </c>
      <c r="D323" s="64"/>
      <c r="E323" s="65"/>
      <c r="F323" s="66" t="s">
        <v>996</v>
      </c>
      <c r="G323" s="64" t="s">
        <v>151</v>
      </c>
      <c r="H323" s="67">
        <v>10</v>
      </c>
      <c r="I323" s="110"/>
      <c r="J323" s="111">
        <f t="shared" si="67"/>
        <v>0</v>
      </c>
      <c r="K323" s="94"/>
      <c r="L323" s="94"/>
      <c r="M323" s="94"/>
      <c r="N323" s="94"/>
      <c r="O323" s="95"/>
      <c r="P323" s="95"/>
      <c r="Q323" s="95"/>
      <c r="R323" s="9"/>
      <c r="S323" s="9"/>
      <c r="T323" s="1"/>
      <c r="U323" s="1"/>
      <c r="V323" s="1"/>
      <c r="W323" s="1"/>
      <c r="X323" s="1"/>
      <c r="Y323" s="1"/>
      <c r="Z323" s="1"/>
    </row>
    <row r="324" spans="1:26" ht="11.25" customHeight="1" outlineLevel="3" x14ac:dyDescent="0.25">
      <c r="A324" s="61"/>
      <c r="B324" s="62"/>
      <c r="C324" s="63">
        <v>13</v>
      </c>
      <c r="D324" s="64"/>
      <c r="E324" s="65"/>
      <c r="F324" s="66" t="s">
        <v>990</v>
      </c>
      <c r="G324" s="64" t="s">
        <v>151</v>
      </c>
      <c r="H324" s="67">
        <v>17</v>
      </c>
      <c r="I324" s="110"/>
      <c r="J324" s="111">
        <f t="shared" si="67"/>
        <v>0</v>
      </c>
      <c r="K324" s="94"/>
      <c r="L324" s="94"/>
      <c r="M324" s="94"/>
      <c r="N324" s="94"/>
      <c r="O324" s="95"/>
      <c r="P324" s="95"/>
      <c r="Q324" s="95"/>
      <c r="R324" s="9"/>
      <c r="S324" s="9"/>
      <c r="T324" s="1"/>
      <c r="U324" s="1"/>
      <c r="V324" s="1"/>
      <c r="W324" s="1"/>
      <c r="X324" s="1"/>
      <c r="Y324" s="1"/>
      <c r="Z324" s="1"/>
    </row>
    <row r="325" spans="1:26" ht="11.25" customHeight="1" outlineLevel="3" x14ac:dyDescent="0.25">
      <c r="A325" s="61"/>
      <c r="B325" s="62"/>
      <c r="C325" s="63">
        <v>14</v>
      </c>
      <c r="D325" s="64"/>
      <c r="E325" s="65"/>
      <c r="F325" s="66" t="s">
        <v>992</v>
      </c>
      <c r="G325" s="64" t="s">
        <v>151</v>
      </c>
      <c r="H325" s="67">
        <v>6</v>
      </c>
      <c r="I325" s="110"/>
      <c r="J325" s="111">
        <f t="shared" si="67"/>
        <v>0</v>
      </c>
      <c r="K325" s="94"/>
      <c r="L325" s="94"/>
      <c r="M325" s="94"/>
      <c r="N325" s="94"/>
      <c r="O325" s="95"/>
      <c r="P325" s="95"/>
      <c r="Q325" s="95"/>
      <c r="R325" s="9"/>
      <c r="S325" s="9"/>
      <c r="T325" s="1"/>
      <c r="U325" s="1"/>
      <c r="V325" s="1"/>
      <c r="W325" s="1"/>
      <c r="X325" s="1"/>
      <c r="Y325" s="1"/>
      <c r="Z325" s="1"/>
    </row>
    <row r="326" spans="1:26" ht="11.25" customHeight="1" outlineLevel="3" x14ac:dyDescent="0.25">
      <c r="A326" s="61"/>
      <c r="B326" s="62"/>
      <c r="C326" s="63">
        <v>15</v>
      </c>
      <c r="D326" s="64"/>
      <c r="E326" s="65"/>
      <c r="F326" s="66" t="s">
        <v>991</v>
      </c>
      <c r="G326" s="64" t="s">
        <v>151</v>
      </c>
      <c r="H326" s="67">
        <v>5</v>
      </c>
      <c r="I326" s="110"/>
      <c r="J326" s="111">
        <f t="shared" si="67"/>
        <v>0</v>
      </c>
      <c r="K326" s="94"/>
      <c r="L326" s="94"/>
      <c r="M326" s="94"/>
      <c r="N326" s="94"/>
      <c r="O326" s="95"/>
      <c r="P326" s="95"/>
      <c r="Q326" s="95"/>
      <c r="R326" s="9"/>
      <c r="S326" s="9"/>
      <c r="T326" s="1"/>
      <c r="U326" s="1"/>
      <c r="V326" s="1"/>
      <c r="W326" s="1"/>
      <c r="X326" s="1"/>
      <c r="Y326" s="1"/>
      <c r="Z326" s="1"/>
    </row>
    <row r="327" spans="1:26" ht="11.25" customHeight="1" outlineLevel="3" x14ac:dyDescent="0.25">
      <c r="A327" s="61"/>
      <c r="B327" s="62"/>
      <c r="C327" s="63">
        <v>16</v>
      </c>
      <c r="D327" s="64"/>
      <c r="E327" s="65"/>
      <c r="F327" s="66" t="s">
        <v>993</v>
      </c>
      <c r="G327" s="64" t="s">
        <v>347</v>
      </c>
      <c r="H327" s="67">
        <v>1</v>
      </c>
      <c r="I327" s="110"/>
      <c r="J327" s="111">
        <f t="shared" si="67"/>
        <v>0</v>
      </c>
      <c r="K327" s="94"/>
      <c r="L327" s="94"/>
      <c r="M327" s="94"/>
      <c r="N327" s="94"/>
      <c r="O327" s="95"/>
      <c r="P327" s="95"/>
      <c r="Q327" s="95"/>
      <c r="R327" s="9"/>
      <c r="S327" s="9"/>
      <c r="T327" s="1"/>
      <c r="U327" s="1"/>
      <c r="V327" s="1"/>
      <c r="W327" s="1"/>
      <c r="X327" s="1"/>
      <c r="Y327" s="1"/>
      <c r="Z327" s="1"/>
    </row>
    <row r="328" spans="1:26" ht="11.25" customHeight="1" outlineLevel="3" x14ac:dyDescent="0.25">
      <c r="A328" s="61"/>
      <c r="B328" s="62"/>
      <c r="C328" s="90"/>
      <c r="D328" s="91"/>
      <c r="E328" s="92"/>
      <c r="F328" s="93" t="s">
        <v>1068</v>
      </c>
      <c r="G328" s="91"/>
      <c r="H328" s="91"/>
      <c r="I328" s="122"/>
      <c r="J328" s="123"/>
      <c r="K328" s="94"/>
      <c r="L328" s="94"/>
      <c r="M328" s="94"/>
      <c r="N328" s="94"/>
      <c r="O328" s="95"/>
      <c r="P328" s="95"/>
      <c r="Q328" s="95"/>
      <c r="R328" s="9"/>
      <c r="S328" s="9"/>
      <c r="T328" s="1"/>
      <c r="U328" s="1"/>
      <c r="V328" s="1"/>
      <c r="W328" s="1"/>
      <c r="X328" s="1"/>
      <c r="Y328" s="1"/>
      <c r="Z328" s="1"/>
    </row>
    <row r="329" spans="1:26" ht="11.25" customHeight="1" outlineLevel="3" x14ac:dyDescent="0.25">
      <c r="A329" s="61"/>
      <c r="B329" s="62"/>
      <c r="C329" s="90"/>
      <c r="D329" s="91"/>
      <c r="E329" s="92"/>
      <c r="F329" s="93"/>
      <c r="G329" s="91"/>
      <c r="H329" s="91"/>
      <c r="I329" s="122"/>
      <c r="J329" s="123"/>
      <c r="K329" s="94"/>
      <c r="L329" s="94"/>
      <c r="M329" s="94"/>
      <c r="N329" s="94"/>
      <c r="O329" s="95"/>
      <c r="P329" s="95"/>
      <c r="Q329" s="95"/>
      <c r="R329" s="9"/>
      <c r="S329" s="9"/>
      <c r="T329" s="1"/>
      <c r="U329" s="1"/>
      <c r="V329" s="1"/>
      <c r="W329" s="1"/>
      <c r="X329" s="1"/>
      <c r="Y329" s="1"/>
      <c r="Z329" s="1"/>
    </row>
    <row r="330" spans="1:26" ht="11.25" customHeight="1" outlineLevel="3" x14ac:dyDescent="0.25">
      <c r="A330" s="61"/>
      <c r="B330" s="62"/>
      <c r="C330" s="90"/>
      <c r="D330" s="91"/>
      <c r="E330" s="92"/>
      <c r="F330" s="93" t="s">
        <v>998</v>
      </c>
      <c r="G330" s="91"/>
      <c r="H330" s="91"/>
      <c r="I330" s="122"/>
      <c r="J330" s="123"/>
      <c r="K330" s="94"/>
      <c r="L330" s="94"/>
      <c r="M330" s="94"/>
      <c r="N330" s="94"/>
      <c r="O330" s="95"/>
      <c r="P330" s="95"/>
      <c r="Q330" s="95"/>
      <c r="R330" s="9"/>
      <c r="S330" s="9"/>
      <c r="T330" s="1"/>
      <c r="U330" s="1"/>
      <c r="V330" s="1"/>
      <c r="W330" s="1"/>
      <c r="X330" s="1"/>
      <c r="Y330" s="1"/>
      <c r="Z330" s="1"/>
    </row>
    <row r="331" spans="1:26" ht="11.25" customHeight="1" outlineLevel="3" x14ac:dyDescent="0.25">
      <c r="A331" s="61"/>
      <c r="B331" s="62"/>
      <c r="C331" s="63">
        <v>17</v>
      </c>
      <c r="D331" s="64"/>
      <c r="E331" s="65"/>
      <c r="F331" s="66" t="s">
        <v>999</v>
      </c>
      <c r="G331" s="64" t="s">
        <v>166</v>
      </c>
      <c r="H331" s="67">
        <v>70</v>
      </c>
      <c r="I331" s="110"/>
      <c r="J331" s="111">
        <f t="shared" ref="J331:J333" si="68">H331*I331</f>
        <v>0</v>
      </c>
      <c r="K331" s="94"/>
      <c r="L331" s="94"/>
      <c r="M331" s="94"/>
      <c r="N331" s="94"/>
      <c r="O331" s="95"/>
      <c r="P331" s="95"/>
      <c r="Q331" s="95"/>
      <c r="R331" s="9"/>
      <c r="S331" s="9"/>
      <c r="T331" s="1"/>
      <c r="U331" s="1"/>
      <c r="V331" s="1"/>
      <c r="W331" s="1"/>
      <c r="X331" s="1"/>
      <c r="Y331" s="1"/>
      <c r="Z331" s="1"/>
    </row>
    <row r="332" spans="1:26" ht="11.25" customHeight="1" outlineLevel="3" x14ac:dyDescent="0.25">
      <c r="A332" s="61"/>
      <c r="B332" s="62"/>
      <c r="C332" s="63">
        <v>18</v>
      </c>
      <c r="D332" s="64"/>
      <c r="E332" s="65"/>
      <c r="F332" s="66" t="s">
        <v>1000</v>
      </c>
      <c r="G332" s="64" t="s">
        <v>166</v>
      </c>
      <c r="H332" s="67">
        <v>60</v>
      </c>
      <c r="I332" s="110"/>
      <c r="J332" s="111">
        <f t="shared" si="68"/>
        <v>0</v>
      </c>
      <c r="K332" s="94"/>
      <c r="L332" s="94"/>
      <c r="M332" s="94"/>
      <c r="N332" s="94"/>
      <c r="O332" s="95"/>
      <c r="P332" s="95"/>
      <c r="Q332" s="95"/>
      <c r="R332" s="9"/>
      <c r="S332" s="9"/>
      <c r="T332" s="1"/>
      <c r="U332" s="1"/>
      <c r="V332" s="1"/>
      <c r="W332" s="1"/>
      <c r="X332" s="1"/>
      <c r="Y332" s="1"/>
      <c r="Z332" s="1"/>
    </row>
    <row r="333" spans="1:26" ht="11.25" customHeight="1" outlineLevel="3" x14ac:dyDescent="0.25">
      <c r="A333" s="61"/>
      <c r="B333" s="62"/>
      <c r="C333" s="63">
        <v>19</v>
      </c>
      <c r="D333" s="64"/>
      <c r="E333" s="65"/>
      <c r="F333" s="66" t="s">
        <v>1004</v>
      </c>
      <c r="G333" s="64" t="s">
        <v>347</v>
      </c>
      <c r="H333" s="67">
        <v>1</v>
      </c>
      <c r="I333" s="110"/>
      <c r="J333" s="111">
        <f t="shared" si="68"/>
        <v>0</v>
      </c>
      <c r="K333" s="94"/>
      <c r="L333" s="94"/>
      <c r="M333" s="94"/>
      <c r="N333" s="94"/>
      <c r="O333" s="95"/>
      <c r="P333" s="95"/>
      <c r="Q333" s="95"/>
      <c r="R333" s="9"/>
      <c r="S333" s="9"/>
      <c r="T333" s="1"/>
      <c r="U333" s="1"/>
      <c r="V333" s="1"/>
      <c r="W333" s="1"/>
      <c r="X333" s="1"/>
      <c r="Y333" s="1"/>
      <c r="Z333" s="1"/>
    </row>
    <row r="334" spans="1:26" ht="11.25" customHeight="1" outlineLevel="3" x14ac:dyDescent="0.25">
      <c r="A334" s="61"/>
      <c r="B334" s="62"/>
      <c r="C334" s="63"/>
      <c r="D334" s="64"/>
      <c r="E334" s="65"/>
      <c r="F334" s="66"/>
      <c r="G334" s="64"/>
      <c r="H334" s="67"/>
      <c r="I334" s="110"/>
      <c r="J334" s="111"/>
      <c r="K334" s="94"/>
      <c r="L334" s="94"/>
      <c r="M334" s="94"/>
      <c r="N334" s="94"/>
      <c r="O334" s="95"/>
      <c r="P334" s="95"/>
      <c r="Q334" s="95"/>
      <c r="R334" s="9"/>
      <c r="S334" s="9"/>
      <c r="T334" s="1"/>
      <c r="U334" s="1"/>
      <c r="V334" s="1"/>
      <c r="W334" s="1"/>
      <c r="X334" s="1"/>
      <c r="Y334" s="1"/>
      <c r="Z334" s="1"/>
    </row>
    <row r="335" spans="1:26" ht="11.25" customHeight="1" outlineLevel="3" x14ac:dyDescent="0.25">
      <c r="A335" s="61"/>
      <c r="B335" s="62"/>
      <c r="C335" s="63">
        <v>20</v>
      </c>
      <c r="D335" s="64"/>
      <c r="E335" s="65"/>
      <c r="F335" s="66" t="s">
        <v>999</v>
      </c>
      <c r="G335" s="64" t="s">
        <v>166</v>
      </c>
      <c r="H335" s="67">
        <v>80</v>
      </c>
      <c r="I335" s="110"/>
      <c r="J335" s="111">
        <f t="shared" ref="J335:J339" si="69">H335*I335</f>
        <v>0</v>
      </c>
      <c r="K335" s="94"/>
      <c r="L335" s="94"/>
      <c r="M335" s="94"/>
      <c r="N335" s="94"/>
      <c r="O335" s="95"/>
      <c r="P335" s="95"/>
      <c r="Q335" s="95"/>
      <c r="R335" s="9"/>
      <c r="S335" s="9"/>
      <c r="T335" s="1"/>
      <c r="U335" s="1"/>
      <c r="V335" s="1"/>
      <c r="W335" s="1"/>
      <c r="X335" s="1"/>
      <c r="Y335" s="1"/>
      <c r="Z335" s="1"/>
    </row>
    <row r="336" spans="1:26" ht="11.25" customHeight="1" outlineLevel="3" x14ac:dyDescent="0.25">
      <c r="A336" s="61"/>
      <c r="B336" s="62"/>
      <c r="C336" s="63">
        <v>21</v>
      </c>
      <c r="D336" s="64"/>
      <c r="E336" s="65"/>
      <c r="F336" s="66" t="s">
        <v>1000</v>
      </c>
      <c r="G336" s="64" t="s">
        <v>166</v>
      </c>
      <c r="H336" s="67">
        <v>100</v>
      </c>
      <c r="I336" s="110"/>
      <c r="J336" s="111">
        <f t="shared" si="69"/>
        <v>0</v>
      </c>
      <c r="K336" s="94"/>
      <c r="L336" s="94"/>
      <c r="M336" s="94"/>
      <c r="N336" s="94"/>
      <c r="O336" s="95"/>
      <c r="P336" s="95"/>
      <c r="Q336" s="95"/>
      <c r="R336" s="9"/>
      <c r="S336" s="9"/>
      <c r="T336" s="1"/>
      <c r="U336" s="1"/>
      <c r="V336" s="1"/>
      <c r="W336" s="1"/>
      <c r="X336" s="1"/>
      <c r="Y336" s="1"/>
      <c r="Z336" s="1"/>
    </row>
    <row r="337" spans="1:26" ht="11.25" customHeight="1" outlineLevel="3" x14ac:dyDescent="0.25">
      <c r="A337" s="61"/>
      <c r="B337" s="62"/>
      <c r="C337" s="63">
        <v>22</v>
      </c>
      <c r="D337" s="64"/>
      <c r="E337" s="65"/>
      <c r="F337" s="66" t="s">
        <v>1006</v>
      </c>
      <c r="G337" s="64" t="s">
        <v>166</v>
      </c>
      <c r="H337" s="67">
        <v>50</v>
      </c>
      <c r="I337" s="110"/>
      <c r="J337" s="111">
        <f t="shared" si="69"/>
        <v>0</v>
      </c>
      <c r="K337" s="94"/>
      <c r="L337" s="94"/>
      <c r="M337" s="94"/>
      <c r="N337" s="94"/>
      <c r="O337" s="95"/>
      <c r="P337" s="95"/>
      <c r="Q337" s="95"/>
      <c r="R337" s="9"/>
      <c r="S337" s="9"/>
      <c r="T337" s="1"/>
      <c r="U337" s="1"/>
      <c r="V337" s="1"/>
      <c r="W337" s="1"/>
      <c r="X337" s="1"/>
      <c r="Y337" s="1"/>
      <c r="Z337" s="1"/>
    </row>
    <row r="338" spans="1:26" ht="11.25" customHeight="1" outlineLevel="3" x14ac:dyDescent="0.25">
      <c r="A338" s="61"/>
      <c r="B338" s="62"/>
      <c r="C338" s="63">
        <v>23</v>
      </c>
      <c r="D338" s="64"/>
      <c r="E338" s="65"/>
      <c r="F338" s="66" t="s">
        <v>1003</v>
      </c>
      <c r="G338" s="64" t="s">
        <v>166</v>
      </c>
      <c r="H338" s="67">
        <v>30</v>
      </c>
      <c r="I338" s="110"/>
      <c r="J338" s="111">
        <f t="shared" si="69"/>
        <v>0</v>
      </c>
      <c r="K338" s="94"/>
      <c r="L338" s="94"/>
      <c r="M338" s="94"/>
      <c r="N338" s="94"/>
      <c r="O338" s="95"/>
      <c r="P338" s="95"/>
      <c r="Q338" s="95"/>
      <c r="R338" s="9"/>
      <c r="S338" s="9"/>
      <c r="T338" s="1"/>
      <c r="U338" s="1"/>
      <c r="V338" s="1"/>
      <c r="W338" s="1"/>
      <c r="X338" s="1"/>
      <c r="Y338" s="1"/>
      <c r="Z338" s="1"/>
    </row>
    <row r="339" spans="1:26" ht="11.25" customHeight="1" outlineLevel="3" x14ac:dyDescent="0.25">
      <c r="A339" s="61"/>
      <c r="B339" s="62"/>
      <c r="C339" s="63">
        <v>24</v>
      </c>
      <c r="D339" s="64"/>
      <c r="E339" s="65"/>
      <c r="F339" s="66" t="s">
        <v>1004</v>
      </c>
      <c r="G339" s="64" t="s">
        <v>347</v>
      </c>
      <c r="H339" s="67">
        <v>1</v>
      </c>
      <c r="I339" s="110"/>
      <c r="J339" s="111">
        <f t="shared" si="69"/>
        <v>0</v>
      </c>
      <c r="K339" s="94"/>
      <c r="L339" s="94"/>
      <c r="M339" s="94"/>
      <c r="N339" s="94"/>
      <c r="O339" s="95"/>
      <c r="P339" s="95"/>
      <c r="Q339" s="95"/>
      <c r="R339" s="9"/>
      <c r="S339" s="9"/>
      <c r="T339" s="1"/>
      <c r="U339" s="1"/>
      <c r="V339" s="1"/>
      <c r="W339" s="1"/>
      <c r="X339" s="1"/>
      <c r="Y339" s="1"/>
      <c r="Z339" s="1"/>
    </row>
    <row r="340" spans="1:26" ht="11.25" customHeight="1" outlineLevel="3" x14ac:dyDescent="0.25">
      <c r="A340" s="61"/>
      <c r="B340" s="62"/>
      <c r="C340" s="63"/>
      <c r="D340" s="64"/>
      <c r="E340" s="65"/>
      <c r="F340" s="66"/>
      <c r="G340" s="64"/>
      <c r="H340" s="67"/>
      <c r="I340" s="110"/>
      <c r="J340" s="111"/>
      <c r="K340" s="94"/>
      <c r="L340" s="94"/>
      <c r="M340" s="94"/>
      <c r="N340" s="94"/>
      <c r="O340" s="95"/>
      <c r="P340" s="95"/>
      <c r="Q340" s="95"/>
      <c r="R340" s="9"/>
      <c r="S340" s="9"/>
      <c r="T340" s="1"/>
      <c r="U340" s="1"/>
      <c r="V340" s="1"/>
      <c r="W340" s="1"/>
      <c r="X340" s="1"/>
      <c r="Y340" s="1"/>
      <c r="Z340" s="1"/>
    </row>
    <row r="341" spans="1:26" ht="11.25" customHeight="1" outlineLevel="3" x14ac:dyDescent="0.25">
      <c r="A341" s="61"/>
      <c r="B341" s="62"/>
      <c r="C341" s="63">
        <v>25</v>
      </c>
      <c r="D341" s="64"/>
      <c r="E341" s="65"/>
      <c r="F341" s="66" t="s">
        <v>999</v>
      </c>
      <c r="G341" s="64" t="s">
        <v>166</v>
      </c>
      <c r="H341" s="67">
        <v>90</v>
      </c>
      <c r="I341" s="110"/>
      <c r="J341" s="111">
        <f t="shared" ref="J341:J348" si="70">H341*I341</f>
        <v>0</v>
      </c>
      <c r="K341" s="94"/>
      <c r="L341" s="94"/>
      <c r="M341" s="94"/>
      <c r="N341" s="94"/>
      <c r="O341" s="95"/>
      <c r="P341" s="95"/>
      <c r="Q341" s="95"/>
      <c r="R341" s="9"/>
      <c r="S341" s="9"/>
      <c r="T341" s="1"/>
      <c r="U341" s="1"/>
      <c r="V341" s="1"/>
      <c r="W341" s="1"/>
      <c r="X341" s="1"/>
      <c r="Y341" s="1"/>
      <c r="Z341" s="1"/>
    </row>
    <row r="342" spans="1:26" ht="11.25" customHeight="1" outlineLevel="3" x14ac:dyDescent="0.25">
      <c r="A342" s="61"/>
      <c r="B342" s="62"/>
      <c r="C342" s="63">
        <v>26</v>
      </c>
      <c r="D342" s="64"/>
      <c r="E342" s="65"/>
      <c r="F342" s="66" t="s">
        <v>1000</v>
      </c>
      <c r="G342" s="64" t="s">
        <v>166</v>
      </c>
      <c r="H342" s="67">
        <v>120</v>
      </c>
      <c r="I342" s="110"/>
      <c r="J342" s="111">
        <f t="shared" si="70"/>
        <v>0</v>
      </c>
      <c r="K342" s="94"/>
      <c r="L342" s="94"/>
      <c r="M342" s="94"/>
      <c r="N342" s="94"/>
      <c r="O342" s="95"/>
      <c r="P342" s="95"/>
      <c r="Q342" s="95"/>
      <c r="R342" s="9"/>
      <c r="S342" s="9"/>
      <c r="T342" s="1"/>
      <c r="U342" s="1"/>
      <c r="V342" s="1"/>
      <c r="W342" s="1"/>
      <c r="X342" s="1"/>
      <c r="Y342" s="1"/>
      <c r="Z342" s="1"/>
    </row>
    <row r="343" spans="1:26" ht="11.25" customHeight="1" outlineLevel="3" x14ac:dyDescent="0.25">
      <c r="A343" s="61"/>
      <c r="B343" s="62"/>
      <c r="C343" s="63">
        <v>27</v>
      </c>
      <c r="D343" s="64"/>
      <c r="E343" s="65"/>
      <c r="F343" s="66" t="s">
        <v>1005</v>
      </c>
      <c r="G343" s="64" t="s">
        <v>166</v>
      </c>
      <c r="H343" s="67">
        <v>80</v>
      </c>
      <c r="I343" s="110"/>
      <c r="J343" s="111">
        <f t="shared" si="70"/>
        <v>0</v>
      </c>
      <c r="K343" s="94"/>
      <c r="L343" s="94"/>
      <c r="M343" s="94"/>
      <c r="N343" s="94"/>
      <c r="O343" s="95"/>
      <c r="P343" s="95"/>
      <c r="Q343" s="95"/>
      <c r="R343" s="9"/>
      <c r="S343" s="9"/>
      <c r="T343" s="1"/>
      <c r="U343" s="1"/>
      <c r="V343" s="1"/>
      <c r="W343" s="1"/>
      <c r="X343" s="1"/>
      <c r="Y343" s="1"/>
      <c r="Z343" s="1"/>
    </row>
    <row r="344" spans="1:26" ht="11.25" customHeight="1" outlineLevel="3" x14ac:dyDescent="0.25">
      <c r="A344" s="61"/>
      <c r="B344" s="62"/>
      <c r="C344" s="63">
        <v>28</v>
      </c>
      <c r="D344" s="64"/>
      <c r="E344" s="65"/>
      <c r="F344" s="66" t="s">
        <v>1006</v>
      </c>
      <c r="G344" s="64" t="s">
        <v>166</v>
      </c>
      <c r="H344" s="67">
        <v>90</v>
      </c>
      <c r="I344" s="110"/>
      <c r="J344" s="111">
        <f t="shared" si="70"/>
        <v>0</v>
      </c>
      <c r="K344" s="94"/>
      <c r="L344" s="94"/>
      <c r="M344" s="94"/>
      <c r="N344" s="94"/>
      <c r="O344" s="95"/>
      <c r="P344" s="95"/>
      <c r="Q344" s="95"/>
      <c r="R344" s="9"/>
      <c r="S344" s="9"/>
      <c r="T344" s="1"/>
      <c r="U344" s="1"/>
      <c r="V344" s="1"/>
      <c r="W344" s="1"/>
      <c r="X344" s="1"/>
      <c r="Y344" s="1"/>
      <c r="Z344" s="1"/>
    </row>
    <row r="345" spans="1:26" ht="11.25" customHeight="1" outlineLevel="3" x14ac:dyDescent="0.25">
      <c r="A345" s="61"/>
      <c r="B345" s="62"/>
      <c r="C345" s="63">
        <v>29</v>
      </c>
      <c r="D345" s="64"/>
      <c r="E345" s="65"/>
      <c r="F345" s="66" t="s">
        <v>1003</v>
      </c>
      <c r="G345" s="64" t="s">
        <v>166</v>
      </c>
      <c r="H345" s="67">
        <v>50</v>
      </c>
      <c r="I345" s="110"/>
      <c r="J345" s="111">
        <f t="shared" si="70"/>
        <v>0</v>
      </c>
      <c r="K345" s="94"/>
      <c r="L345" s="94"/>
      <c r="M345" s="94"/>
      <c r="N345" s="94"/>
      <c r="O345" s="95"/>
      <c r="P345" s="95"/>
      <c r="Q345" s="95"/>
      <c r="R345" s="9"/>
      <c r="S345" s="9"/>
      <c r="T345" s="1"/>
      <c r="U345" s="1"/>
      <c r="V345" s="1"/>
      <c r="W345" s="1"/>
      <c r="X345" s="1"/>
      <c r="Y345" s="1"/>
      <c r="Z345" s="1"/>
    </row>
    <row r="346" spans="1:26" ht="11.25" customHeight="1" outlineLevel="3" x14ac:dyDescent="0.25">
      <c r="A346" s="61"/>
      <c r="B346" s="62"/>
      <c r="C346" s="63">
        <v>30</v>
      </c>
      <c r="D346" s="64"/>
      <c r="E346" s="65"/>
      <c r="F346" s="66" t="s">
        <v>1001</v>
      </c>
      <c r="G346" s="64" t="s">
        <v>166</v>
      </c>
      <c r="H346" s="67">
        <v>50</v>
      </c>
      <c r="I346" s="110"/>
      <c r="J346" s="111">
        <f t="shared" si="70"/>
        <v>0</v>
      </c>
      <c r="K346" s="94"/>
      <c r="L346" s="94"/>
      <c r="M346" s="94"/>
      <c r="N346" s="94"/>
      <c r="O346" s="95"/>
      <c r="P346" s="95"/>
      <c r="Q346" s="95"/>
      <c r="R346" s="9"/>
      <c r="S346" s="9"/>
      <c r="T346" s="1"/>
      <c r="U346" s="1"/>
      <c r="V346" s="1"/>
      <c r="W346" s="1"/>
      <c r="X346" s="1"/>
      <c r="Y346" s="1"/>
      <c r="Z346" s="1"/>
    </row>
    <row r="347" spans="1:26" ht="11.25" customHeight="1" outlineLevel="3" x14ac:dyDescent="0.25">
      <c r="A347" s="61"/>
      <c r="B347" s="62"/>
      <c r="C347" s="63">
        <v>31</v>
      </c>
      <c r="D347" s="64"/>
      <c r="E347" s="65"/>
      <c r="F347" s="66" t="s">
        <v>1007</v>
      </c>
      <c r="G347" s="64" t="s">
        <v>166</v>
      </c>
      <c r="H347" s="67">
        <v>100</v>
      </c>
      <c r="I347" s="110"/>
      <c r="J347" s="111">
        <f t="shared" si="70"/>
        <v>0</v>
      </c>
      <c r="K347" s="94"/>
      <c r="L347" s="94"/>
      <c r="M347" s="94"/>
      <c r="N347" s="94"/>
      <c r="O347" s="95"/>
      <c r="P347" s="95"/>
      <c r="Q347" s="95"/>
      <c r="R347" s="9"/>
      <c r="S347" s="9"/>
      <c r="T347" s="1"/>
      <c r="U347" s="1"/>
      <c r="V347" s="1"/>
      <c r="W347" s="1"/>
      <c r="X347" s="1"/>
      <c r="Y347" s="1"/>
      <c r="Z347" s="1"/>
    </row>
    <row r="348" spans="1:26" ht="11.25" customHeight="1" outlineLevel="3" x14ac:dyDescent="0.25">
      <c r="A348" s="61"/>
      <c r="B348" s="62"/>
      <c r="C348" s="63">
        <v>32</v>
      </c>
      <c r="D348" s="64"/>
      <c r="E348" s="65"/>
      <c r="F348" s="66" t="s">
        <v>1004</v>
      </c>
      <c r="G348" s="64" t="s">
        <v>347</v>
      </c>
      <c r="H348" s="67">
        <v>1</v>
      </c>
      <c r="I348" s="110"/>
      <c r="J348" s="111">
        <f t="shared" si="70"/>
        <v>0</v>
      </c>
      <c r="K348" s="94"/>
      <c r="L348" s="94"/>
      <c r="M348" s="94"/>
      <c r="N348" s="94"/>
      <c r="O348" s="95"/>
      <c r="P348" s="95"/>
      <c r="Q348" s="95"/>
      <c r="R348" s="9"/>
      <c r="S348" s="9"/>
      <c r="T348" s="1"/>
      <c r="U348" s="1"/>
      <c r="V348" s="1"/>
      <c r="W348" s="1"/>
      <c r="X348" s="1"/>
      <c r="Y348" s="1"/>
      <c r="Z348" s="1"/>
    </row>
    <row r="349" spans="1:26" ht="11.25" customHeight="1" outlineLevel="3" x14ac:dyDescent="0.25">
      <c r="A349" s="61"/>
      <c r="B349" s="62"/>
      <c r="C349" s="90"/>
      <c r="D349" s="91"/>
      <c r="E349" s="92"/>
      <c r="F349" s="93" t="s">
        <v>1008</v>
      </c>
      <c r="G349" s="91"/>
      <c r="H349" s="91"/>
      <c r="I349" s="122"/>
      <c r="J349" s="123"/>
      <c r="K349" s="94"/>
      <c r="L349" s="94"/>
      <c r="M349" s="94"/>
      <c r="N349" s="94"/>
      <c r="O349" s="95"/>
      <c r="P349" s="95"/>
      <c r="Q349" s="95"/>
      <c r="R349" s="9"/>
      <c r="S349" s="9"/>
      <c r="T349" s="1"/>
      <c r="U349" s="1"/>
      <c r="V349" s="1"/>
      <c r="W349" s="1"/>
      <c r="X349" s="1"/>
      <c r="Y349" s="1"/>
      <c r="Z349" s="1"/>
    </row>
    <row r="350" spans="1:26" ht="11.25" customHeight="1" outlineLevel="3" x14ac:dyDescent="0.25">
      <c r="A350" s="61"/>
      <c r="B350" s="62"/>
      <c r="C350" s="63">
        <v>33</v>
      </c>
      <c r="D350" s="64"/>
      <c r="E350" s="65"/>
      <c r="F350" s="66" t="s">
        <v>1009</v>
      </c>
      <c r="G350" s="64" t="s">
        <v>151</v>
      </c>
      <c r="H350" s="67">
        <v>1</v>
      </c>
      <c r="I350" s="110"/>
      <c r="J350" s="111">
        <f t="shared" ref="J350:J353" si="71">H350*I350</f>
        <v>0</v>
      </c>
      <c r="K350" s="94"/>
      <c r="L350" s="94"/>
      <c r="M350" s="94"/>
      <c r="N350" s="94"/>
      <c r="O350" s="95"/>
      <c r="P350" s="95"/>
      <c r="Q350" s="95"/>
      <c r="R350" s="9"/>
      <c r="S350" s="9"/>
      <c r="T350" s="1"/>
      <c r="U350" s="1"/>
      <c r="V350" s="1"/>
      <c r="W350" s="1"/>
      <c r="X350" s="1"/>
      <c r="Y350" s="1"/>
      <c r="Z350" s="1"/>
    </row>
    <row r="351" spans="1:26" ht="11.25" customHeight="1" outlineLevel="3" x14ac:dyDescent="0.25">
      <c r="A351" s="61"/>
      <c r="B351" s="62"/>
      <c r="C351" s="63">
        <v>34</v>
      </c>
      <c r="D351" s="64"/>
      <c r="E351" s="65"/>
      <c r="F351" s="66" t="s">
        <v>1010</v>
      </c>
      <c r="G351" s="64" t="s">
        <v>151</v>
      </c>
      <c r="H351" s="67">
        <v>1</v>
      </c>
      <c r="I351" s="110"/>
      <c r="J351" s="111">
        <f t="shared" si="71"/>
        <v>0</v>
      </c>
      <c r="K351" s="94"/>
      <c r="L351" s="94"/>
      <c r="M351" s="94"/>
      <c r="N351" s="94"/>
      <c r="O351" s="95"/>
      <c r="P351" s="95"/>
      <c r="Q351" s="95"/>
      <c r="R351" s="9"/>
      <c r="S351" s="9"/>
      <c r="T351" s="1"/>
      <c r="U351" s="1"/>
      <c r="V351" s="1"/>
      <c r="W351" s="1"/>
      <c r="X351" s="1"/>
      <c r="Y351" s="1"/>
      <c r="Z351" s="1"/>
    </row>
    <row r="352" spans="1:26" ht="11.25" customHeight="1" outlineLevel="3" x14ac:dyDescent="0.25">
      <c r="A352" s="61"/>
      <c r="B352" s="62"/>
      <c r="C352" s="63">
        <v>35</v>
      </c>
      <c r="D352" s="64"/>
      <c r="E352" s="65"/>
      <c r="F352" s="66" t="s">
        <v>1011</v>
      </c>
      <c r="G352" s="64" t="s">
        <v>151</v>
      </c>
      <c r="H352" s="67">
        <v>1</v>
      </c>
      <c r="I352" s="110"/>
      <c r="J352" s="111">
        <f t="shared" si="71"/>
        <v>0</v>
      </c>
      <c r="K352" s="94"/>
      <c r="L352" s="94"/>
      <c r="M352" s="94"/>
      <c r="N352" s="94"/>
      <c r="O352" s="95"/>
      <c r="P352" s="95"/>
      <c r="Q352" s="95"/>
      <c r="R352" s="9"/>
      <c r="S352" s="9"/>
      <c r="T352" s="1"/>
      <c r="U352" s="1"/>
      <c r="V352" s="1"/>
      <c r="W352" s="1"/>
      <c r="X352" s="1"/>
      <c r="Y352" s="1"/>
      <c r="Z352" s="1"/>
    </row>
    <row r="353" spans="1:26" ht="11.25" customHeight="1" outlineLevel="3" x14ac:dyDescent="0.25">
      <c r="A353" s="61"/>
      <c r="B353" s="62"/>
      <c r="C353" s="63">
        <v>36</v>
      </c>
      <c r="D353" s="64"/>
      <c r="E353" s="65"/>
      <c r="F353" s="66" t="s">
        <v>1012</v>
      </c>
      <c r="G353" s="64" t="s">
        <v>151</v>
      </c>
      <c r="H353" s="67">
        <v>1</v>
      </c>
      <c r="I353" s="110"/>
      <c r="J353" s="111">
        <f t="shared" si="71"/>
        <v>0</v>
      </c>
      <c r="K353" s="94"/>
      <c r="L353" s="94"/>
      <c r="M353" s="94"/>
      <c r="N353" s="94"/>
      <c r="O353" s="95"/>
      <c r="P353" s="95"/>
      <c r="Q353" s="95"/>
      <c r="R353" s="9"/>
      <c r="S353" s="9"/>
      <c r="T353" s="1"/>
      <c r="U353" s="1"/>
      <c r="V353" s="1"/>
      <c r="W353" s="1"/>
      <c r="X353" s="1"/>
      <c r="Y353" s="1"/>
      <c r="Z353" s="1"/>
    </row>
    <row r="354" spans="1:26" ht="11.25" customHeight="1" outlineLevel="3" x14ac:dyDescent="0.25">
      <c r="A354" s="61"/>
      <c r="B354" s="62"/>
      <c r="C354" s="63"/>
      <c r="D354" s="64"/>
      <c r="E354" s="65"/>
      <c r="F354" s="66"/>
      <c r="G354" s="96"/>
      <c r="H354" s="94"/>
      <c r="I354" s="124"/>
      <c r="J354" s="111"/>
      <c r="K354" s="94"/>
      <c r="L354" s="94"/>
      <c r="M354" s="94"/>
      <c r="N354" s="94"/>
      <c r="O354" s="95"/>
      <c r="P354" s="95"/>
      <c r="Q354" s="95"/>
      <c r="R354" s="9"/>
      <c r="S354" s="9"/>
      <c r="T354" s="1"/>
      <c r="U354" s="1"/>
      <c r="V354" s="1"/>
      <c r="W354" s="1"/>
      <c r="X354" s="1"/>
      <c r="Y354" s="1"/>
      <c r="Z354" s="1"/>
    </row>
    <row r="355" spans="1:26" ht="11.25" customHeight="1" outlineLevel="3" x14ac:dyDescent="0.25">
      <c r="A355" s="61"/>
      <c r="B355" s="62"/>
      <c r="C355" s="63">
        <v>37</v>
      </c>
      <c r="D355" s="64"/>
      <c r="E355" s="65"/>
      <c r="F355" s="66" t="s">
        <v>1069</v>
      </c>
      <c r="G355" s="64" t="s">
        <v>151</v>
      </c>
      <c r="H355" s="67">
        <v>3</v>
      </c>
      <c r="I355" s="110"/>
      <c r="J355" s="111">
        <f t="shared" ref="J355:J361" si="72">H355*I355</f>
        <v>0</v>
      </c>
      <c r="K355" s="94"/>
      <c r="L355" s="94"/>
      <c r="M355" s="94"/>
      <c r="N355" s="94"/>
      <c r="O355" s="95"/>
      <c r="P355" s="95"/>
      <c r="Q355" s="95"/>
      <c r="R355" s="9"/>
      <c r="S355" s="9"/>
      <c r="T355" s="1"/>
      <c r="U355" s="1"/>
      <c r="V355" s="1"/>
      <c r="W355" s="1"/>
      <c r="X355" s="1"/>
      <c r="Y355" s="1"/>
      <c r="Z355" s="1"/>
    </row>
    <row r="356" spans="1:26" ht="11.25" customHeight="1" outlineLevel="3" x14ac:dyDescent="0.25">
      <c r="A356" s="61"/>
      <c r="B356" s="62"/>
      <c r="C356" s="63">
        <v>38</v>
      </c>
      <c r="D356" s="64"/>
      <c r="E356" s="65"/>
      <c r="F356" s="66" t="s">
        <v>1009</v>
      </c>
      <c r="G356" s="64" t="s">
        <v>151</v>
      </c>
      <c r="H356" s="67">
        <v>5</v>
      </c>
      <c r="I356" s="110"/>
      <c r="J356" s="111">
        <f t="shared" si="72"/>
        <v>0</v>
      </c>
      <c r="K356" s="94"/>
      <c r="L356" s="94"/>
      <c r="M356" s="94"/>
      <c r="N356" s="94"/>
      <c r="O356" s="95"/>
      <c r="P356" s="95"/>
      <c r="Q356" s="95"/>
      <c r="R356" s="9"/>
      <c r="S356" s="9"/>
      <c r="T356" s="1"/>
      <c r="U356" s="1"/>
      <c r="V356" s="1"/>
      <c r="W356" s="1"/>
      <c r="X356" s="1"/>
      <c r="Y356" s="1"/>
      <c r="Z356" s="1"/>
    </row>
    <row r="357" spans="1:26" ht="11.25" customHeight="1" outlineLevel="3" x14ac:dyDescent="0.25">
      <c r="A357" s="61"/>
      <c r="B357" s="62"/>
      <c r="C357" s="63">
        <v>39</v>
      </c>
      <c r="D357" s="64"/>
      <c r="E357" s="65"/>
      <c r="F357" s="66" t="s">
        <v>1010</v>
      </c>
      <c r="G357" s="64" t="s">
        <v>151</v>
      </c>
      <c r="H357" s="67">
        <v>1</v>
      </c>
      <c r="I357" s="110"/>
      <c r="J357" s="111">
        <f t="shared" si="72"/>
        <v>0</v>
      </c>
      <c r="K357" s="94"/>
      <c r="L357" s="94"/>
      <c r="M357" s="94"/>
      <c r="N357" s="94"/>
      <c r="O357" s="95"/>
      <c r="P357" s="95"/>
      <c r="Q357" s="95"/>
      <c r="R357" s="9"/>
      <c r="S357" s="9"/>
      <c r="T357" s="1"/>
      <c r="U357" s="1"/>
      <c r="V357" s="1"/>
      <c r="W357" s="1"/>
      <c r="X357" s="1"/>
      <c r="Y357" s="1"/>
      <c r="Z357" s="1"/>
    </row>
    <row r="358" spans="1:26" ht="11.25" customHeight="1" outlineLevel="3" x14ac:dyDescent="0.25">
      <c r="A358" s="61"/>
      <c r="B358" s="62"/>
      <c r="C358" s="63">
        <v>40</v>
      </c>
      <c r="D358" s="64"/>
      <c r="E358" s="65"/>
      <c r="F358" s="66" t="s">
        <v>1016</v>
      </c>
      <c r="G358" s="64" t="s">
        <v>151</v>
      </c>
      <c r="H358" s="67">
        <v>2</v>
      </c>
      <c r="I358" s="110"/>
      <c r="J358" s="111">
        <f t="shared" si="72"/>
        <v>0</v>
      </c>
      <c r="K358" s="94"/>
      <c r="L358" s="94"/>
      <c r="M358" s="94"/>
      <c r="N358" s="94"/>
      <c r="O358" s="95"/>
      <c r="P358" s="95"/>
      <c r="Q358" s="95"/>
      <c r="R358" s="9"/>
      <c r="S358" s="9"/>
      <c r="T358" s="1"/>
      <c r="U358" s="1"/>
      <c r="V358" s="1"/>
      <c r="W358" s="1"/>
      <c r="X358" s="1"/>
      <c r="Y358" s="1"/>
      <c r="Z358" s="1"/>
    </row>
    <row r="359" spans="1:26" ht="11.25" customHeight="1" outlineLevel="3" x14ac:dyDescent="0.25">
      <c r="A359" s="61"/>
      <c r="B359" s="62"/>
      <c r="C359" s="63">
        <v>41</v>
      </c>
      <c r="D359" s="64"/>
      <c r="E359" s="65"/>
      <c r="F359" s="66" t="s">
        <v>1011</v>
      </c>
      <c r="G359" s="64" t="s">
        <v>151</v>
      </c>
      <c r="H359" s="67">
        <v>5</v>
      </c>
      <c r="I359" s="110"/>
      <c r="J359" s="111">
        <f t="shared" si="72"/>
        <v>0</v>
      </c>
      <c r="K359" s="94"/>
      <c r="L359" s="94"/>
      <c r="M359" s="94"/>
      <c r="N359" s="94"/>
      <c r="O359" s="95"/>
      <c r="P359" s="95"/>
      <c r="Q359" s="95"/>
      <c r="R359" s="9"/>
      <c r="S359" s="9"/>
      <c r="T359" s="1"/>
      <c r="U359" s="1"/>
      <c r="V359" s="1"/>
      <c r="W359" s="1"/>
      <c r="X359" s="1"/>
      <c r="Y359" s="1"/>
      <c r="Z359" s="1"/>
    </row>
    <row r="360" spans="1:26" ht="11.25" customHeight="1" outlineLevel="3" x14ac:dyDescent="0.25">
      <c r="A360" s="61"/>
      <c r="B360" s="62"/>
      <c r="C360" s="63">
        <v>42</v>
      </c>
      <c r="D360" s="64"/>
      <c r="E360" s="65"/>
      <c r="F360" s="66" t="s">
        <v>1012</v>
      </c>
      <c r="G360" s="64" t="s">
        <v>151</v>
      </c>
      <c r="H360" s="67">
        <v>1</v>
      </c>
      <c r="I360" s="110"/>
      <c r="J360" s="111">
        <f t="shared" si="72"/>
        <v>0</v>
      </c>
      <c r="K360" s="94"/>
      <c r="L360" s="94"/>
      <c r="M360" s="94"/>
      <c r="N360" s="94"/>
      <c r="O360" s="95"/>
      <c r="P360" s="95"/>
      <c r="Q360" s="95"/>
      <c r="R360" s="9"/>
      <c r="S360" s="9"/>
      <c r="T360" s="1"/>
      <c r="U360" s="1"/>
      <c r="V360" s="1"/>
      <c r="W360" s="1"/>
      <c r="X360" s="1"/>
      <c r="Y360" s="1"/>
      <c r="Z360" s="1"/>
    </row>
    <row r="361" spans="1:26" ht="11.25" customHeight="1" outlineLevel="3" x14ac:dyDescent="0.25">
      <c r="A361" s="61"/>
      <c r="B361" s="62"/>
      <c r="C361" s="63">
        <v>43</v>
      </c>
      <c r="D361" s="64"/>
      <c r="E361" s="65"/>
      <c r="F361" s="66" t="s">
        <v>1013</v>
      </c>
      <c r="G361" s="64" t="s">
        <v>151</v>
      </c>
      <c r="H361" s="67">
        <v>2</v>
      </c>
      <c r="I361" s="110"/>
      <c r="J361" s="111">
        <f t="shared" si="72"/>
        <v>0</v>
      </c>
      <c r="K361" s="94"/>
      <c r="L361" s="94"/>
      <c r="M361" s="94"/>
      <c r="N361" s="94"/>
      <c r="O361" s="95"/>
      <c r="P361" s="95"/>
      <c r="Q361" s="95"/>
      <c r="R361" s="9"/>
      <c r="S361" s="9"/>
      <c r="T361" s="1"/>
      <c r="U361" s="1"/>
      <c r="V361" s="1"/>
      <c r="W361" s="1"/>
      <c r="X361" s="1"/>
      <c r="Y361" s="1"/>
      <c r="Z361" s="1"/>
    </row>
    <row r="362" spans="1:26" ht="11.25" customHeight="1" outlineLevel="3" x14ac:dyDescent="0.25">
      <c r="A362" s="61"/>
      <c r="B362" s="62"/>
      <c r="C362" s="63"/>
      <c r="D362" s="64"/>
      <c r="E362" s="65"/>
      <c r="F362" s="66"/>
      <c r="G362" s="96"/>
      <c r="H362" s="94"/>
      <c r="I362" s="124"/>
      <c r="J362" s="111"/>
      <c r="K362" s="94"/>
      <c r="L362" s="94"/>
      <c r="M362" s="94"/>
      <c r="N362" s="94"/>
      <c r="O362" s="95"/>
      <c r="P362" s="95"/>
      <c r="Q362" s="95"/>
      <c r="R362" s="9"/>
      <c r="S362" s="9"/>
      <c r="T362" s="1"/>
      <c r="U362" s="1"/>
      <c r="V362" s="1"/>
      <c r="W362" s="1"/>
      <c r="X362" s="1"/>
      <c r="Y362" s="1"/>
      <c r="Z362" s="1"/>
    </row>
    <row r="363" spans="1:26" ht="11.25" customHeight="1" outlineLevel="3" x14ac:dyDescent="0.25">
      <c r="A363" s="61"/>
      <c r="B363" s="62"/>
      <c r="C363" s="63">
        <v>44</v>
      </c>
      <c r="D363" s="64"/>
      <c r="E363" s="65"/>
      <c r="F363" s="66" t="s">
        <v>1070</v>
      </c>
      <c r="G363" s="64" t="s">
        <v>151</v>
      </c>
      <c r="H363" s="67">
        <v>1</v>
      </c>
      <c r="I363" s="110"/>
      <c r="J363" s="111">
        <f t="shared" ref="J363:J375" si="73">H363*I363</f>
        <v>0</v>
      </c>
      <c r="K363" s="94"/>
      <c r="L363" s="94"/>
      <c r="M363" s="94"/>
      <c r="N363" s="94"/>
      <c r="O363" s="95"/>
      <c r="P363" s="95"/>
      <c r="Q363" s="95"/>
      <c r="R363" s="9"/>
      <c r="S363" s="9"/>
      <c r="T363" s="1"/>
      <c r="U363" s="1"/>
      <c r="V363" s="1"/>
      <c r="W363" s="1"/>
      <c r="X363" s="1"/>
      <c r="Y363" s="1"/>
      <c r="Z363" s="1"/>
    </row>
    <row r="364" spans="1:26" ht="11.25" customHeight="1" outlineLevel="3" x14ac:dyDescent="0.25">
      <c r="A364" s="61"/>
      <c r="B364" s="62"/>
      <c r="C364" s="63">
        <v>45</v>
      </c>
      <c r="D364" s="64"/>
      <c r="E364" s="65"/>
      <c r="F364" s="66" t="s">
        <v>1014</v>
      </c>
      <c r="G364" s="64" t="s">
        <v>151</v>
      </c>
      <c r="H364" s="67">
        <v>3</v>
      </c>
      <c r="I364" s="110"/>
      <c r="J364" s="111">
        <f t="shared" si="73"/>
        <v>0</v>
      </c>
      <c r="K364" s="94"/>
      <c r="L364" s="94"/>
      <c r="M364" s="94"/>
      <c r="N364" s="94"/>
      <c r="O364" s="95"/>
      <c r="P364" s="95"/>
      <c r="Q364" s="95"/>
      <c r="R364" s="9"/>
      <c r="S364" s="9"/>
      <c r="T364" s="1"/>
      <c r="U364" s="1"/>
      <c r="V364" s="1"/>
      <c r="W364" s="1"/>
      <c r="X364" s="1"/>
      <c r="Y364" s="1"/>
      <c r="Z364" s="1"/>
    </row>
    <row r="365" spans="1:26" ht="11.25" customHeight="1" outlineLevel="3" x14ac:dyDescent="0.25">
      <c r="A365" s="61"/>
      <c r="B365" s="62"/>
      <c r="C365" s="63">
        <v>46</v>
      </c>
      <c r="D365" s="64"/>
      <c r="E365" s="65"/>
      <c r="F365" s="66" t="s">
        <v>1015</v>
      </c>
      <c r="G365" s="64" t="s">
        <v>151</v>
      </c>
      <c r="H365" s="67">
        <v>5</v>
      </c>
      <c r="I365" s="110"/>
      <c r="J365" s="111">
        <f t="shared" si="73"/>
        <v>0</v>
      </c>
      <c r="K365" s="94"/>
      <c r="L365" s="94"/>
      <c r="M365" s="94"/>
      <c r="N365" s="94"/>
      <c r="O365" s="95"/>
      <c r="P365" s="95"/>
      <c r="Q365" s="95"/>
      <c r="R365" s="9"/>
      <c r="S365" s="9"/>
      <c r="T365" s="1"/>
      <c r="U365" s="1"/>
      <c r="V365" s="1"/>
      <c r="W365" s="1"/>
      <c r="X365" s="1"/>
      <c r="Y365" s="1"/>
      <c r="Z365" s="1"/>
    </row>
    <row r="366" spans="1:26" ht="11.25" customHeight="1" outlineLevel="3" x14ac:dyDescent="0.25">
      <c r="A366" s="61"/>
      <c r="B366" s="62"/>
      <c r="C366" s="63">
        <v>47</v>
      </c>
      <c r="D366" s="64"/>
      <c r="E366" s="65"/>
      <c r="F366" s="66" t="s">
        <v>1036</v>
      </c>
      <c r="G366" s="64" t="s">
        <v>151</v>
      </c>
      <c r="H366" s="67">
        <v>2</v>
      </c>
      <c r="I366" s="110"/>
      <c r="J366" s="111">
        <f t="shared" si="73"/>
        <v>0</v>
      </c>
      <c r="K366" s="94"/>
      <c r="L366" s="94"/>
      <c r="M366" s="94"/>
      <c r="N366" s="94"/>
      <c r="O366" s="95"/>
      <c r="P366" s="95"/>
      <c r="Q366" s="95"/>
      <c r="R366" s="9"/>
      <c r="S366" s="9"/>
      <c r="T366" s="1"/>
      <c r="U366" s="1"/>
      <c r="V366" s="1"/>
      <c r="W366" s="1"/>
      <c r="X366" s="1"/>
      <c r="Y366" s="1"/>
      <c r="Z366" s="1"/>
    </row>
    <row r="367" spans="1:26" ht="11.25" customHeight="1" outlineLevel="3" x14ac:dyDescent="0.25">
      <c r="A367" s="61"/>
      <c r="B367" s="62"/>
      <c r="C367" s="63">
        <v>48</v>
      </c>
      <c r="D367" s="64"/>
      <c r="E367" s="65"/>
      <c r="F367" s="66" t="s">
        <v>1009</v>
      </c>
      <c r="G367" s="64" t="s">
        <v>151</v>
      </c>
      <c r="H367" s="67">
        <v>15</v>
      </c>
      <c r="I367" s="110"/>
      <c r="J367" s="111">
        <f t="shared" si="73"/>
        <v>0</v>
      </c>
      <c r="K367" s="94"/>
      <c r="L367" s="94"/>
      <c r="M367" s="94"/>
      <c r="N367" s="94"/>
      <c r="O367" s="95"/>
      <c r="P367" s="95"/>
      <c r="Q367" s="95"/>
      <c r="R367" s="9"/>
      <c r="S367" s="9"/>
      <c r="T367" s="1"/>
      <c r="U367" s="1"/>
      <c r="V367" s="1"/>
      <c r="W367" s="1"/>
      <c r="X367" s="1"/>
      <c r="Y367" s="1"/>
      <c r="Z367" s="1"/>
    </row>
    <row r="368" spans="1:26" ht="11.25" customHeight="1" outlineLevel="3" x14ac:dyDescent="0.25">
      <c r="A368" s="61"/>
      <c r="B368" s="62"/>
      <c r="C368" s="63">
        <v>49</v>
      </c>
      <c r="D368" s="64"/>
      <c r="E368" s="65"/>
      <c r="F368" s="66" t="s">
        <v>1010</v>
      </c>
      <c r="G368" s="64" t="s">
        <v>151</v>
      </c>
      <c r="H368" s="67">
        <v>1</v>
      </c>
      <c r="I368" s="110"/>
      <c r="J368" s="111">
        <f t="shared" si="73"/>
        <v>0</v>
      </c>
      <c r="K368" s="94"/>
      <c r="L368" s="94"/>
      <c r="M368" s="94"/>
      <c r="N368" s="94"/>
      <c r="O368" s="95"/>
      <c r="P368" s="95"/>
      <c r="Q368" s="95"/>
      <c r="R368" s="9"/>
      <c r="S368" s="9"/>
      <c r="T368" s="1"/>
      <c r="U368" s="1"/>
      <c r="V368" s="1"/>
      <c r="W368" s="1"/>
      <c r="X368" s="1"/>
      <c r="Y368" s="1"/>
      <c r="Z368" s="1"/>
    </row>
    <row r="369" spans="1:26" ht="11.25" customHeight="1" outlineLevel="3" x14ac:dyDescent="0.25">
      <c r="A369" s="61"/>
      <c r="B369" s="62"/>
      <c r="C369" s="63">
        <v>50</v>
      </c>
      <c r="D369" s="64"/>
      <c r="E369" s="65"/>
      <c r="F369" s="66" t="s">
        <v>1016</v>
      </c>
      <c r="G369" s="64" t="s">
        <v>151</v>
      </c>
      <c r="H369" s="67">
        <v>5</v>
      </c>
      <c r="I369" s="110"/>
      <c r="J369" s="111">
        <f t="shared" si="73"/>
        <v>0</v>
      </c>
      <c r="K369" s="94"/>
      <c r="L369" s="94"/>
      <c r="M369" s="94"/>
      <c r="N369" s="94"/>
      <c r="O369" s="95"/>
      <c r="P369" s="95"/>
      <c r="Q369" s="95"/>
      <c r="R369" s="9"/>
      <c r="S369" s="9"/>
      <c r="T369" s="1"/>
      <c r="U369" s="1"/>
      <c r="V369" s="1"/>
      <c r="W369" s="1"/>
      <c r="X369" s="1"/>
      <c r="Y369" s="1"/>
      <c r="Z369" s="1"/>
    </row>
    <row r="370" spans="1:26" ht="11.25" customHeight="1" outlineLevel="3" x14ac:dyDescent="0.25">
      <c r="A370" s="61"/>
      <c r="B370" s="62"/>
      <c r="C370" s="63">
        <v>51</v>
      </c>
      <c r="D370" s="64"/>
      <c r="E370" s="65"/>
      <c r="F370" s="66" t="s">
        <v>1011</v>
      </c>
      <c r="G370" s="64" t="s">
        <v>151</v>
      </c>
      <c r="H370" s="67">
        <v>15</v>
      </c>
      <c r="I370" s="110"/>
      <c r="J370" s="111">
        <f t="shared" si="73"/>
        <v>0</v>
      </c>
      <c r="K370" s="94"/>
      <c r="L370" s="94"/>
      <c r="M370" s="94"/>
      <c r="N370" s="94"/>
      <c r="O370" s="95"/>
      <c r="P370" s="95"/>
      <c r="Q370" s="95"/>
      <c r="R370" s="9"/>
      <c r="S370" s="9"/>
      <c r="T370" s="1"/>
      <c r="U370" s="1"/>
      <c r="V370" s="1"/>
      <c r="W370" s="1"/>
      <c r="X370" s="1"/>
      <c r="Y370" s="1"/>
      <c r="Z370" s="1"/>
    </row>
    <row r="371" spans="1:26" ht="11.25" customHeight="1" outlineLevel="3" x14ac:dyDescent="0.25">
      <c r="A371" s="61"/>
      <c r="B371" s="62"/>
      <c r="C371" s="63">
        <v>52</v>
      </c>
      <c r="D371" s="64"/>
      <c r="E371" s="65"/>
      <c r="F371" s="66" t="s">
        <v>1012</v>
      </c>
      <c r="G371" s="64" t="s">
        <v>151</v>
      </c>
      <c r="H371" s="67">
        <v>1</v>
      </c>
      <c r="I371" s="110"/>
      <c r="J371" s="111">
        <f t="shared" si="73"/>
        <v>0</v>
      </c>
      <c r="K371" s="94"/>
      <c r="L371" s="94"/>
      <c r="M371" s="94"/>
      <c r="N371" s="94"/>
      <c r="O371" s="95"/>
      <c r="P371" s="95"/>
      <c r="Q371" s="95"/>
      <c r="R371" s="9"/>
      <c r="S371" s="9"/>
      <c r="T371" s="1"/>
      <c r="U371" s="1"/>
      <c r="V371" s="1"/>
      <c r="W371" s="1"/>
      <c r="X371" s="1"/>
      <c r="Y371" s="1"/>
      <c r="Z371" s="1"/>
    </row>
    <row r="372" spans="1:26" ht="11.25" customHeight="1" outlineLevel="3" x14ac:dyDescent="0.25">
      <c r="A372" s="61"/>
      <c r="B372" s="62"/>
      <c r="C372" s="63">
        <v>53</v>
      </c>
      <c r="D372" s="64"/>
      <c r="E372" s="65"/>
      <c r="F372" s="66" t="s">
        <v>1013</v>
      </c>
      <c r="G372" s="64" t="s">
        <v>151</v>
      </c>
      <c r="H372" s="67">
        <v>6</v>
      </c>
      <c r="I372" s="110"/>
      <c r="J372" s="111">
        <f t="shared" si="73"/>
        <v>0</v>
      </c>
      <c r="K372" s="94"/>
      <c r="L372" s="94"/>
      <c r="M372" s="94"/>
      <c r="N372" s="94"/>
      <c r="O372" s="95"/>
      <c r="P372" s="95"/>
      <c r="Q372" s="95"/>
      <c r="R372" s="9"/>
      <c r="S372" s="9"/>
      <c r="T372" s="1"/>
      <c r="U372" s="1"/>
      <c r="V372" s="1"/>
      <c r="W372" s="1"/>
      <c r="X372" s="1"/>
      <c r="Y372" s="1"/>
      <c r="Z372" s="1"/>
    </row>
    <row r="373" spans="1:26" ht="11.25" customHeight="1" outlineLevel="3" x14ac:dyDescent="0.25">
      <c r="A373" s="61"/>
      <c r="B373" s="62"/>
      <c r="C373" s="63">
        <v>54</v>
      </c>
      <c r="D373" s="64"/>
      <c r="E373" s="65"/>
      <c r="F373" s="66" t="s">
        <v>1017</v>
      </c>
      <c r="G373" s="64" t="s">
        <v>151</v>
      </c>
      <c r="H373" s="67">
        <v>9</v>
      </c>
      <c r="I373" s="110"/>
      <c r="J373" s="111">
        <f t="shared" si="73"/>
        <v>0</v>
      </c>
      <c r="K373" s="94"/>
      <c r="L373" s="94"/>
      <c r="M373" s="94"/>
      <c r="N373" s="94"/>
      <c r="O373" s="95"/>
      <c r="P373" s="95"/>
      <c r="Q373" s="95"/>
      <c r="R373" s="9"/>
      <c r="S373" s="9"/>
      <c r="T373" s="1"/>
      <c r="U373" s="1"/>
      <c r="V373" s="1"/>
      <c r="W373" s="1"/>
      <c r="X373" s="1"/>
      <c r="Y373" s="1"/>
      <c r="Z373" s="1"/>
    </row>
    <row r="374" spans="1:26" ht="11.25" customHeight="1" outlineLevel="3" x14ac:dyDescent="0.25">
      <c r="A374" s="61"/>
      <c r="B374" s="62"/>
      <c r="C374" s="63">
        <v>55</v>
      </c>
      <c r="D374" s="64"/>
      <c r="E374" s="65"/>
      <c r="F374" s="66" t="s">
        <v>1071</v>
      </c>
      <c r="G374" s="64" t="s">
        <v>151</v>
      </c>
      <c r="H374" s="67">
        <v>1</v>
      </c>
      <c r="I374" s="110"/>
      <c r="J374" s="111">
        <f t="shared" si="73"/>
        <v>0</v>
      </c>
      <c r="K374" s="94"/>
      <c r="L374" s="94"/>
      <c r="M374" s="94"/>
      <c r="N374" s="94"/>
      <c r="O374" s="95"/>
      <c r="P374" s="95"/>
      <c r="Q374" s="95"/>
      <c r="R374" s="9"/>
      <c r="S374" s="9"/>
      <c r="T374" s="1"/>
      <c r="U374" s="1"/>
      <c r="V374" s="1"/>
      <c r="W374" s="1"/>
      <c r="X374" s="1"/>
      <c r="Y374" s="1"/>
      <c r="Z374" s="1"/>
    </row>
    <row r="375" spans="1:26" ht="11.25" customHeight="1" outlineLevel="3" x14ac:dyDescent="0.25">
      <c r="A375" s="61"/>
      <c r="B375" s="62"/>
      <c r="C375" s="63">
        <v>56</v>
      </c>
      <c r="D375" s="64"/>
      <c r="E375" s="65"/>
      <c r="F375" s="66" t="s">
        <v>1072</v>
      </c>
      <c r="G375" s="64" t="s">
        <v>151</v>
      </c>
      <c r="H375" s="67">
        <v>1</v>
      </c>
      <c r="I375" s="110"/>
      <c r="J375" s="111">
        <f t="shared" si="73"/>
        <v>0</v>
      </c>
      <c r="K375" s="94"/>
      <c r="L375" s="94"/>
      <c r="M375" s="94"/>
      <c r="N375" s="94"/>
      <c r="O375" s="95"/>
      <c r="P375" s="95"/>
      <c r="Q375" s="95"/>
      <c r="R375" s="9"/>
      <c r="S375" s="9"/>
      <c r="T375" s="1"/>
      <c r="U375" s="1"/>
      <c r="V375" s="1"/>
      <c r="W375" s="1"/>
      <c r="X375" s="1"/>
      <c r="Y375" s="1"/>
      <c r="Z375" s="1"/>
    </row>
    <row r="376" spans="1:26" ht="12" customHeight="1" outlineLevel="3" x14ac:dyDescent="0.25">
      <c r="A376" s="61"/>
      <c r="B376" s="62"/>
      <c r="C376" s="90"/>
      <c r="D376" s="91"/>
      <c r="E376" s="92"/>
      <c r="F376" s="93" t="s">
        <v>1019</v>
      </c>
      <c r="G376" s="97"/>
      <c r="H376" s="97"/>
      <c r="I376" s="125"/>
      <c r="J376" s="123"/>
      <c r="K376" s="94"/>
      <c r="L376" s="94"/>
      <c r="M376" s="94"/>
      <c r="N376" s="94"/>
      <c r="O376" s="95"/>
      <c r="P376" s="95"/>
      <c r="Q376" s="95"/>
      <c r="R376" s="9"/>
      <c r="S376" s="9"/>
      <c r="T376" s="1"/>
      <c r="U376" s="1"/>
      <c r="V376" s="1"/>
      <c r="W376" s="1"/>
      <c r="X376" s="1"/>
      <c r="Y376" s="1"/>
      <c r="Z376" s="1"/>
    </row>
    <row r="377" spans="1:26" ht="11.25" customHeight="1" outlineLevel="3" x14ac:dyDescent="0.25">
      <c r="A377" s="61"/>
      <c r="B377" s="62"/>
      <c r="C377" s="63">
        <v>57</v>
      </c>
      <c r="D377" s="64"/>
      <c r="E377" s="65"/>
      <c r="F377" s="66" t="s">
        <v>1020</v>
      </c>
      <c r="G377" s="64" t="s">
        <v>347</v>
      </c>
      <c r="H377" s="67">
        <v>1</v>
      </c>
      <c r="I377" s="110"/>
      <c r="J377" s="111">
        <f t="shared" ref="J377:J380" si="74">H377*I377</f>
        <v>0</v>
      </c>
      <c r="K377" s="94"/>
      <c r="L377" s="94"/>
      <c r="M377" s="94"/>
      <c r="N377" s="94"/>
      <c r="O377" s="95"/>
      <c r="P377" s="95"/>
      <c r="Q377" s="95"/>
      <c r="R377" s="9"/>
      <c r="S377" s="9"/>
      <c r="T377" s="1"/>
      <c r="U377" s="1"/>
      <c r="V377" s="1"/>
      <c r="W377" s="1"/>
      <c r="X377" s="1"/>
      <c r="Y377" s="1"/>
      <c r="Z377" s="1"/>
    </row>
    <row r="378" spans="1:26" ht="22.5" customHeight="1" outlineLevel="3" x14ac:dyDescent="0.25">
      <c r="A378" s="61"/>
      <c r="B378" s="62"/>
      <c r="C378" s="63">
        <v>58</v>
      </c>
      <c r="D378" s="64" t="s">
        <v>30</v>
      </c>
      <c r="E378" s="65"/>
      <c r="F378" s="66" t="s">
        <v>1021</v>
      </c>
      <c r="G378" s="64" t="s">
        <v>347</v>
      </c>
      <c r="H378" s="67">
        <v>1</v>
      </c>
      <c r="I378" s="110"/>
      <c r="J378" s="111">
        <f t="shared" si="74"/>
        <v>0</v>
      </c>
      <c r="K378" s="94"/>
      <c r="L378" s="94"/>
      <c r="M378" s="94"/>
      <c r="N378" s="94"/>
      <c r="O378" s="95"/>
      <c r="P378" s="95"/>
      <c r="Q378" s="95"/>
      <c r="R378" s="9"/>
      <c r="S378" s="9"/>
      <c r="T378" s="1"/>
      <c r="U378" s="1"/>
      <c r="V378" s="1"/>
      <c r="W378" s="1"/>
      <c r="X378" s="1"/>
      <c r="Y378" s="1"/>
      <c r="Z378" s="1"/>
    </row>
    <row r="379" spans="1:26" ht="11.25" customHeight="1" outlineLevel="3" x14ac:dyDescent="0.25">
      <c r="A379" s="61"/>
      <c r="B379" s="62"/>
      <c r="C379" s="63">
        <v>59</v>
      </c>
      <c r="D379" s="64"/>
      <c r="E379" s="65"/>
      <c r="F379" s="66" t="s">
        <v>1022</v>
      </c>
      <c r="G379" s="64" t="s">
        <v>347</v>
      </c>
      <c r="H379" s="67">
        <v>1</v>
      </c>
      <c r="I379" s="110"/>
      <c r="J379" s="111">
        <f t="shared" si="74"/>
        <v>0</v>
      </c>
      <c r="K379" s="94"/>
      <c r="L379" s="94"/>
      <c r="M379" s="94"/>
      <c r="N379" s="94"/>
      <c r="O379" s="95"/>
      <c r="P379" s="95"/>
      <c r="Q379" s="95"/>
      <c r="R379" s="9"/>
      <c r="S379" s="9"/>
      <c r="T379" s="1"/>
      <c r="U379" s="1"/>
      <c r="V379" s="1"/>
      <c r="W379" s="1"/>
      <c r="X379" s="1"/>
      <c r="Y379" s="1"/>
      <c r="Z379" s="1"/>
    </row>
    <row r="380" spans="1:26" ht="11.25" customHeight="1" outlineLevel="3" x14ac:dyDescent="0.25">
      <c r="A380" s="61"/>
      <c r="B380" s="62"/>
      <c r="C380" s="63">
        <v>60</v>
      </c>
      <c r="D380" s="64"/>
      <c r="E380" s="65"/>
      <c r="F380" s="66" t="s">
        <v>1023</v>
      </c>
      <c r="G380" s="64" t="s">
        <v>347</v>
      </c>
      <c r="H380" s="67">
        <v>1</v>
      </c>
      <c r="I380" s="110"/>
      <c r="J380" s="111">
        <f t="shared" si="74"/>
        <v>0</v>
      </c>
      <c r="K380" s="94"/>
      <c r="L380" s="94"/>
      <c r="M380" s="94"/>
      <c r="N380" s="94"/>
      <c r="O380" s="95"/>
      <c r="P380" s="95"/>
      <c r="Q380" s="95"/>
      <c r="R380" s="9"/>
      <c r="S380" s="9"/>
      <c r="T380" s="1"/>
      <c r="U380" s="1"/>
      <c r="V380" s="1"/>
      <c r="W380" s="1"/>
      <c r="X380" s="1"/>
      <c r="Y380" s="1"/>
      <c r="Z380" s="1"/>
    </row>
    <row r="381" spans="1:26" ht="11.25" customHeight="1" outlineLevel="3" x14ac:dyDescent="0.25">
      <c r="A381" s="61"/>
      <c r="B381" s="62"/>
      <c r="C381" s="90"/>
      <c r="D381" s="91"/>
      <c r="E381" s="92"/>
      <c r="F381" s="93" t="s">
        <v>1024</v>
      </c>
      <c r="G381" s="98"/>
      <c r="H381" s="98"/>
      <c r="I381" s="126"/>
      <c r="J381" s="123"/>
      <c r="K381" s="94"/>
      <c r="L381" s="94"/>
      <c r="M381" s="94"/>
      <c r="N381" s="94"/>
      <c r="O381" s="95"/>
      <c r="P381" s="95"/>
      <c r="Q381" s="95"/>
      <c r="R381" s="9"/>
      <c r="S381" s="9"/>
      <c r="T381" s="1"/>
      <c r="U381" s="1"/>
      <c r="V381" s="1"/>
      <c r="W381" s="1"/>
      <c r="X381" s="1"/>
      <c r="Y381" s="1"/>
      <c r="Z381" s="1"/>
    </row>
    <row r="382" spans="1:26" ht="11.25" customHeight="1" outlineLevel="3" x14ac:dyDescent="0.25">
      <c r="A382" s="61"/>
      <c r="B382" s="62"/>
      <c r="C382" s="63">
        <v>61</v>
      </c>
      <c r="D382" s="64"/>
      <c r="E382" s="65"/>
      <c r="F382" s="66" t="s">
        <v>1025</v>
      </c>
      <c r="G382" s="64" t="s">
        <v>347</v>
      </c>
      <c r="H382" s="67">
        <v>1</v>
      </c>
      <c r="I382" s="110"/>
      <c r="J382" s="111">
        <f t="shared" ref="J382:J384" si="75">H382*I382</f>
        <v>0</v>
      </c>
      <c r="K382" s="94"/>
      <c r="L382" s="94"/>
      <c r="M382" s="94"/>
      <c r="N382" s="94"/>
      <c r="O382" s="95"/>
      <c r="P382" s="95"/>
      <c r="Q382" s="95"/>
      <c r="R382" s="9"/>
      <c r="S382" s="9"/>
      <c r="T382" s="1"/>
      <c r="U382" s="1"/>
      <c r="V382" s="1"/>
      <c r="W382" s="1"/>
      <c r="X382" s="1"/>
      <c r="Y382" s="1"/>
      <c r="Z382" s="1"/>
    </row>
    <row r="383" spans="1:26" ht="11.25" customHeight="1" outlineLevel="3" x14ac:dyDescent="0.25">
      <c r="A383" s="61"/>
      <c r="B383" s="62"/>
      <c r="C383" s="63">
        <v>62</v>
      </c>
      <c r="D383" s="64"/>
      <c r="E383" s="65"/>
      <c r="F383" s="66" t="s">
        <v>1026</v>
      </c>
      <c r="G383" s="64" t="s">
        <v>347</v>
      </c>
      <c r="H383" s="67">
        <v>1</v>
      </c>
      <c r="I383" s="110"/>
      <c r="J383" s="111">
        <f t="shared" si="75"/>
        <v>0</v>
      </c>
      <c r="K383" s="94"/>
      <c r="L383" s="94"/>
      <c r="M383" s="94"/>
      <c r="N383" s="94"/>
      <c r="O383" s="95"/>
      <c r="P383" s="95"/>
      <c r="Q383" s="95"/>
      <c r="R383" s="9"/>
      <c r="S383" s="9"/>
      <c r="T383" s="1"/>
      <c r="U383" s="1"/>
      <c r="V383" s="1"/>
      <c r="W383" s="1"/>
      <c r="X383" s="1"/>
      <c r="Y383" s="1"/>
      <c r="Z383" s="1"/>
    </row>
    <row r="384" spans="1:26" ht="11.25" customHeight="1" outlineLevel="3" x14ac:dyDescent="0.25">
      <c r="A384" s="61"/>
      <c r="B384" s="62"/>
      <c r="C384" s="63">
        <v>63</v>
      </c>
      <c r="D384" s="64"/>
      <c r="E384" s="65"/>
      <c r="F384" s="66" t="s">
        <v>1027</v>
      </c>
      <c r="G384" s="64" t="s">
        <v>347</v>
      </c>
      <c r="H384" s="67">
        <v>1</v>
      </c>
      <c r="I384" s="110"/>
      <c r="J384" s="111">
        <f t="shared" si="75"/>
        <v>0</v>
      </c>
      <c r="K384" s="94"/>
      <c r="L384" s="94"/>
      <c r="M384" s="94"/>
      <c r="N384" s="94"/>
      <c r="O384" s="95"/>
      <c r="P384" s="95"/>
      <c r="Q384" s="95"/>
      <c r="R384" s="9"/>
      <c r="S384" s="9"/>
      <c r="T384" s="1"/>
      <c r="U384" s="1"/>
      <c r="V384" s="1"/>
      <c r="W384" s="1"/>
      <c r="X384" s="1"/>
      <c r="Y384" s="1"/>
      <c r="Z384" s="1"/>
    </row>
    <row r="385" spans="1:26" ht="8.25" customHeight="1" outlineLevel="3" x14ac:dyDescent="0.25">
      <c r="A385" s="1"/>
      <c r="B385" s="5"/>
      <c r="C385" s="5"/>
      <c r="D385" s="5"/>
      <c r="E385" s="5"/>
      <c r="F385" s="5"/>
      <c r="G385" s="5"/>
      <c r="H385" s="5"/>
      <c r="I385" s="116"/>
      <c r="J385" s="116"/>
      <c r="K385" s="5"/>
      <c r="L385" s="5"/>
      <c r="M385" s="5"/>
      <c r="N385" s="5"/>
      <c r="O385" s="5"/>
      <c r="P385" s="9"/>
      <c r="Q385" s="9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" customHeight="1" outlineLevel="1" x14ac:dyDescent="0.25">
      <c r="A386" s="48" t="s">
        <v>1073</v>
      </c>
      <c r="B386" s="49">
        <v>2</v>
      </c>
      <c r="C386" s="50"/>
      <c r="D386" s="51" t="s">
        <v>25</v>
      </c>
      <c r="E386" s="51"/>
      <c r="F386" s="87" t="s">
        <v>1074</v>
      </c>
      <c r="G386" s="88"/>
      <c r="H386" s="89"/>
      <c r="I386" s="120"/>
      <c r="J386" s="121">
        <f>SUBTOTAL(9,J387:J413)</f>
        <v>0</v>
      </c>
      <c r="K386" s="52"/>
      <c r="L386" s="53">
        <f>SUBTOTAL(9,L387:L413)</f>
        <v>0</v>
      </c>
      <c r="M386" s="52"/>
      <c r="N386" s="53">
        <f>SUBTOTAL(9,N387:N413)</f>
        <v>0</v>
      </c>
      <c r="O386" s="54"/>
      <c r="P386" s="20">
        <f t="shared" ref="P386:Q386" si="76">SUBTOTAL(9,P387:P413)</f>
        <v>0</v>
      </c>
      <c r="Q386" s="20">
        <f t="shared" si="76"/>
        <v>0</v>
      </c>
      <c r="R386" s="9"/>
      <c r="S386" s="9"/>
      <c r="T386" s="1"/>
      <c r="U386" s="1"/>
      <c r="V386" s="1"/>
      <c r="W386" s="1"/>
      <c r="X386" s="1"/>
      <c r="Y386" s="1"/>
      <c r="Z386" s="1"/>
    </row>
    <row r="387" spans="1:26" ht="11.25" customHeight="1" outlineLevel="2" x14ac:dyDescent="0.25">
      <c r="A387" s="18" t="s">
        <v>1075</v>
      </c>
      <c r="B387" s="55">
        <v>3</v>
      </c>
      <c r="C387" s="56"/>
      <c r="D387" s="57" t="s">
        <v>28</v>
      </c>
      <c r="E387" s="57"/>
      <c r="F387" s="58" t="s">
        <v>987</v>
      </c>
      <c r="G387" s="57"/>
      <c r="H387" s="59"/>
      <c r="I387" s="108"/>
      <c r="J387" s="109">
        <f>SUBTOTAL(9,J388:J413)</f>
        <v>0</v>
      </c>
      <c r="K387" s="59"/>
      <c r="L387" s="21">
        <f>SUBTOTAL(9,L388:L413)</f>
        <v>0</v>
      </c>
      <c r="M387" s="59"/>
      <c r="N387" s="21">
        <f>SUBTOTAL(9,N388:N413)</f>
        <v>0</v>
      </c>
      <c r="O387" s="60"/>
      <c r="P387" s="22">
        <f t="shared" ref="P387:Q387" si="77">SUBTOTAL(9,P388:P413)</f>
        <v>0</v>
      </c>
      <c r="Q387" s="22">
        <f t="shared" si="77"/>
        <v>0</v>
      </c>
      <c r="R387" s="9"/>
      <c r="S387" s="9"/>
      <c r="T387" s="1"/>
      <c r="U387" s="1"/>
      <c r="V387" s="1"/>
      <c r="W387" s="1"/>
      <c r="X387" s="1"/>
      <c r="Y387" s="1"/>
      <c r="Z387" s="1"/>
    </row>
    <row r="388" spans="1:26" ht="11.25" customHeight="1" outlineLevel="3" x14ac:dyDescent="0.25">
      <c r="A388" s="61"/>
      <c r="B388" s="62"/>
      <c r="C388" s="90"/>
      <c r="D388" s="91"/>
      <c r="E388" s="92"/>
      <c r="F388" s="93" t="s">
        <v>988</v>
      </c>
      <c r="G388" s="91"/>
      <c r="H388" s="91"/>
      <c r="I388" s="122"/>
      <c r="J388" s="123"/>
      <c r="K388" s="67"/>
      <c r="L388" s="67">
        <f>H388*K388</f>
        <v>0</v>
      </c>
      <c r="M388" s="67"/>
      <c r="N388" s="67">
        <f>H388*M388</f>
        <v>0</v>
      </c>
      <c r="O388" s="68">
        <v>21</v>
      </c>
      <c r="P388" s="68">
        <f>J388*(O388/100)</f>
        <v>0</v>
      </c>
      <c r="Q388" s="68">
        <f>J388+P388</f>
        <v>0</v>
      </c>
      <c r="R388" s="9"/>
      <c r="S388" s="9"/>
      <c r="T388" s="1"/>
      <c r="U388" s="1"/>
      <c r="V388" s="1"/>
      <c r="W388" s="1"/>
      <c r="X388" s="1"/>
      <c r="Y388" s="1"/>
      <c r="Z388" s="1"/>
    </row>
    <row r="389" spans="1:26" ht="11.25" customHeight="1" outlineLevel="3" x14ac:dyDescent="0.25">
      <c r="A389" s="61"/>
      <c r="B389" s="62"/>
      <c r="C389" s="63">
        <v>1</v>
      </c>
      <c r="D389" s="64"/>
      <c r="E389" s="65"/>
      <c r="F389" s="66" t="s">
        <v>989</v>
      </c>
      <c r="G389" s="64" t="s">
        <v>151</v>
      </c>
      <c r="H389" s="67">
        <v>1</v>
      </c>
      <c r="I389" s="110"/>
      <c r="J389" s="111">
        <f t="shared" ref="J389:J391" si="78">H389*I389</f>
        <v>0</v>
      </c>
      <c r="K389" s="94"/>
      <c r="L389" s="94"/>
      <c r="M389" s="94"/>
      <c r="N389" s="94"/>
      <c r="O389" s="95"/>
      <c r="P389" s="95"/>
      <c r="Q389" s="95"/>
      <c r="R389" s="9"/>
      <c r="S389" s="9"/>
      <c r="T389" s="1"/>
      <c r="U389" s="1"/>
      <c r="V389" s="1"/>
      <c r="W389" s="1"/>
      <c r="X389" s="1"/>
      <c r="Y389" s="1"/>
      <c r="Z389" s="1"/>
    </row>
    <row r="390" spans="1:26" ht="11.25" customHeight="1" outlineLevel="3" x14ac:dyDescent="0.25">
      <c r="A390" s="61"/>
      <c r="B390" s="62"/>
      <c r="C390" s="63">
        <v>2</v>
      </c>
      <c r="D390" s="64"/>
      <c r="E390" s="65"/>
      <c r="F390" s="66" t="s">
        <v>990</v>
      </c>
      <c r="G390" s="64" t="s">
        <v>151</v>
      </c>
      <c r="H390" s="67">
        <v>7</v>
      </c>
      <c r="I390" s="110"/>
      <c r="J390" s="111">
        <f t="shared" si="78"/>
        <v>0</v>
      </c>
      <c r="K390" s="94"/>
      <c r="L390" s="94"/>
      <c r="M390" s="94"/>
      <c r="N390" s="94"/>
      <c r="O390" s="95"/>
      <c r="P390" s="95"/>
      <c r="Q390" s="95"/>
      <c r="R390" s="9"/>
      <c r="S390" s="9"/>
      <c r="T390" s="1"/>
      <c r="U390" s="1"/>
      <c r="V390" s="1"/>
      <c r="W390" s="1"/>
      <c r="X390" s="1"/>
      <c r="Y390" s="1"/>
      <c r="Z390" s="1"/>
    </row>
    <row r="391" spans="1:26" ht="11.25" customHeight="1" outlineLevel="3" x14ac:dyDescent="0.25">
      <c r="A391" s="61"/>
      <c r="B391" s="62"/>
      <c r="C391" s="63">
        <v>3</v>
      </c>
      <c r="D391" s="64"/>
      <c r="E391" s="65"/>
      <c r="F391" s="66" t="s">
        <v>993</v>
      </c>
      <c r="G391" s="64" t="s">
        <v>347</v>
      </c>
      <c r="H391" s="67">
        <v>1</v>
      </c>
      <c r="I391" s="110"/>
      <c r="J391" s="111">
        <f t="shared" si="78"/>
        <v>0</v>
      </c>
      <c r="K391" s="94"/>
      <c r="L391" s="94"/>
      <c r="M391" s="94"/>
      <c r="N391" s="94"/>
      <c r="O391" s="95"/>
      <c r="P391" s="95"/>
      <c r="Q391" s="95"/>
      <c r="R391" s="9"/>
      <c r="S391" s="9"/>
      <c r="T391" s="1"/>
      <c r="U391" s="1"/>
      <c r="V391" s="1"/>
      <c r="W391" s="1"/>
      <c r="X391" s="1"/>
      <c r="Y391" s="1"/>
      <c r="Z391" s="1"/>
    </row>
    <row r="392" spans="1:26" ht="11.25" customHeight="1" outlineLevel="3" x14ac:dyDescent="0.25">
      <c r="A392" s="61"/>
      <c r="B392" s="62"/>
      <c r="C392" s="90"/>
      <c r="D392" s="91"/>
      <c r="E392" s="92"/>
      <c r="F392" s="93" t="s">
        <v>1076</v>
      </c>
      <c r="G392" s="91"/>
      <c r="H392" s="91"/>
      <c r="I392" s="122"/>
      <c r="J392" s="123"/>
      <c r="K392" s="94"/>
      <c r="L392" s="94"/>
      <c r="M392" s="94"/>
      <c r="N392" s="94"/>
      <c r="O392" s="95"/>
      <c r="P392" s="95"/>
      <c r="Q392" s="95"/>
      <c r="R392" s="9"/>
      <c r="S392" s="9"/>
      <c r="T392" s="1"/>
      <c r="U392" s="1"/>
      <c r="V392" s="1"/>
      <c r="W392" s="1"/>
      <c r="X392" s="1"/>
      <c r="Y392" s="1"/>
      <c r="Z392" s="1"/>
    </row>
    <row r="393" spans="1:26" ht="11.25" customHeight="1" outlineLevel="3" x14ac:dyDescent="0.25">
      <c r="A393" s="61"/>
      <c r="B393" s="62"/>
      <c r="C393" s="90"/>
      <c r="D393" s="91"/>
      <c r="E393" s="92"/>
      <c r="F393" s="93"/>
      <c r="G393" s="91"/>
      <c r="H393" s="91"/>
      <c r="I393" s="122"/>
      <c r="J393" s="123"/>
      <c r="K393" s="94"/>
      <c r="L393" s="94"/>
      <c r="M393" s="94"/>
      <c r="N393" s="94"/>
      <c r="O393" s="95"/>
      <c r="P393" s="95"/>
      <c r="Q393" s="95"/>
      <c r="R393" s="9"/>
      <c r="S393" s="9"/>
      <c r="T393" s="1"/>
      <c r="U393" s="1"/>
      <c r="V393" s="1"/>
      <c r="W393" s="1"/>
      <c r="X393" s="1"/>
      <c r="Y393" s="1"/>
      <c r="Z393" s="1"/>
    </row>
    <row r="394" spans="1:26" ht="11.25" customHeight="1" outlineLevel="3" x14ac:dyDescent="0.25">
      <c r="A394" s="61"/>
      <c r="B394" s="62"/>
      <c r="C394" s="90"/>
      <c r="D394" s="91"/>
      <c r="E394" s="92"/>
      <c r="F394" s="93" t="s">
        <v>998</v>
      </c>
      <c r="G394" s="91"/>
      <c r="H394" s="91"/>
      <c r="I394" s="122"/>
      <c r="J394" s="123"/>
      <c r="K394" s="94"/>
      <c r="L394" s="94"/>
      <c r="M394" s="94"/>
      <c r="N394" s="94"/>
      <c r="O394" s="95"/>
      <c r="P394" s="95"/>
      <c r="Q394" s="95"/>
      <c r="R394" s="9"/>
      <c r="S394" s="9"/>
      <c r="T394" s="1"/>
      <c r="U394" s="1"/>
      <c r="V394" s="1"/>
      <c r="W394" s="1"/>
      <c r="X394" s="1"/>
      <c r="Y394" s="1"/>
      <c r="Z394" s="1"/>
    </row>
    <row r="395" spans="1:26" ht="11.25" customHeight="1" outlineLevel="3" x14ac:dyDescent="0.25">
      <c r="A395" s="61"/>
      <c r="B395" s="62"/>
      <c r="C395" s="63">
        <v>4</v>
      </c>
      <c r="D395" s="64"/>
      <c r="E395" s="65"/>
      <c r="F395" s="66" t="s">
        <v>999</v>
      </c>
      <c r="G395" s="64" t="s">
        <v>166</v>
      </c>
      <c r="H395" s="67">
        <v>40</v>
      </c>
      <c r="I395" s="110"/>
      <c r="J395" s="111">
        <f t="shared" ref="J395:J397" si="79">H395*I395</f>
        <v>0</v>
      </c>
      <c r="K395" s="94"/>
      <c r="L395" s="94"/>
      <c r="M395" s="94"/>
      <c r="N395" s="94"/>
      <c r="O395" s="95"/>
      <c r="P395" s="95"/>
      <c r="Q395" s="95"/>
      <c r="R395" s="9"/>
      <c r="S395" s="9"/>
      <c r="T395" s="1"/>
      <c r="U395" s="1"/>
      <c r="V395" s="1"/>
      <c r="W395" s="1"/>
      <c r="X395" s="1"/>
      <c r="Y395" s="1"/>
      <c r="Z395" s="1"/>
    </row>
    <row r="396" spans="1:26" ht="11.25" customHeight="1" outlineLevel="3" x14ac:dyDescent="0.25">
      <c r="A396" s="61"/>
      <c r="B396" s="62"/>
      <c r="C396" s="63">
        <v>5</v>
      </c>
      <c r="D396" s="64"/>
      <c r="E396" s="65"/>
      <c r="F396" s="66" t="s">
        <v>1000</v>
      </c>
      <c r="G396" s="64" t="s">
        <v>166</v>
      </c>
      <c r="H396" s="67">
        <v>40</v>
      </c>
      <c r="I396" s="110"/>
      <c r="J396" s="111">
        <f t="shared" si="79"/>
        <v>0</v>
      </c>
      <c r="K396" s="94"/>
      <c r="L396" s="94"/>
      <c r="M396" s="94"/>
      <c r="N396" s="94"/>
      <c r="O396" s="95"/>
      <c r="P396" s="95"/>
      <c r="Q396" s="95"/>
      <c r="R396" s="9"/>
      <c r="S396" s="9"/>
      <c r="T396" s="1"/>
      <c r="U396" s="1"/>
      <c r="V396" s="1"/>
      <c r="W396" s="1"/>
      <c r="X396" s="1"/>
      <c r="Y396" s="1"/>
      <c r="Z396" s="1"/>
    </row>
    <row r="397" spans="1:26" ht="11.25" customHeight="1" outlineLevel="3" x14ac:dyDescent="0.25">
      <c r="A397" s="61"/>
      <c r="B397" s="62"/>
      <c r="C397" s="63">
        <v>6</v>
      </c>
      <c r="D397" s="64"/>
      <c r="E397" s="65"/>
      <c r="F397" s="66" t="s">
        <v>1004</v>
      </c>
      <c r="G397" s="64" t="s">
        <v>347</v>
      </c>
      <c r="H397" s="67">
        <v>1</v>
      </c>
      <c r="I397" s="110"/>
      <c r="J397" s="111">
        <f t="shared" si="79"/>
        <v>0</v>
      </c>
      <c r="K397" s="94"/>
      <c r="L397" s="94"/>
      <c r="M397" s="94"/>
      <c r="N397" s="94"/>
      <c r="O397" s="95"/>
      <c r="P397" s="95"/>
      <c r="Q397" s="95"/>
      <c r="R397" s="9"/>
      <c r="S397" s="9"/>
      <c r="T397" s="1"/>
      <c r="U397" s="1"/>
      <c r="V397" s="1"/>
      <c r="W397" s="1"/>
      <c r="X397" s="1"/>
      <c r="Y397" s="1"/>
      <c r="Z397" s="1"/>
    </row>
    <row r="398" spans="1:26" ht="11.25" customHeight="1" outlineLevel="3" x14ac:dyDescent="0.25">
      <c r="A398" s="61"/>
      <c r="B398" s="62"/>
      <c r="C398" s="90"/>
      <c r="D398" s="91"/>
      <c r="E398" s="92"/>
      <c r="F398" s="93" t="s">
        <v>1008</v>
      </c>
      <c r="G398" s="91"/>
      <c r="H398" s="91"/>
      <c r="I398" s="122"/>
      <c r="J398" s="123"/>
      <c r="K398" s="94"/>
      <c r="L398" s="94"/>
      <c r="M398" s="94"/>
      <c r="N398" s="94"/>
      <c r="O398" s="95"/>
      <c r="P398" s="95"/>
      <c r="Q398" s="95"/>
      <c r="R398" s="9"/>
      <c r="S398" s="9"/>
      <c r="T398" s="1"/>
      <c r="U398" s="1"/>
      <c r="V398" s="1"/>
      <c r="W398" s="1"/>
      <c r="X398" s="1"/>
      <c r="Y398" s="1"/>
      <c r="Z398" s="1"/>
    </row>
    <row r="399" spans="1:26" ht="11.25" customHeight="1" outlineLevel="3" x14ac:dyDescent="0.25">
      <c r="A399" s="61"/>
      <c r="B399" s="62"/>
      <c r="C399" s="63">
        <v>7</v>
      </c>
      <c r="D399" s="64"/>
      <c r="E399" s="65"/>
      <c r="F399" s="66" t="s">
        <v>1009</v>
      </c>
      <c r="G399" s="64" t="s">
        <v>151</v>
      </c>
      <c r="H399" s="67">
        <v>2</v>
      </c>
      <c r="I399" s="110"/>
      <c r="J399" s="111">
        <f t="shared" ref="J399:J403" si="80">H399*I399</f>
        <v>0</v>
      </c>
      <c r="K399" s="94"/>
      <c r="L399" s="94"/>
      <c r="M399" s="94"/>
      <c r="N399" s="94"/>
      <c r="O399" s="95"/>
      <c r="P399" s="95"/>
      <c r="Q399" s="95"/>
      <c r="R399" s="9"/>
      <c r="S399" s="9"/>
      <c r="T399" s="1"/>
      <c r="U399" s="1"/>
      <c r="V399" s="1"/>
      <c r="W399" s="1"/>
      <c r="X399" s="1"/>
      <c r="Y399" s="1"/>
      <c r="Z399" s="1"/>
    </row>
    <row r="400" spans="1:26" ht="11.25" customHeight="1" outlineLevel="3" x14ac:dyDescent="0.25">
      <c r="A400" s="61"/>
      <c r="B400" s="62"/>
      <c r="C400" s="63">
        <v>8</v>
      </c>
      <c r="D400" s="64"/>
      <c r="E400" s="65"/>
      <c r="F400" s="66" t="s">
        <v>1010</v>
      </c>
      <c r="G400" s="64" t="s">
        <v>151</v>
      </c>
      <c r="H400" s="67">
        <v>1</v>
      </c>
      <c r="I400" s="110"/>
      <c r="J400" s="111">
        <f t="shared" si="80"/>
        <v>0</v>
      </c>
      <c r="K400" s="94"/>
      <c r="L400" s="94"/>
      <c r="M400" s="94"/>
      <c r="N400" s="94"/>
      <c r="O400" s="95"/>
      <c r="P400" s="95"/>
      <c r="Q400" s="95"/>
      <c r="R400" s="9"/>
      <c r="S400" s="9"/>
      <c r="T400" s="1"/>
      <c r="U400" s="1"/>
      <c r="V400" s="1"/>
      <c r="W400" s="1"/>
      <c r="X400" s="1"/>
      <c r="Y400" s="1"/>
      <c r="Z400" s="1"/>
    </row>
    <row r="401" spans="1:26" ht="11.25" customHeight="1" outlineLevel="3" x14ac:dyDescent="0.25">
      <c r="A401" s="61"/>
      <c r="B401" s="62"/>
      <c r="C401" s="63">
        <v>9</v>
      </c>
      <c r="D401" s="64"/>
      <c r="E401" s="65"/>
      <c r="F401" s="66" t="s">
        <v>1011</v>
      </c>
      <c r="G401" s="64" t="s">
        <v>151</v>
      </c>
      <c r="H401" s="67">
        <v>2</v>
      </c>
      <c r="I401" s="110"/>
      <c r="J401" s="111">
        <f t="shared" si="80"/>
        <v>0</v>
      </c>
      <c r="K401" s="94"/>
      <c r="L401" s="94"/>
      <c r="M401" s="94"/>
      <c r="N401" s="94"/>
      <c r="O401" s="95"/>
      <c r="P401" s="95"/>
      <c r="Q401" s="95"/>
      <c r="R401" s="9"/>
      <c r="S401" s="9"/>
      <c r="T401" s="1"/>
      <c r="U401" s="1"/>
      <c r="V401" s="1"/>
      <c r="W401" s="1"/>
      <c r="X401" s="1"/>
      <c r="Y401" s="1"/>
      <c r="Z401" s="1"/>
    </row>
    <row r="402" spans="1:26" ht="11.25" customHeight="1" outlineLevel="3" x14ac:dyDescent="0.25">
      <c r="A402" s="61"/>
      <c r="B402" s="62"/>
      <c r="C402" s="63">
        <v>10</v>
      </c>
      <c r="D402" s="64"/>
      <c r="E402" s="65"/>
      <c r="F402" s="66" t="s">
        <v>1012</v>
      </c>
      <c r="G402" s="64" t="s">
        <v>151</v>
      </c>
      <c r="H402" s="67">
        <v>1</v>
      </c>
      <c r="I402" s="110"/>
      <c r="J402" s="111">
        <f t="shared" si="80"/>
        <v>0</v>
      </c>
      <c r="K402" s="94"/>
      <c r="L402" s="94"/>
      <c r="M402" s="94"/>
      <c r="N402" s="94"/>
      <c r="O402" s="95"/>
      <c r="P402" s="95"/>
      <c r="Q402" s="95"/>
      <c r="R402" s="9"/>
      <c r="S402" s="9"/>
      <c r="T402" s="1"/>
      <c r="U402" s="1"/>
      <c r="V402" s="1"/>
      <c r="W402" s="1"/>
      <c r="X402" s="1"/>
      <c r="Y402" s="1"/>
      <c r="Z402" s="1"/>
    </row>
    <row r="403" spans="1:26" ht="11.25" customHeight="1" outlineLevel="3" x14ac:dyDescent="0.25">
      <c r="A403" s="61"/>
      <c r="B403" s="62"/>
      <c r="C403" s="63">
        <v>11</v>
      </c>
      <c r="D403" s="64"/>
      <c r="E403" s="65"/>
      <c r="F403" s="66" t="s">
        <v>1013</v>
      </c>
      <c r="G403" s="64" t="s">
        <v>151</v>
      </c>
      <c r="H403" s="67">
        <v>1</v>
      </c>
      <c r="I403" s="110"/>
      <c r="J403" s="111">
        <f t="shared" si="80"/>
        <v>0</v>
      </c>
      <c r="K403" s="94"/>
      <c r="L403" s="94"/>
      <c r="M403" s="94"/>
      <c r="N403" s="94"/>
      <c r="O403" s="95"/>
      <c r="P403" s="95"/>
      <c r="Q403" s="95"/>
      <c r="R403" s="9"/>
      <c r="S403" s="9"/>
      <c r="T403" s="1"/>
      <c r="U403" s="1"/>
      <c r="V403" s="1"/>
      <c r="W403" s="1"/>
      <c r="X403" s="1"/>
      <c r="Y403" s="1"/>
      <c r="Z403" s="1"/>
    </row>
    <row r="404" spans="1:26" ht="12" customHeight="1" outlineLevel="3" x14ac:dyDescent="0.25">
      <c r="A404" s="61"/>
      <c r="B404" s="62"/>
      <c r="C404" s="90"/>
      <c r="D404" s="91"/>
      <c r="E404" s="92"/>
      <c r="F404" s="93" t="s">
        <v>1019</v>
      </c>
      <c r="G404" s="97"/>
      <c r="H404" s="97"/>
      <c r="I404" s="125"/>
      <c r="J404" s="123"/>
      <c r="K404" s="94"/>
      <c r="L404" s="94"/>
      <c r="M404" s="94"/>
      <c r="N404" s="94"/>
      <c r="O404" s="95"/>
      <c r="P404" s="95"/>
      <c r="Q404" s="95"/>
      <c r="R404" s="9"/>
      <c r="S404" s="9"/>
      <c r="T404" s="1"/>
      <c r="U404" s="1"/>
      <c r="V404" s="1"/>
      <c r="W404" s="1"/>
      <c r="X404" s="1"/>
      <c r="Y404" s="1"/>
      <c r="Z404" s="1"/>
    </row>
    <row r="405" spans="1:26" ht="11.25" customHeight="1" outlineLevel="3" x14ac:dyDescent="0.25">
      <c r="A405" s="61"/>
      <c r="B405" s="62"/>
      <c r="C405" s="63">
        <v>12</v>
      </c>
      <c r="D405" s="64"/>
      <c r="E405" s="65"/>
      <c r="F405" s="66" t="s">
        <v>1020</v>
      </c>
      <c r="G405" s="64" t="s">
        <v>347</v>
      </c>
      <c r="H405" s="67">
        <v>1</v>
      </c>
      <c r="I405" s="110"/>
      <c r="J405" s="111">
        <f t="shared" ref="J405:J408" si="81">H405*I405</f>
        <v>0</v>
      </c>
      <c r="K405" s="94"/>
      <c r="L405" s="94"/>
      <c r="M405" s="94"/>
      <c r="N405" s="94"/>
      <c r="O405" s="95"/>
      <c r="P405" s="95"/>
      <c r="Q405" s="95"/>
      <c r="R405" s="9"/>
      <c r="S405" s="9"/>
      <c r="T405" s="1"/>
      <c r="U405" s="1"/>
      <c r="V405" s="1"/>
      <c r="W405" s="1"/>
      <c r="X405" s="1"/>
      <c r="Y405" s="1"/>
      <c r="Z405" s="1"/>
    </row>
    <row r="406" spans="1:26" ht="22.5" customHeight="1" outlineLevel="3" x14ac:dyDescent="0.25">
      <c r="A406" s="61"/>
      <c r="B406" s="62"/>
      <c r="C406" s="63">
        <v>13</v>
      </c>
      <c r="D406" s="64" t="s">
        <v>30</v>
      </c>
      <c r="E406" s="65"/>
      <c r="F406" s="66" t="s">
        <v>1021</v>
      </c>
      <c r="G406" s="64" t="s">
        <v>347</v>
      </c>
      <c r="H406" s="67">
        <v>1</v>
      </c>
      <c r="I406" s="110"/>
      <c r="J406" s="111">
        <f t="shared" si="81"/>
        <v>0</v>
      </c>
      <c r="K406" s="94"/>
      <c r="L406" s="94"/>
      <c r="M406" s="94"/>
      <c r="N406" s="94"/>
      <c r="O406" s="95"/>
      <c r="P406" s="95"/>
      <c r="Q406" s="95"/>
      <c r="R406" s="9"/>
      <c r="S406" s="9"/>
      <c r="T406" s="1"/>
      <c r="U406" s="1"/>
      <c r="V406" s="1"/>
      <c r="W406" s="1"/>
      <c r="X406" s="1"/>
      <c r="Y406" s="1"/>
      <c r="Z406" s="1"/>
    </row>
    <row r="407" spans="1:26" ht="11.25" customHeight="1" outlineLevel="3" x14ac:dyDescent="0.25">
      <c r="A407" s="61"/>
      <c r="B407" s="62"/>
      <c r="C407" s="63">
        <v>14</v>
      </c>
      <c r="D407" s="64"/>
      <c r="E407" s="65"/>
      <c r="F407" s="66" t="s">
        <v>1022</v>
      </c>
      <c r="G407" s="64" t="s">
        <v>347</v>
      </c>
      <c r="H407" s="67">
        <v>1</v>
      </c>
      <c r="I407" s="110"/>
      <c r="J407" s="111">
        <f t="shared" si="81"/>
        <v>0</v>
      </c>
      <c r="K407" s="94"/>
      <c r="L407" s="94"/>
      <c r="M407" s="94"/>
      <c r="N407" s="94"/>
      <c r="O407" s="95"/>
      <c r="P407" s="95"/>
      <c r="Q407" s="95"/>
      <c r="R407" s="9"/>
      <c r="S407" s="9"/>
      <c r="T407" s="1"/>
      <c r="U407" s="1"/>
      <c r="V407" s="1"/>
      <c r="W407" s="1"/>
      <c r="X407" s="1"/>
      <c r="Y407" s="1"/>
      <c r="Z407" s="1"/>
    </row>
    <row r="408" spans="1:26" ht="11.25" customHeight="1" outlineLevel="3" x14ac:dyDescent="0.25">
      <c r="A408" s="61"/>
      <c r="B408" s="62"/>
      <c r="C408" s="63">
        <v>15</v>
      </c>
      <c r="D408" s="64"/>
      <c r="E408" s="65"/>
      <c r="F408" s="66" t="s">
        <v>1023</v>
      </c>
      <c r="G408" s="64" t="s">
        <v>347</v>
      </c>
      <c r="H408" s="67">
        <v>1</v>
      </c>
      <c r="I408" s="110"/>
      <c r="J408" s="111">
        <f t="shared" si="81"/>
        <v>0</v>
      </c>
      <c r="K408" s="94"/>
      <c r="L408" s="94"/>
      <c r="M408" s="94"/>
      <c r="N408" s="94"/>
      <c r="O408" s="95"/>
      <c r="P408" s="95"/>
      <c r="Q408" s="95"/>
      <c r="R408" s="9"/>
      <c r="S408" s="9"/>
      <c r="T408" s="1"/>
      <c r="U408" s="1"/>
      <c r="V408" s="1"/>
      <c r="W408" s="1"/>
      <c r="X408" s="1"/>
      <c r="Y408" s="1"/>
      <c r="Z408" s="1"/>
    </row>
    <row r="409" spans="1:26" ht="11.25" customHeight="1" outlineLevel="3" x14ac:dyDescent="0.25">
      <c r="A409" s="61"/>
      <c r="B409" s="62"/>
      <c r="C409" s="90"/>
      <c r="D409" s="91"/>
      <c r="E409" s="92"/>
      <c r="F409" s="93" t="s">
        <v>1024</v>
      </c>
      <c r="G409" s="98"/>
      <c r="H409" s="98"/>
      <c r="I409" s="126"/>
      <c r="J409" s="123"/>
      <c r="K409" s="94"/>
      <c r="L409" s="94"/>
      <c r="M409" s="94"/>
      <c r="N409" s="94"/>
      <c r="O409" s="95"/>
      <c r="P409" s="95"/>
      <c r="Q409" s="95"/>
      <c r="R409" s="9"/>
      <c r="S409" s="9"/>
      <c r="T409" s="1"/>
      <c r="U409" s="1"/>
      <c r="V409" s="1"/>
      <c r="W409" s="1"/>
      <c r="X409" s="1"/>
      <c r="Y409" s="1"/>
      <c r="Z409" s="1"/>
    </row>
    <row r="410" spans="1:26" ht="11.25" customHeight="1" outlineLevel="3" x14ac:dyDescent="0.25">
      <c r="A410" s="61"/>
      <c r="B410" s="62"/>
      <c r="C410" s="63">
        <v>16</v>
      </c>
      <c r="D410" s="64"/>
      <c r="E410" s="65"/>
      <c r="F410" s="66" t="s">
        <v>1025</v>
      </c>
      <c r="G410" s="64" t="s">
        <v>347</v>
      </c>
      <c r="H410" s="67">
        <v>1</v>
      </c>
      <c r="I410" s="110"/>
      <c r="J410" s="111">
        <f t="shared" ref="J410:J412" si="82">H410*I410</f>
        <v>0</v>
      </c>
      <c r="K410" s="94"/>
      <c r="L410" s="94"/>
      <c r="M410" s="94"/>
      <c r="N410" s="94"/>
      <c r="O410" s="95"/>
      <c r="P410" s="95"/>
      <c r="Q410" s="95"/>
      <c r="R410" s="9"/>
      <c r="S410" s="9"/>
      <c r="T410" s="1"/>
      <c r="U410" s="1"/>
      <c r="V410" s="1"/>
      <c r="W410" s="1"/>
      <c r="X410" s="1"/>
      <c r="Y410" s="1"/>
      <c r="Z410" s="1"/>
    </row>
    <row r="411" spans="1:26" ht="11.25" customHeight="1" outlineLevel="3" x14ac:dyDescent="0.25">
      <c r="A411" s="61"/>
      <c r="B411" s="62"/>
      <c r="C411" s="63">
        <v>17</v>
      </c>
      <c r="D411" s="64"/>
      <c r="E411" s="65"/>
      <c r="F411" s="66" t="s">
        <v>1026</v>
      </c>
      <c r="G411" s="64" t="s">
        <v>347</v>
      </c>
      <c r="H411" s="67">
        <v>1</v>
      </c>
      <c r="I411" s="110"/>
      <c r="J411" s="111">
        <f t="shared" si="82"/>
        <v>0</v>
      </c>
      <c r="K411" s="94"/>
      <c r="L411" s="94"/>
      <c r="M411" s="94"/>
      <c r="N411" s="94"/>
      <c r="O411" s="95"/>
      <c r="P411" s="95"/>
      <c r="Q411" s="95"/>
      <c r="R411" s="9"/>
      <c r="S411" s="9"/>
      <c r="T411" s="1"/>
      <c r="U411" s="1"/>
      <c r="V411" s="1"/>
      <c r="W411" s="1"/>
      <c r="X411" s="1"/>
      <c r="Y411" s="1"/>
      <c r="Z411" s="1"/>
    </row>
    <row r="412" spans="1:26" ht="11.25" customHeight="1" outlineLevel="3" x14ac:dyDescent="0.25">
      <c r="A412" s="61"/>
      <c r="B412" s="62"/>
      <c r="C412" s="63">
        <v>18</v>
      </c>
      <c r="D412" s="64"/>
      <c r="E412" s="65"/>
      <c r="F412" s="66" t="s">
        <v>1027</v>
      </c>
      <c r="G412" s="64" t="s">
        <v>347</v>
      </c>
      <c r="H412" s="67">
        <v>1</v>
      </c>
      <c r="I412" s="110"/>
      <c r="J412" s="111">
        <f t="shared" si="82"/>
        <v>0</v>
      </c>
      <c r="K412" s="94"/>
      <c r="L412" s="94"/>
      <c r="M412" s="94"/>
      <c r="N412" s="94"/>
      <c r="O412" s="95"/>
      <c r="P412" s="95"/>
      <c r="Q412" s="95"/>
      <c r="R412" s="9"/>
      <c r="S412" s="9"/>
      <c r="T412" s="1"/>
      <c r="U412" s="1"/>
      <c r="V412" s="1"/>
      <c r="W412" s="1"/>
      <c r="X412" s="1"/>
      <c r="Y412" s="1"/>
      <c r="Z412" s="1"/>
    </row>
    <row r="413" spans="1:26" ht="8.25" customHeight="1" outlineLevel="3" x14ac:dyDescent="0.25">
      <c r="A413" s="1"/>
      <c r="B413" s="5"/>
      <c r="C413" s="5"/>
      <c r="D413" s="5"/>
      <c r="E413" s="5"/>
      <c r="F413" s="5"/>
      <c r="G413" s="5"/>
      <c r="H413" s="5"/>
      <c r="I413" s="116"/>
      <c r="J413" s="116"/>
      <c r="K413" s="5"/>
      <c r="L413" s="5"/>
      <c r="M413" s="5"/>
      <c r="N413" s="5"/>
      <c r="O413" s="5"/>
      <c r="P413" s="9"/>
      <c r="Q413" s="9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" customHeight="1" outlineLevel="1" x14ac:dyDescent="0.25">
      <c r="A414" s="48" t="s">
        <v>1077</v>
      </c>
      <c r="B414" s="49">
        <v>2</v>
      </c>
      <c r="C414" s="50"/>
      <c r="D414" s="51" t="s">
        <v>25</v>
      </c>
      <c r="E414" s="51"/>
      <c r="F414" s="87" t="s">
        <v>1078</v>
      </c>
      <c r="G414" s="88"/>
      <c r="H414" s="89"/>
      <c r="I414" s="120"/>
      <c r="J414" s="121">
        <f>SUBTOTAL(9,J415:J443)</f>
        <v>0</v>
      </c>
      <c r="K414" s="52"/>
      <c r="L414" s="53">
        <f>SUBTOTAL(9,L415:L443)</f>
        <v>0</v>
      </c>
      <c r="M414" s="52"/>
      <c r="N414" s="53">
        <f>SUBTOTAL(9,N415:N443)</f>
        <v>0</v>
      </c>
      <c r="O414" s="54"/>
      <c r="P414" s="20">
        <f t="shared" ref="P414:Q414" si="83">SUBTOTAL(9,P415:P443)</f>
        <v>0</v>
      </c>
      <c r="Q414" s="20">
        <f t="shared" si="83"/>
        <v>0</v>
      </c>
      <c r="R414" s="9"/>
      <c r="S414" s="9"/>
      <c r="T414" s="1"/>
      <c r="U414" s="1"/>
      <c r="V414" s="1"/>
      <c r="W414" s="1"/>
      <c r="X414" s="1"/>
      <c r="Y414" s="1"/>
      <c r="Z414" s="1"/>
    </row>
    <row r="415" spans="1:26" ht="11.25" customHeight="1" outlineLevel="2" x14ac:dyDescent="0.25">
      <c r="A415" s="18" t="s">
        <v>1079</v>
      </c>
      <c r="B415" s="55">
        <v>3</v>
      </c>
      <c r="C415" s="56"/>
      <c r="D415" s="57" t="s">
        <v>28</v>
      </c>
      <c r="E415" s="57"/>
      <c r="F415" s="58" t="s">
        <v>987</v>
      </c>
      <c r="G415" s="57"/>
      <c r="H415" s="59"/>
      <c r="I415" s="108"/>
      <c r="J415" s="109">
        <f>SUBTOTAL(9,J416:J443)</f>
        <v>0</v>
      </c>
      <c r="K415" s="59"/>
      <c r="L415" s="21">
        <f>SUBTOTAL(9,L416:L443)</f>
        <v>0</v>
      </c>
      <c r="M415" s="59"/>
      <c r="N415" s="21">
        <f>SUBTOTAL(9,N416:N443)</f>
        <v>0</v>
      </c>
      <c r="O415" s="60"/>
      <c r="P415" s="22">
        <f t="shared" ref="P415:Q415" si="84">SUBTOTAL(9,P416:P443)</f>
        <v>0</v>
      </c>
      <c r="Q415" s="22">
        <f t="shared" si="84"/>
        <v>0</v>
      </c>
      <c r="R415" s="9"/>
      <c r="S415" s="9"/>
      <c r="T415" s="1"/>
      <c r="U415" s="1"/>
      <c r="V415" s="1"/>
      <c r="W415" s="1"/>
      <c r="X415" s="1"/>
      <c r="Y415" s="1"/>
      <c r="Z415" s="1"/>
    </row>
    <row r="416" spans="1:26" ht="11.25" customHeight="1" outlineLevel="3" x14ac:dyDescent="0.25">
      <c r="A416" s="61"/>
      <c r="B416" s="62"/>
      <c r="C416" s="90"/>
      <c r="D416" s="91"/>
      <c r="E416" s="92"/>
      <c r="F416" s="93" t="s">
        <v>988</v>
      </c>
      <c r="G416" s="91"/>
      <c r="H416" s="91"/>
      <c r="I416" s="122"/>
      <c r="J416" s="123"/>
      <c r="K416" s="67"/>
      <c r="L416" s="67">
        <f>H416*K416</f>
        <v>0</v>
      </c>
      <c r="M416" s="67"/>
      <c r="N416" s="67">
        <f>H416*M416</f>
        <v>0</v>
      </c>
      <c r="O416" s="68">
        <v>21</v>
      </c>
      <c r="P416" s="68">
        <f>J416*(O416/100)</f>
        <v>0</v>
      </c>
      <c r="Q416" s="68">
        <f>J416+P416</f>
        <v>0</v>
      </c>
      <c r="R416" s="9"/>
      <c r="S416" s="9"/>
      <c r="T416" s="1"/>
      <c r="U416" s="1"/>
      <c r="V416" s="1"/>
      <c r="W416" s="1"/>
      <c r="X416" s="1"/>
      <c r="Y416" s="1"/>
      <c r="Z416" s="1"/>
    </row>
    <row r="417" spans="1:26" ht="11.25" customHeight="1" outlineLevel="3" x14ac:dyDescent="0.25">
      <c r="A417" s="61"/>
      <c r="B417" s="62"/>
      <c r="C417" s="63">
        <v>1</v>
      </c>
      <c r="D417" s="64"/>
      <c r="E417" s="65"/>
      <c r="F417" s="66" t="s">
        <v>989</v>
      </c>
      <c r="G417" s="64" t="s">
        <v>151</v>
      </c>
      <c r="H417" s="67">
        <v>1</v>
      </c>
      <c r="I417" s="110"/>
      <c r="J417" s="111">
        <f t="shared" ref="J417:J420" si="85">H417*I417</f>
        <v>0</v>
      </c>
      <c r="K417" s="94"/>
      <c r="L417" s="94"/>
      <c r="M417" s="94"/>
      <c r="N417" s="94"/>
      <c r="O417" s="95"/>
      <c r="P417" s="95"/>
      <c r="Q417" s="95"/>
      <c r="R417" s="9"/>
      <c r="S417" s="9"/>
      <c r="T417" s="1"/>
      <c r="U417" s="1"/>
      <c r="V417" s="1"/>
      <c r="W417" s="1"/>
      <c r="X417" s="1"/>
      <c r="Y417" s="1"/>
      <c r="Z417" s="1"/>
    </row>
    <row r="418" spans="1:26" ht="11.25" customHeight="1" outlineLevel="3" x14ac:dyDescent="0.25">
      <c r="A418" s="61"/>
      <c r="B418" s="62"/>
      <c r="C418" s="63">
        <v>2</v>
      </c>
      <c r="D418" s="64"/>
      <c r="E418" s="65"/>
      <c r="F418" s="66" t="s">
        <v>990</v>
      </c>
      <c r="G418" s="64" t="s">
        <v>151</v>
      </c>
      <c r="H418" s="67">
        <v>8</v>
      </c>
      <c r="I418" s="110"/>
      <c r="J418" s="111">
        <f t="shared" si="85"/>
        <v>0</v>
      </c>
      <c r="K418" s="94"/>
      <c r="L418" s="94"/>
      <c r="M418" s="94"/>
      <c r="N418" s="94"/>
      <c r="O418" s="95"/>
      <c r="P418" s="95"/>
      <c r="Q418" s="95"/>
      <c r="R418" s="9"/>
      <c r="S418" s="9"/>
      <c r="T418" s="1"/>
      <c r="U418" s="1"/>
      <c r="V418" s="1"/>
      <c r="W418" s="1"/>
      <c r="X418" s="1"/>
      <c r="Y418" s="1"/>
      <c r="Z418" s="1"/>
    </row>
    <row r="419" spans="1:26" ht="11.25" customHeight="1" outlineLevel="3" x14ac:dyDescent="0.25">
      <c r="A419" s="61"/>
      <c r="B419" s="62"/>
      <c r="C419" s="63">
        <v>3</v>
      </c>
      <c r="D419" s="64"/>
      <c r="E419" s="65"/>
      <c r="F419" s="66" t="s">
        <v>1031</v>
      </c>
      <c r="G419" s="64" t="s">
        <v>151</v>
      </c>
      <c r="H419" s="67">
        <v>1</v>
      </c>
      <c r="I419" s="110"/>
      <c r="J419" s="111">
        <f t="shared" si="85"/>
        <v>0</v>
      </c>
      <c r="K419" s="94"/>
      <c r="L419" s="94"/>
      <c r="M419" s="94"/>
      <c r="N419" s="94"/>
      <c r="O419" s="95"/>
      <c r="P419" s="95"/>
      <c r="Q419" s="95"/>
      <c r="R419" s="9"/>
      <c r="S419" s="9"/>
      <c r="T419" s="1"/>
      <c r="U419" s="1"/>
      <c r="V419" s="1"/>
      <c r="W419" s="1"/>
      <c r="X419" s="1"/>
      <c r="Y419" s="1"/>
      <c r="Z419" s="1"/>
    </row>
    <row r="420" spans="1:26" ht="11.25" customHeight="1" outlineLevel="3" x14ac:dyDescent="0.25">
      <c r="A420" s="61"/>
      <c r="B420" s="62"/>
      <c r="C420" s="63">
        <v>4</v>
      </c>
      <c r="D420" s="64"/>
      <c r="E420" s="65"/>
      <c r="F420" s="66" t="s">
        <v>993</v>
      </c>
      <c r="G420" s="64" t="s">
        <v>347</v>
      </c>
      <c r="H420" s="67">
        <v>1</v>
      </c>
      <c r="I420" s="110"/>
      <c r="J420" s="111">
        <f t="shared" si="85"/>
        <v>0</v>
      </c>
      <c r="K420" s="94"/>
      <c r="L420" s="94"/>
      <c r="M420" s="94"/>
      <c r="N420" s="94"/>
      <c r="O420" s="95"/>
      <c r="P420" s="95"/>
      <c r="Q420" s="95"/>
      <c r="R420" s="9"/>
      <c r="S420" s="9"/>
      <c r="T420" s="1"/>
      <c r="U420" s="1"/>
      <c r="V420" s="1"/>
      <c r="W420" s="1"/>
      <c r="X420" s="1"/>
      <c r="Y420" s="1"/>
      <c r="Z420" s="1"/>
    </row>
    <row r="421" spans="1:26" ht="11.25" customHeight="1" outlineLevel="3" x14ac:dyDescent="0.25">
      <c r="A421" s="61"/>
      <c r="B421" s="62"/>
      <c r="C421" s="90"/>
      <c r="D421" s="91"/>
      <c r="E421" s="92"/>
      <c r="F421" s="93" t="s">
        <v>1080</v>
      </c>
      <c r="G421" s="91"/>
      <c r="H421" s="91"/>
      <c r="I421" s="122"/>
      <c r="J421" s="123"/>
      <c r="K421" s="94"/>
      <c r="L421" s="94"/>
      <c r="M421" s="94"/>
      <c r="N421" s="94"/>
      <c r="O421" s="95"/>
      <c r="P421" s="95"/>
      <c r="Q421" s="95"/>
      <c r="R421" s="9"/>
      <c r="S421" s="9"/>
      <c r="T421" s="1"/>
      <c r="U421" s="1"/>
      <c r="V421" s="1"/>
      <c r="W421" s="1"/>
      <c r="X421" s="1"/>
      <c r="Y421" s="1"/>
      <c r="Z421" s="1"/>
    </row>
    <row r="422" spans="1:26" ht="11.25" customHeight="1" outlineLevel="3" x14ac:dyDescent="0.25">
      <c r="A422" s="61"/>
      <c r="B422" s="62"/>
      <c r="C422" s="90"/>
      <c r="D422" s="91"/>
      <c r="E422" s="92"/>
      <c r="F422" s="93"/>
      <c r="G422" s="91"/>
      <c r="H422" s="91"/>
      <c r="I422" s="122"/>
      <c r="J422" s="123"/>
      <c r="K422" s="94"/>
      <c r="L422" s="94"/>
      <c r="M422" s="94"/>
      <c r="N422" s="94"/>
      <c r="O422" s="95"/>
      <c r="P422" s="95"/>
      <c r="Q422" s="95"/>
      <c r="R422" s="9"/>
      <c r="S422" s="9"/>
      <c r="T422" s="1"/>
      <c r="U422" s="1"/>
      <c r="V422" s="1"/>
      <c r="W422" s="1"/>
      <c r="X422" s="1"/>
      <c r="Y422" s="1"/>
      <c r="Z422" s="1"/>
    </row>
    <row r="423" spans="1:26" ht="11.25" customHeight="1" outlineLevel="3" x14ac:dyDescent="0.25">
      <c r="A423" s="61"/>
      <c r="B423" s="62"/>
      <c r="C423" s="90"/>
      <c r="D423" s="91"/>
      <c r="E423" s="92"/>
      <c r="F423" s="93" t="s">
        <v>998</v>
      </c>
      <c r="G423" s="91"/>
      <c r="H423" s="91"/>
      <c r="I423" s="122"/>
      <c r="J423" s="123"/>
      <c r="K423" s="94"/>
      <c r="L423" s="94"/>
      <c r="M423" s="94"/>
      <c r="N423" s="94"/>
      <c r="O423" s="95"/>
      <c r="P423" s="95"/>
      <c r="Q423" s="95"/>
      <c r="R423" s="9"/>
      <c r="S423" s="9"/>
      <c r="T423" s="1"/>
      <c r="U423" s="1"/>
      <c r="V423" s="1"/>
      <c r="W423" s="1"/>
      <c r="X423" s="1"/>
      <c r="Y423" s="1"/>
      <c r="Z423" s="1"/>
    </row>
    <row r="424" spans="1:26" ht="11.25" customHeight="1" outlineLevel="3" x14ac:dyDescent="0.25">
      <c r="A424" s="61"/>
      <c r="B424" s="62"/>
      <c r="C424" s="63">
        <v>5</v>
      </c>
      <c r="D424" s="64"/>
      <c r="E424" s="65"/>
      <c r="F424" s="66" t="s">
        <v>999</v>
      </c>
      <c r="G424" s="64" t="s">
        <v>166</v>
      </c>
      <c r="H424" s="67">
        <v>70</v>
      </c>
      <c r="I424" s="110"/>
      <c r="J424" s="111">
        <f t="shared" ref="J424:J427" si="86">H424*I424</f>
        <v>0</v>
      </c>
      <c r="K424" s="94"/>
      <c r="L424" s="94"/>
      <c r="M424" s="94"/>
      <c r="N424" s="94"/>
      <c r="O424" s="95"/>
      <c r="P424" s="95"/>
      <c r="Q424" s="95"/>
      <c r="R424" s="9"/>
      <c r="S424" s="9"/>
      <c r="T424" s="1"/>
      <c r="U424" s="1"/>
      <c r="V424" s="1"/>
      <c r="W424" s="1"/>
      <c r="X424" s="1"/>
      <c r="Y424" s="1"/>
      <c r="Z424" s="1"/>
    </row>
    <row r="425" spans="1:26" ht="11.25" customHeight="1" outlineLevel="3" x14ac:dyDescent="0.25">
      <c r="A425" s="61"/>
      <c r="B425" s="62"/>
      <c r="C425" s="63">
        <v>6</v>
      </c>
      <c r="D425" s="64"/>
      <c r="E425" s="65"/>
      <c r="F425" s="66" t="s">
        <v>1000</v>
      </c>
      <c r="G425" s="64" t="s">
        <v>166</v>
      </c>
      <c r="H425" s="67">
        <v>75</v>
      </c>
      <c r="I425" s="110"/>
      <c r="J425" s="111">
        <f t="shared" si="86"/>
        <v>0</v>
      </c>
      <c r="K425" s="94"/>
      <c r="L425" s="94"/>
      <c r="M425" s="94"/>
      <c r="N425" s="94"/>
      <c r="O425" s="95"/>
      <c r="P425" s="95"/>
      <c r="Q425" s="95"/>
      <c r="R425" s="9"/>
      <c r="S425" s="9"/>
      <c r="T425" s="1"/>
      <c r="U425" s="1"/>
      <c r="V425" s="1"/>
      <c r="W425" s="1"/>
      <c r="X425" s="1"/>
      <c r="Y425" s="1"/>
      <c r="Z425" s="1"/>
    </row>
    <row r="426" spans="1:26" ht="11.25" customHeight="1" outlineLevel="3" x14ac:dyDescent="0.25">
      <c r="A426" s="61"/>
      <c r="B426" s="62"/>
      <c r="C426" s="63">
        <v>7</v>
      </c>
      <c r="D426" s="64"/>
      <c r="E426" s="65"/>
      <c r="F426" s="66" t="s">
        <v>1001</v>
      </c>
      <c r="G426" s="64" t="s">
        <v>166</v>
      </c>
      <c r="H426" s="67">
        <v>50</v>
      </c>
      <c r="I426" s="110"/>
      <c r="J426" s="111">
        <f t="shared" si="86"/>
        <v>0</v>
      </c>
      <c r="K426" s="94"/>
      <c r="L426" s="94"/>
      <c r="M426" s="94"/>
      <c r="N426" s="94"/>
      <c r="O426" s="95"/>
      <c r="P426" s="95"/>
      <c r="Q426" s="95"/>
      <c r="R426" s="9"/>
      <c r="S426" s="9"/>
      <c r="T426" s="1"/>
      <c r="U426" s="1"/>
      <c r="V426" s="1"/>
      <c r="W426" s="1"/>
      <c r="X426" s="1"/>
      <c r="Y426" s="1"/>
      <c r="Z426" s="1"/>
    </row>
    <row r="427" spans="1:26" ht="11.25" customHeight="1" outlineLevel="3" x14ac:dyDescent="0.25">
      <c r="A427" s="61"/>
      <c r="B427" s="62"/>
      <c r="C427" s="63">
        <v>8</v>
      </c>
      <c r="D427" s="64"/>
      <c r="E427" s="65"/>
      <c r="F427" s="66" t="s">
        <v>1004</v>
      </c>
      <c r="G427" s="64" t="s">
        <v>347</v>
      </c>
      <c r="H427" s="67">
        <v>1</v>
      </c>
      <c r="I427" s="110"/>
      <c r="J427" s="111">
        <f t="shared" si="86"/>
        <v>0</v>
      </c>
      <c r="K427" s="94"/>
      <c r="L427" s="94"/>
      <c r="M427" s="94"/>
      <c r="N427" s="94"/>
      <c r="O427" s="95"/>
      <c r="P427" s="95"/>
      <c r="Q427" s="95"/>
      <c r="R427" s="9"/>
      <c r="S427" s="9"/>
      <c r="T427" s="1"/>
      <c r="U427" s="1"/>
      <c r="V427" s="1"/>
      <c r="W427" s="1"/>
      <c r="X427" s="1"/>
      <c r="Y427" s="1"/>
      <c r="Z427" s="1"/>
    </row>
    <row r="428" spans="1:26" ht="11.25" customHeight="1" outlineLevel="3" x14ac:dyDescent="0.25">
      <c r="A428" s="61"/>
      <c r="B428" s="62"/>
      <c r="C428" s="90"/>
      <c r="D428" s="91"/>
      <c r="E428" s="92"/>
      <c r="F428" s="93" t="s">
        <v>1008</v>
      </c>
      <c r="G428" s="91"/>
      <c r="H428" s="91"/>
      <c r="I428" s="122"/>
      <c r="J428" s="123"/>
      <c r="K428" s="94"/>
      <c r="L428" s="94"/>
      <c r="M428" s="94"/>
      <c r="N428" s="94"/>
      <c r="O428" s="95"/>
      <c r="P428" s="95"/>
      <c r="Q428" s="95"/>
      <c r="R428" s="9"/>
      <c r="S428" s="9"/>
      <c r="T428" s="1"/>
      <c r="U428" s="1"/>
      <c r="V428" s="1"/>
      <c r="W428" s="1"/>
      <c r="X428" s="1"/>
      <c r="Y428" s="1"/>
      <c r="Z428" s="1"/>
    </row>
    <row r="429" spans="1:26" ht="11.25" customHeight="1" outlineLevel="3" x14ac:dyDescent="0.25">
      <c r="A429" s="61"/>
      <c r="B429" s="62"/>
      <c r="C429" s="63">
        <v>9</v>
      </c>
      <c r="D429" s="64"/>
      <c r="E429" s="65"/>
      <c r="F429" s="66" t="s">
        <v>1009</v>
      </c>
      <c r="G429" s="64" t="s">
        <v>151</v>
      </c>
      <c r="H429" s="67">
        <v>3</v>
      </c>
      <c r="I429" s="110"/>
      <c r="J429" s="111">
        <f t="shared" ref="J429:J433" si="87">H429*I429</f>
        <v>0</v>
      </c>
      <c r="K429" s="94"/>
      <c r="L429" s="94"/>
      <c r="M429" s="94"/>
      <c r="N429" s="94"/>
      <c r="O429" s="95"/>
      <c r="P429" s="95"/>
      <c r="Q429" s="95"/>
      <c r="R429" s="9"/>
      <c r="S429" s="9"/>
      <c r="T429" s="1"/>
      <c r="U429" s="1"/>
      <c r="V429" s="1"/>
      <c r="W429" s="1"/>
      <c r="X429" s="1"/>
      <c r="Y429" s="1"/>
      <c r="Z429" s="1"/>
    </row>
    <row r="430" spans="1:26" ht="11.25" customHeight="1" outlineLevel="3" x14ac:dyDescent="0.25">
      <c r="A430" s="61"/>
      <c r="B430" s="62"/>
      <c r="C430" s="63">
        <v>10</v>
      </c>
      <c r="D430" s="64"/>
      <c r="E430" s="65"/>
      <c r="F430" s="66" t="s">
        <v>1010</v>
      </c>
      <c r="G430" s="64" t="s">
        <v>151</v>
      </c>
      <c r="H430" s="67">
        <v>1</v>
      </c>
      <c r="I430" s="110"/>
      <c r="J430" s="111">
        <f t="shared" si="87"/>
        <v>0</v>
      </c>
      <c r="K430" s="94"/>
      <c r="L430" s="94"/>
      <c r="M430" s="94"/>
      <c r="N430" s="94"/>
      <c r="O430" s="95"/>
      <c r="P430" s="95"/>
      <c r="Q430" s="95"/>
      <c r="R430" s="9"/>
      <c r="S430" s="9"/>
      <c r="T430" s="1"/>
      <c r="U430" s="1"/>
      <c r="V430" s="1"/>
      <c r="W430" s="1"/>
      <c r="X430" s="1"/>
      <c r="Y430" s="1"/>
      <c r="Z430" s="1"/>
    </row>
    <row r="431" spans="1:26" ht="11.25" customHeight="1" outlineLevel="3" x14ac:dyDescent="0.25">
      <c r="A431" s="61"/>
      <c r="B431" s="62"/>
      <c r="C431" s="63">
        <v>11</v>
      </c>
      <c r="D431" s="64"/>
      <c r="E431" s="65"/>
      <c r="F431" s="66" t="s">
        <v>1011</v>
      </c>
      <c r="G431" s="64" t="s">
        <v>151</v>
      </c>
      <c r="H431" s="67">
        <v>3</v>
      </c>
      <c r="I431" s="110"/>
      <c r="J431" s="111">
        <f t="shared" si="87"/>
        <v>0</v>
      </c>
      <c r="K431" s="94"/>
      <c r="L431" s="94"/>
      <c r="M431" s="94"/>
      <c r="N431" s="94"/>
      <c r="O431" s="95"/>
      <c r="P431" s="95"/>
      <c r="Q431" s="95"/>
      <c r="R431" s="9"/>
      <c r="S431" s="9"/>
      <c r="T431" s="1"/>
      <c r="U431" s="1"/>
      <c r="V431" s="1"/>
      <c r="W431" s="1"/>
      <c r="X431" s="1"/>
      <c r="Y431" s="1"/>
      <c r="Z431" s="1"/>
    </row>
    <row r="432" spans="1:26" ht="11.25" customHeight="1" outlineLevel="3" x14ac:dyDescent="0.25">
      <c r="A432" s="61"/>
      <c r="B432" s="62"/>
      <c r="C432" s="63">
        <v>12</v>
      </c>
      <c r="D432" s="64"/>
      <c r="E432" s="65"/>
      <c r="F432" s="66" t="s">
        <v>1012</v>
      </c>
      <c r="G432" s="64" t="s">
        <v>151</v>
      </c>
      <c r="H432" s="67">
        <v>1</v>
      </c>
      <c r="I432" s="110"/>
      <c r="J432" s="111">
        <f t="shared" si="87"/>
        <v>0</v>
      </c>
      <c r="K432" s="94"/>
      <c r="L432" s="94"/>
      <c r="M432" s="94"/>
      <c r="N432" s="94"/>
      <c r="O432" s="95"/>
      <c r="P432" s="95"/>
      <c r="Q432" s="95"/>
      <c r="R432" s="9"/>
      <c r="S432" s="9"/>
      <c r="T432" s="1"/>
      <c r="U432" s="1"/>
      <c r="V432" s="1"/>
      <c r="W432" s="1"/>
      <c r="X432" s="1"/>
      <c r="Y432" s="1"/>
      <c r="Z432" s="1"/>
    </row>
    <row r="433" spans="1:26" ht="11.25" customHeight="1" outlineLevel="3" x14ac:dyDescent="0.25">
      <c r="A433" s="61"/>
      <c r="B433" s="62"/>
      <c r="C433" s="63">
        <v>13</v>
      </c>
      <c r="D433" s="64"/>
      <c r="E433" s="65"/>
      <c r="F433" s="66" t="s">
        <v>1013</v>
      </c>
      <c r="G433" s="64" t="s">
        <v>151</v>
      </c>
      <c r="H433" s="67">
        <v>1</v>
      </c>
      <c r="I433" s="110"/>
      <c r="J433" s="111">
        <f t="shared" si="87"/>
        <v>0</v>
      </c>
      <c r="K433" s="94"/>
      <c r="L433" s="94"/>
      <c r="M433" s="94"/>
      <c r="N433" s="94"/>
      <c r="O433" s="95"/>
      <c r="P433" s="95"/>
      <c r="Q433" s="95"/>
      <c r="R433" s="9"/>
      <c r="S433" s="9"/>
      <c r="T433" s="1"/>
      <c r="U433" s="1"/>
      <c r="V433" s="1"/>
      <c r="W433" s="1"/>
      <c r="X433" s="1"/>
      <c r="Y433" s="1"/>
      <c r="Z433" s="1"/>
    </row>
    <row r="434" spans="1:26" ht="12" customHeight="1" outlineLevel="3" x14ac:dyDescent="0.25">
      <c r="A434" s="61"/>
      <c r="B434" s="62"/>
      <c r="C434" s="90"/>
      <c r="D434" s="91"/>
      <c r="E434" s="92"/>
      <c r="F434" s="93" t="s">
        <v>1019</v>
      </c>
      <c r="G434" s="97"/>
      <c r="H434" s="97"/>
      <c r="I434" s="125"/>
      <c r="J434" s="123"/>
      <c r="K434" s="94"/>
      <c r="L434" s="94"/>
      <c r="M434" s="94"/>
      <c r="N434" s="94"/>
      <c r="O434" s="95"/>
      <c r="P434" s="95"/>
      <c r="Q434" s="95"/>
      <c r="R434" s="9"/>
      <c r="S434" s="9"/>
      <c r="T434" s="1"/>
      <c r="U434" s="1"/>
      <c r="V434" s="1"/>
      <c r="W434" s="1"/>
      <c r="X434" s="1"/>
      <c r="Y434" s="1"/>
      <c r="Z434" s="1"/>
    </row>
    <row r="435" spans="1:26" ht="11.25" customHeight="1" outlineLevel="3" x14ac:dyDescent="0.25">
      <c r="A435" s="61"/>
      <c r="B435" s="62"/>
      <c r="C435" s="63">
        <v>14</v>
      </c>
      <c r="D435" s="64"/>
      <c r="E435" s="65"/>
      <c r="F435" s="66" t="s">
        <v>1020</v>
      </c>
      <c r="G435" s="64" t="s">
        <v>347</v>
      </c>
      <c r="H435" s="67">
        <v>1</v>
      </c>
      <c r="I435" s="110"/>
      <c r="J435" s="111">
        <f t="shared" ref="J435:J438" si="88">H435*I435</f>
        <v>0</v>
      </c>
      <c r="K435" s="94"/>
      <c r="L435" s="94"/>
      <c r="M435" s="94"/>
      <c r="N435" s="94"/>
      <c r="O435" s="95"/>
      <c r="P435" s="95"/>
      <c r="Q435" s="95"/>
      <c r="R435" s="9"/>
      <c r="S435" s="9"/>
      <c r="T435" s="1"/>
      <c r="U435" s="1"/>
      <c r="V435" s="1"/>
      <c r="W435" s="1"/>
      <c r="X435" s="1"/>
      <c r="Y435" s="1"/>
      <c r="Z435" s="1"/>
    </row>
    <row r="436" spans="1:26" ht="22.5" customHeight="1" outlineLevel="3" x14ac:dyDescent="0.25">
      <c r="A436" s="61"/>
      <c r="B436" s="62"/>
      <c r="C436" s="63">
        <v>15</v>
      </c>
      <c r="D436" s="64" t="s">
        <v>30</v>
      </c>
      <c r="E436" s="65"/>
      <c r="F436" s="66" t="s">
        <v>1021</v>
      </c>
      <c r="G436" s="64" t="s">
        <v>347</v>
      </c>
      <c r="H436" s="67">
        <v>1</v>
      </c>
      <c r="I436" s="110"/>
      <c r="J436" s="111">
        <f t="shared" si="88"/>
        <v>0</v>
      </c>
      <c r="K436" s="94"/>
      <c r="L436" s="94"/>
      <c r="M436" s="94"/>
      <c r="N436" s="94"/>
      <c r="O436" s="95"/>
      <c r="P436" s="95"/>
      <c r="Q436" s="95"/>
      <c r="R436" s="9"/>
      <c r="S436" s="9"/>
      <c r="T436" s="1"/>
      <c r="U436" s="1"/>
      <c r="V436" s="1"/>
      <c r="W436" s="1"/>
      <c r="X436" s="1"/>
      <c r="Y436" s="1"/>
      <c r="Z436" s="1"/>
    </row>
    <row r="437" spans="1:26" ht="11.25" customHeight="1" outlineLevel="3" x14ac:dyDescent="0.25">
      <c r="A437" s="61"/>
      <c r="B437" s="62"/>
      <c r="C437" s="63">
        <v>16</v>
      </c>
      <c r="D437" s="64"/>
      <c r="E437" s="65"/>
      <c r="F437" s="66" t="s">
        <v>1022</v>
      </c>
      <c r="G437" s="64" t="s">
        <v>347</v>
      </c>
      <c r="H437" s="67">
        <v>1</v>
      </c>
      <c r="I437" s="110"/>
      <c r="J437" s="111">
        <f t="shared" si="88"/>
        <v>0</v>
      </c>
      <c r="K437" s="94"/>
      <c r="L437" s="94"/>
      <c r="M437" s="94"/>
      <c r="N437" s="94"/>
      <c r="O437" s="95"/>
      <c r="P437" s="95"/>
      <c r="Q437" s="95"/>
      <c r="R437" s="9"/>
      <c r="S437" s="9"/>
      <c r="T437" s="1"/>
      <c r="U437" s="1"/>
      <c r="V437" s="1"/>
      <c r="W437" s="1"/>
      <c r="X437" s="1"/>
      <c r="Y437" s="1"/>
      <c r="Z437" s="1"/>
    </row>
    <row r="438" spans="1:26" ht="11.25" customHeight="1" outlineLevel="3" x14ac:dyDescent="0.25">
      <c r="A438" s="61"/>
      <c r="B438" s="62"/>
      <c r="C438" s="63">
        <v>17</v>
      </c>
      <c r="D438" s="64"/>
      <c r="E438" s="65"/>
      <c r="F438" s="66" t="s">
        <v>1023</v>
      </c>
      <c r="G438" s="64" t="s">
        <v>347</v>
      </c>
      <c r="H438" s="67">
        <v>1</v>
      </c>
      <c r="I438" s="110"/>
      <c r="J438" s="111">
        <f t="shared" si="88"/>
        <v>0</v>
      </c>
      <c r="K438" s="94"/>
      <c r="L438" s="94"/>
      <c r="M438" s="94"/>
      <c r="N438" s="94"/>
      <c r="O438" s="95"/>
      <c r="P438" s="95"/>
      <c r="Q438" s="95"/>
      <c r="R438" s="9"/>
      <c r="S438" s="9"/>
      <c r="T438" s="1"/>
      <c r="U438" s="1"/>
      <c r="V438" s="1"/>
      <c r="W438" s="1"/>
      <c r="X438" s="1"/>
      <c r="Y438" s="1"/>
      <c r="Z438" s="1"/>
    </row>
    <row r="439" spans="1:26" ht="11.25" customHeight="1" outlineLevel="3" x14ac:dyDescent="0.25">
      <c r="A439" s="61"/>
      <c r="B439" s="62"/>
      <c r="C439" s="90"/>
      <c r="D439" s="91"/>
      <c r="E439" s="92"/>
      <c r="F439" s="93" t="s">
        <v>1024</v>
      </c>
      <c r="G439" s="98"/>
      <c r="H439" s="98"/>
      <c r="I439" s="126"/>
      <c r="J439" s="123"/>
      <c r="K439" s="94"/>
      <c r="L439" s="94"/>
      <c r="M439" s="94"/>
      <c r="N439" s="94"/>
      <c r="O439" s="95"/>
      <c r="P439" s="95"/>
      <c r="Q439" s="95"/>
      <c r="R439" s="9"/>
      <c r="S439" s="9"/>
      <c r="T439" s="1"/>
      <c r="U439" s="1"/>
      <c r="V439" s="1"/>
      <c r="W439" s="1"/>
      <c r="X439" s="1"/>
      <c r="Y439" s="1"/>
      <c r="Z439" s="1"/>
    </row>
    <row r="440" spans="1:26" ht="11.25" customHeight="1" outlineLevel="3" x14ac:dyDescent="0.25">
      <c r="A440" s="61"/>
      <c r="B440" s="62"/>
      <c r="C440" s="63">
        <v>18</v>
      </c>
      <c r="D440" s="64"/>
      <c r="E440" s="65"/>
      <c r="F440" s="66" t="s">
        <v>1025</v>
      </c>
      <c r="G440" s="64" t="s">
        <v>347</v>
      </c>
      <c r="H440" s="67">
        <v>1</v>
      </c>
      <c r="I440" s="110"/>
      <c r="J440" s="111">
        <f t="shared" ref="J440:J442" si="89">H440*I440</f>
        <v>0</v>
      </c>
      <c r="K440" s="94"/>
      <c r="L440" s="94"/>
      <c r="M440" s="94"/>
      <c r="N440" s="94"/>
      <c r="O440" s="95"/>
      <c r="P440" s="95"/>
      <c r="Q440" s="95"/>
      <c r="R440" s="9"/>
      <c r="S440" s="9"/>
      <c r="T440" s="1"/>
      <c r="U440" s="1"/>
      <c r="V440" s="1"/>
      <c r="W440" s="1"/>
      <c r="X440" s="1"/>
      <c r="Y440" s="1"/>
      <c r="Z440" s="1"/>
    </row>
    <row r="441" spans="1:26" ht="11.25" customHeight="1" outlineLevel="3" x14ac:dyDescent="0.25">
      <c r="A441" s="61"/>
      <c r="B441" s="62"/>
      <c r="C441" s="63">
        <v>19</v>
      </c>
      <c r="D441" s="64"/>
      <c r="E441" s="65"/>
      <c r="F441" s="66" t="s">
        <v>1026</v>
      </c>
      <c r="G441" s="64" t="s">
        <v>347</v>
      </c>
      <c r="H441" s="67">
        <v>1</v>
      </c>
      <c r="I441" s="110"/>
      <c r="J441" s="111">
        <f t="shared" si="89"/>
        <v>0</v>
      </c>
      <c r="K441" s="94"/>
      <c r="L441" s="94"/>
      <c r="M441" s="94"/>
      <c r="N441" s="94"/>
      <c r="O441" s="95"/>
      <c r="P441" s="95"/>
      <c r="Q441" s="95"/>
      <c r="R441" s="9"/>
      <c r="S441" s="9"/>
      <c r="T441" s="1"/>
      <c r="U441" s="1"/>
      <c r="V441" s="1"/>
      <c r="W441" s="1"/>
      <c r="X441" s="1"/>
      <c r="Y441" s="1"/>
      <c r="Z441" s="1"/>
    </row>
    <row r="442" spans="1:26" ht="11.25" customHeight="1" outlineLevel="3" x14ac:dyDescent="0.25">
      <c r="A442" s="61"/>
      <c r="B442" s="62"/>
      <c r="C442" s="63">
        <v>20</v>
      </c>
      <c r="D442" s="64"/>
      <c r="E442" s="65"/>
      <c r="F442" s="66" t="s">
        <v>1027</v>
      </c>
      <c r="G442" s="64" t="s">
        <v>347</v>
      </c>
      <c r="H442" s="67">
        <v>1</v>
      </c>
      <c r="I442" s="110"/>
      <c r="J442" s="111">
        <f t="shared" si="89"/>
        <v>0</v>
      </c>
      <c r="K442" s="94"/>
      <c r="L442" s="94"/>
      <c r="M442" s="94"/>
      <c r="N442" s="94"/>
      <c r="O442" s="95"/>
      <c r="P442" s="95"/>
      <c r="Q442" s="95"/>
      <c r="R442" s="9"/>
      <c r="S442" s="9"/>
      <c r="T442" s="1"/>
      <c r="U442" s="1"/>
      <c r="V442" s="1"/>
      <c r="W442" s="1"/>
      <c r="X442" s="1"/>
      <c r="Y442" s="1"/>
      <c r="Z442" s="1"/>
    </row>
    <row r="443" spans="1:26" ht="8.25" customHeight="1" outlineLevel="3" x14ac:dyDescent="0.25">
      <c r="A443" s="1"/>
      <c r="B443" s="5"/>
      <c r="C443" s="5"/>
      <c r="D443" s="5"/>
      <c r="E443" s="5"/>
      <c r="F443" s="5"/>
      <c r="G443" s="5"/>
      <c r="H443" s="5"/>
      <c r="I443" s="116"/>
      <c r="J443" s="116"/>
      <c r="K443" s="5"/>
      <c r="L443" s="5"/>
      <c r="M443" s="5"/>
      <c r="N443" s="5"/>
      <c r="O443" s="5"/>
      <c r="P443" s="9"/>
      <c r="Q443" s="9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" customHeight="1" outlineLevel="1" x14ac:dyDescent="0.25">
      <c r="A444" s="48" t="s">
        <v>1081</v>
      </c>
      <c r="B444" s="49">
        <v>2</v>
      </c>
      <c r="C444" s="50"/>
      <c r="D444" s="51" t="s">
        <v>25</v>
      </c>
      <c r="E444" s="51"/>
      <c r="F444" s="87" t="s">
        <v>1082</v>
      </c>
      <c r="G444" s="88"/>
      <c r="H444" s="89"/>
      <c r="I444" s="120"/>
      <c r="J444" s="121">
        <f>SUBTOTAL(9,J445:J473)</f>
        <v>0</v>
      </c>
      <c r="K444" s="52"/>
      <c r="L444" s="53">
        <f>SUBTOTAL(9,L445:L473)</f>
        <v>0</v>
      </c>
      <c r="M444" s="52"/>
      <c r="N444" s="53">
        <f>SUBTOTAL(9,N445:N473)</f>
        <v>0</v>
      </c>
      <c r="O444" s="54"/>
      <c r="P444" s="20">
        <f t="shared" ref="P444:Q444" si="90">SUBTOTAL(9,P445:P473)</f>
        <v>0</v>
      </c>
      <c r="Q444" s="20">
        <f t="shared" si="90"/>
        <v>0</v>
      </c>
      <c r="R444" s="9"/>
      <c r="S444" s="9"/>
      <c r="T444" s="1"/>
      <c r="U444" s="1"/>
      <c r="V444" s="1"/>
      <c r="W444" s="1"/>
      <c r="X444" s="1"/>
      <c r="Y444" s="1"/>
      <c r="Z444" s="1"/>
    </row>
    <row r="445" spans="1:26" ht="11.25" customHeight="1" outlineLevel="2" x14ac:dyDescent="0.25">
      <c r="A445" s="18" t="s">
        <v>1083</v>
      </c>
      <c r="B445" s="55">
        <v>3</v>
      </c>
      <c r="C445" s="56"/>
      <c r="D445" s="57" t="s">
        <v>28</v>
      </c>
      <c r="E445" s="57"/>
      <c r="F445" s="58" t="s">
        <v>987</v>
      </c>
      <c r="G445" s="57"/>
      <c r="H445" s="59"/>
      <c r="I445" s="108"/>
      <c r="J445" s="109">
        <f>SUBTOTAL(9,J446:J473)</f>
        <v>0</v>
      </c>
      <c r="K445" s="59"/>
      <c r="L445" s="21">
        <f>SUBTOTAL(9,L446:L473)</f>
        <v>0</v>
      </c>
      <c r="M445" s="59"/>
      <c r="N445" s="21">
        <f>SUBTOTAL(9,N446:N473)</f>
        <v>0</v>
      </c>
      <c r="O445" s="60"/>
      <c r="P445" s="22">
        <f t="shared" ref="P445:Q445" si="91">SUBTOTAL(9,P446:P473)</f>
        <v>0</v>
      </c>
      <c r="Q445" s="22">
        <f t="shared" si="91"/>
        <v>0</v>
      </c>
      <c r="R445" s="9"/>
      <c r="S445" s="9"/>
      <c r="T445" s="1"/>
      <c r="U445" s="1"/>
      <c r="V445" s="1"/>
      <c r="W445" s="1"/>
      <c r="X445" s="1"/>
      <c r="Y445" s="1"/>
      <c r="Z445" s="1"/>
    </row>
    <row r="446" spans="1:26" ht="11.25" customHeight="1" outlineLevel="3" x14ac:dyDescent="0.25">
      <c r="A446" s="61"/>
      <c r="B446" s="62"/>
      <c r="C446" s="90"/>
      <c r="D446" s="91"/>
      <c r="E446" s="92"/>
      <c r="F446" s="93" t="s">
        <v>988</v>
      </c>
      <c r="G446" s="91"/>
      <c r="H446" s="91"/>
      <c r="I446" s="122"/>
      <c r="J446" s="123"/>
      <c r="K446" s="67"/>
      <c r="L446" s="67">
        <f>H446*K446</f>
        <v>0</v>
      </c>
      <c r="M446" s="67"/>
      <c r="N446" s="67">
        <f>H446*M446</f>
        <v>0</v>
      </c>
      <c r="O446" s="68">
        <v>21</v>
      </c>
      <c r="P446" s="68">
        <f>J446*(O446/100)</f>
        <v>0</v>
      </c>
      <c r="Q446" s="68">
        <f>J446+P446</f>
        <v>0</v>
      </c>
      <c r="R446" s="9"/>
      <c r="S446" s="9"/>
      <c r="T446" s="1"/>
      <c r="U446" s="1"/>
      <c r="V446" s="1"/>
      <c r="W446" s="1"/>
      <c r="X446" s="1"/>
      <c r="Y446" s="1"/>
      <c r="Z446" s="1"/>
    </row>
    <row r="447" spans="1:26" ht="11.25" customHeight="1" outlineLevel="3" x14ac:dyDescent="0.25">
      <c r="A447" s="61"/>
      <c r="B447" s="62"/>
      <c r="C447" s="63">
        <v>1</v>
      </c>
      <c r="D447" s="64"/>
      <c r="E447" s="65"/>
      <c r="F447" s="66" t="s">
        <v>989</v>
      </c>
      <c r="G447" s="64" t="s">
        <v>151</v>
      </c>
      <c r="H447" s="67">
        <v>1</v>
      </c>
      <c r="I447" s="110"/>
      <c r="J447" s="111">
        <f t="shared" ref="J447:J450" si="92">H447*I447</f>
        <v>0</v>
      </c>
      <c r="K447" s="94"/>
      <c r="L447" s="94"/>
      <c r="M447" s="94"/>
      <c r="N447" s="94"/>
      <c r="O447" s="95"/>
      <c r="P447" s="95"/>
      <c r="Q447" s="95"/>
      <c r="R447" s="9"/>
      <c r="S447" s="9"/>
      <c r="T447" s="1"/>
      <c r="U447" s="1"/>
      <c r="V447" s="1"/>
      <c r="W447" s="1"/>
      <c r="X447" s="1"/>
      <c r="Y447" s="1"/>
      <c r="Z447" s="1"/>
    </row>
    <row r="448" spans="1:26" ht="11.25" customHeight="1" outlineLevel="3" x14ac:dyDescent="0.25">
      <c r="A448" s="61"/>
      <c r="B448" s="62"/>
      <c r="C448" s="63">
        <v>2</v>
      </c>
      <c r="D448" s="64"/>
      <c r="E448" s="65"/>
      <c r="F448" s="66" t="s">
        <v>990</v>
      </c>
      <c r="G448" s="64" t="s">
        <v>151</v>
      </c>
      <c r="H448" s="67">
        <v>11</v>
      </c>
      <c r="I448" s="110"/>
      <c r="J448" s="111">
        <f t="shared" si="92"/>
        <v>0</v>
      </c>
      <c r="K448" s="94"/>
      <c r="L448" s="94"/>
      <c r="M448" s="94"/>
      <c r="N448" s="94"/>
      <c r="O448" s="95"/>
      <c r="P448" s="95"/>
      <c r="Q448" s="95"/>
      <c r="R448" s="9"/>
      <c r="S448" s="9"/>
      <c r="T448" s="1"/>
      <c r="U448" s="1"/>
      <c r="V448" s="1"/>
      <c r="W448" s="1"/>
      <c r="X448" s="1"/>
      <c r="Y448" s="1"/>
      <c r="Z448" s="1"/>
    </row>
    <row r="449" spans="1:26" ht="11.25" customHeight="1" outlineLevel="3" x14ac:dyDescent="0.25">
      <c r="A449" s="61"/>
      <c r="B449" s="62"/>
      <c r="C449" s="63">
        <v>3</v>
      </c>
      <c r="D449" s="64"/>
      <c r="E449" s="65"/>
      <c r="F449" s="66" t="s">
        <v>1031</v>
      </c>
      <c r="G449" s="64" t="s">
        <v>151</v>
      </c>
      <c r="H449" s="67">
        <v>1</v>
      </c>
      <c r="I449" s="110"/>
      <c r="J449" s="111">
        <f t="shared" si="92"/>
        <v>0</v>
      </c>
      <c r="K449" s="94"/>
      <c r="L449" s="94"/>
      <c r="M449" s="94"/>
      <c r="N449" s="94"/>
      <c r="O449" s="95"/>
      <c r="P449" s="95"/>
      <c r="Q449" s="95"/>
      <c r="R449" s="9"/>
      <c r="S449" s="9"/>
      <c r="T449" s="1"/>
      <c r="U449" s="1"/>
      <c r="V449" s="1"/>
      <c r="W449" s="1"/>
      <c r="X449" s="1"/>
      <c r="Y449" s="1"/>
      <c r="Z449" s="1"/>
    </row>
    <row r="450" spans="1:26" ht="11.25" customHeight="1" outlineLevel="3" x14ac:dyDescent="0.25">
      <c r="A450" s="61"/>
      <c r="B450" s="62"/>
      <c r="C450" s="63">
        <v>4</v>
      </c>
      <c r="D450" s="64"/>
      <c r="E450" s="65"/>
      <c r="F450" s="66" t="s">
        <v>993</v>
      </c>
      <c r="G450" s="64" t="s">
        <v>347</v>
      </c>
      <c r="H450" s="67">
        <v>1</v>
      </c>
      <c r="I450" s="110"/>
      <c r="J450" s="111">
        <f t="shared" si="92"/>
        <v>0</v>
      </c>
      <c r="K450" s="94"/>
      <c r="L450" s="94"/>
      <c r="M450" s="94"/>
      <c r="N450" s="94"/>
      <c r="O450" s="95"/>
      <c r="P450" s="95"/>
      <c r="Q450" s="95"/>
      <c r="R450" s="9"/>
      <c r="S450" s="9"/>
      <c r="T450" s="1"/>
      <c r="U450" s="1"/>
      <c r="V450" s="1"/>
      <c r="W450" s="1"/>
      <c r="X450" s="1"/>
      <c r="Y450" s="1"/>
      <c r="Z450" s="1"/>
    </row>
    <row r="451" spans="1:26" ht="11.25" customHeight="1" outlineLevel="3" x14ac:dyDescent="0.25">
      <c r="A451" s="61"/>
      <c r="B451" s="62"/>
      <c r="C451" s="90"/>
      <c r="D451" s="91"/>
      <c r="E451" s="92"/>
      <c r="F451" s="93" t="s">
        <v>1084</v>
      </c>
      <c r="G451" s="91"/>
      <c r="H451" s="91"/>
      <c r="I451" s="122"/>
      <c r="J451" s="123"/>
      <c r="K451" s="94"/>
      <c r="L451" s="94"/>
      <c r="M451" s="94"/>
      <c r="N451" s="94"/>
      <c r="O451" s="95"/>
      <c r="P451" s="95"/>
      <c r="Q451" s="95"/>
      <c r="R451" s="9"/>
      <c r="S451" s="9"/>
      <c r="T451" s="1"/>
      <c r="U451" s="1"/>
      <c r="V451" s="1"/>
      <c r="W451" s="1"/>
      <c r="X451" s="1"/>
      <c r="Y451" s="1"/>
      <c r="Z451" s="1"/>
    </row>
    <row r="452" spans="1:26" ht="11.25" customHeight="1" outlineLevel="3" x14ac:dyDescent="0.25">
      <c r="A452" s="61"/>
      <c r="B452" s="62"/>
      <c r="C452" s="90"/>
      <c r="D452" s="91"/>
      <c r="E452" s="92"/>
      <c r="F452" s="93"/>
      <c r="G452" s="91"/>
      <c r="H452" s="91"/>
      <c r="I452" s="122"/>
      <c r="J452" s="123"/>
      <c r="K452" s="94"/>
      <c r="L452" s="94"/>
      <c r="M452" s="94"/>
      <c r="N452" s="94"/>
      <c r="O452" s="95"/>
      <c r="P452" s="95"/>
      <c r="Q452" s="95"/>
      <c r="R452" s="9"/>
      <c r="S452" s="9"/>
      <c r="T452" s="1"/>
      <c r="U452" s="1"/>
      <c r="V452" s="1"/>
      <c r="W452" s="1"/>
      <c r="X452" s="1"/>
      <c r="Y452" s="1"/>
      <c r="Z452" s="1"/>
    </row>
    <row r="453" spans="1:26" ht="11.25" customHeight="1" outlineLevel="3" x14ac:dyDescent="0.25">
      <c r="A453" s="61"/>
      <c r="B453" s="62"/>
      <c r="C453" s="90"/>
      <c r="D453" s="91"/>
      <c r="E453" s="92"/>
      <c r="F453" s="93" t="s">
        <v>998</v>
      </c>
      <c r="G453" s="91"/>
      <c r="H453" s="91"/>
      <c r="I453" s="122"/>
      <c r="J453" s="123"/>
      <c r="K453" s="94"/>
      <c r="L453" s="94"/>
      <c r="M453" s="94"/>
      <c r="N453" s="94"/>
      <c r="O453" s="95"/>
      <c r="P453" s="95"/>
      <c r="Q453" s="95"/>
      <c r="R453" s="9"/>
      <c r="S453" s="9"/>
      <c r="T453" s="1"/>
      <c r="U453" s="1"/>
      <c r="V453" s="1"/>
      <c r="W453" s="1"/>
      <c r="X453" s="1"/>
      <c r="Y453" s="1"/>
      <c r="Z453" s="1"/>
    </row>
    <row r="454" spans="1:26" ht="11.25" customHeight="1" outlineLevel="3" x14ac:dyDescent="0.25">
      <c r="A454" s="61"/>
      <c r="B454" s="62"/>
      <c r="C454" s="63">
        <v>5</v>
      </c>
      <c r="D454" s="64"/>
      <c r="E454" s="65"/>
      <c r="F454" s="66" t="s">
        <v>999</v>
      </c>
      <c r="G454" s="64" t="s">
        <v>166</v>
      </c>
      <c r="H454" s="67">
        <v>80</v>
      </c>
      <c r="I454" s="110"/>
      <c r="J454" s="111">
        <f t="shared" ref="J454:J457" si="93">H454*I454</f>
        <v>0</v>
      </c>
      <c r="K454" s="94"/>
      <c r="L454" s="94"/>
      <c r="M454" s="94"/>
      <c r="N454" s="94"/>
      <c r="O454" s="95"/>
      <c r="P454" s="95"/>
      <c r="Q454" s="95"/>
      <c r="R454" s="9"/>
      <c r="S454" s="9"/>
      <c r="T454" s="1"/>
      <c r="U454" s="1"/>
      <c r="V454" s="1"/>
      <c r="W454" s="1"/>
      <c r="X454" s="1"/>
      <c r="Y454" s="1"/>
      <c r="Z454" s="1"/>
    </row>
    <row r="455" spans="1:26" ht="11.25" customHeight="1" outlineLevel="3" x14ac:dyDescent="0.25">
      <c r="A455" s="61"/>
      <c r="B455" s="62"/>
      <c r="C455" s="63">
        <v>6</v>
      </c>
      <c r="D455" s="64"/>
      <c r="E455" s="65"/>
      <c r="F455" s="66" t="s">
        <v>1000</v>
      </c>
      <c r="G455" s="64" t="s">
        <v>166</v>
      </c>
      <c r="H455" s="67">
        <v>60</v>
      </c>
      <c r="I455" s="110"/>
      <c r="J455" s="111">
        <f t="shared" si="93"/>
        <v>0</v>
      </c>
      <c r="K455" s="94"/>
      <c r="L455" s="94"/>
      <c r="M455" s="94"/>
      <c r="N455" s="94"/>
      <c r="O455" s="95"/>
      <c r="P455" s="95"/>
      <c r="Q455" s="95"/>
      <c r="R455" s="9"/>
      <c r="S455" s="9"/>
      <c r="T455" s="1"/>
      <c r="U455" s="1"/>
      <c r="V455" s="1"/>
      <c r="W455" s="1"/>
      <c r="X455" s="1"/>
      <c r="Y455" s="1"/>
      <c r="Z455" s="1"/>
    </row>
    <row r="456" spans="1:26" ht="11.25" customHeight="1" outlineLevel="3" x14ac:dyDescent="0.25">
      <c r="A456" s="61"/>
      <c r="B456" s="62"/>
      <c r="C456" s="63">
        <v>7</v>
      </c>
      <c r="D456" s="64"/>
      <c r="E456" s="65"/>
      <c r="F456" s="66" t="s">
        <v>1001</v>
      </c>
      <c r="G456" s="64" t="s">
        <v>166</v>
      </c>
      <c r="H456" s="67">
        <v>50</v>
      </c>
      <c r="I456" s="110"/>
      <c r="J456" s="111">
        <f t="shared" si="93"/>
        <v>0</v>
      </c>
      <c r="K456" s="94"/>
      <c r="L456" s="94"/>
      <c r="M456" s="94"/>
      <c r="N456" s="94"/>
      <c r="O456" s="95"/>
      <c r="P456" s="95"/>
      <c r="Q456" s="95"/>
      <c r="R456" s="9"/>
      <c r="S456" s="9"/>
      <c r="T456" s="1"/>
      <c r="U456" s="1"/>
      <c r="V456" s="1"/>
      <c r="W456" s="1"/>
      <c r="X456" s="1"/>
      <c r="Y456" s="1"/>
      <c r="Z456" s="1"/>
    </row>
    <row r="457" spans="1:26" ht="11.25" customHeight="1" outlineLevel="3" x14ac:dyDescent="0.25">
      <c r="A457" s="61"/>
      <c r="B457" s="62"/>
      <c r="C457" s="63">
        <v>8</v>
      </c>
      <c r="D457" s="64"/>
      <c r="E457" s="65"/>
      <c r="F457" s="66" t="s">
        <v>1004</v>
      </c>
      <c r="G457" s="64" t="s">
        <v>347</v>
      </c>
      <c r="H457" s="67">
        <v>1</v>
      </c>
      <c r="I457" s="110"/>
      <c r="J457" s="111">
        <f t="shared" si="93"/>
        <v>0</v>
      </c>
      <c r="K457" s="94"/>
      <c r="L457" s="94"/>
      <c r="M457" s="94"/>
      <c r="N457" s="94"/>
      <c r="O457" s="95"/>
      <c r="P457" s="95"/>
      <c r="Q457" s="95"/>
      <c r="R457" s="9"/>
      <c r="S457" s="9"/>
      <c r="T457" s="1"/>
      <c r="U457" s="1"/>
      <c r="V457" s="1"/>
      <c r="W457" s="1"/>
      <c r="X457" s="1"/>
      <c r="Y457" s="1"/>
      <c r="Z457" s="1"/>
    </row>
    <row r="458" spans="1:26" ht="11.25" customHeight="1" outlineLevel="3" x14ac:dyDescent="0.25">
      <c r="A458" s="61"/>
      <c r="B458" s="62"/>
      <c r="C458" s="90"/>
      <c r="D458" s="91"/>
      <c r="E458" s="92"/>
      <c r="F458" s="93" t="s">
        <v>1008</v>
      </c>
      <c r="G458" s="91"/>
      <c r="H458" s="91"/>
      <c r="I458" s="122"/>
      <c r="J458" s="123"/>
      <c r="K458" s="94"/>
      <c r="L458" s="94"/>
      <c r="M458" s="94"/>
      <c r="N458" s="94"/>
      <c r="O458" s="95"/>
      <c r="P458" s="95"/>
      <c r="Q458" s="95"/>
      <c r="R458" s="9"/>
      <c r="S458" s="9"/>
      <c r="T458" s="1"/>
      <c r="U458" s="1"/>
      <c r="V458" s="1"/>
      <c r="W458" s="1"/>
      <c r="X458" s="1"/>
      <c r="Y458" s="1"/>
      <c r="Z458" s="1"/>
    </row>
    <row r="459" spans="1:26" ht="11.25" customHeight="1" outlineLevel="3" x14ac:dyDescent="0.25">
      <c r="A459" s="61"/>
      <c r="B459" s="62"/>
      <c r="C459" s="63">
        <v>9</v>
      </c>
      <c r="D459" s="64"/>
      <c r="E459" s="65"/>
      <c r="F459" s="66" t="s">
        <v>1009</v>
      </c>
      <c r="G459" s="64" t="s">
        <v>151</v>
      </c>
      <c r="H459" s="67">
        <v>3</v>
      </c>
      <c r="I459" s="110"/>
      <c r="J459" s="111">
        <f t="shared" ref="J459:J463" si="94">H459*I459</f>
        <v>0</v>
      </c>
      <c r="K459" s="94"/>
      <c r="L459" s="94"/>
      <c r="M459" s="94"/>
      <c r="N459" s="94"/>
      <c r="O459" s="95"/>
      <c r="P459" s="95"/>
      <c r="Q459" s="95"/>
      <c r="R459" s="9"/>
      <c r="S459" s="9"/>
      <c r="T459" s="1"/>
      <c r="U459" s="1"/>
      <c r="V459" s="1"/>
      <c r="W459" s="1"/>
      <c r="X459" s="1"/>
      <c r="Y459" s="1"/>
      <c r="Z459" s="1"/>
    </row>
    <row r="460" spans="1:26" ht="11.25" customHeight="1" outlineLevel="3" x14ac:dyDescent="0.25">
      <c r="A460" s="61"/>
      <c r="B460" s="62"/>
      <c r="C460" s="63">
        <v>10</v>
      </c>
      <c r="D460" s="64"/>
      <c r="E460" s="65"/>
      <c r="F460" s="66" t="s">
        <v>1010</v>
      </c>
      <c r="G460" s="64" t="s">
        <v>151</v>
      </c>
      <c r="H460" s="67">
        <v>1</v>
      </c>
      <c r="I460" s="110"/>
      <c r="J460" s="111">
        <f t="shared" si="94"/>
        <v>0</v>
      </c>
      <c r="K460" s="94"/>
      <c r="L460" s="94"/>
      <c r="M460" s="94"/>
      <c r="N460" s="94"/>
      <c r="O460" s="95"/>
      <c r="P460" s="95"/>
      <c r="Q460" s="95"/>
      <c r="R460" s="9"/>
      <c r="S460" s="9"/>
      <c r="T460" s="1"/>
      <c r="U460" s="1"/>
      <c r="V460" s="1"/>
      <c r="W460" s="1"/>
      <c r="X460" s="1"/>
      <c r="Y460" s="1"/>
      <c r="Z460" s="1"/>
    </row>
    <row r="461" spans="1:26" ht="11.25" customHeight="1" outlineLevel="3" x14ac:dyDescent="0.25">
      <c r="A461" s="61"/>
      <c r="B461" s="62"/>
      <c r="C461" s="63">
        <v>11</v>
      </c>
      <c r="D461" s="64"/>
      <c r="E461" s="65"/>
      <c r="F461" s="66" t="s">
        <v>1011</v>
      </c>
      <c r="G461" s="64" t="s">
        <v>151</v>
      </c>
      <c r="H461" s="67">
        <v>3</v>
      </c>
      <c r="I461" s="110"/>
      <c r="J461" s="111">
        <f t="shared" si="94"/>
        <v>0</v>
      </c>
      <c r="K461" s="94"/>
      <c r="L461" s="94"/>
      <c r="M461" s="94"/>
      <c r="N461" s="94"/>
      <c r="O461" s="95"/>
      <c r="P461" s="95"/>
      <c r="Q461" s="95"/>
      <c r="R461" s="9"/>
      <c r="S461" s="9"/>
      <c r="T461" s="1"/>
      <c r="U461" s="1"/>
      <c r="V461" s="1"/>
      <c r="W461" s="1"/>
      <c r="X461" s="1"/>
      <c r="Y461" s="1"/>
      <c r="Z461" s="1"/>
    </row>
    <row r="462" spans="1:26" ht="11.25" customHeight="1" outlineLevel="3" x14ac:dyDescent="0.25">
      <c r="A462" s="61"/>
      <c r="B462" s="62"/>
      <c r="C462" s="63">
        <v>12</v>
      </c>
      <c r="D462" s="64"/>
      <c r="E462" s="65"/>
      <c r="F462" s="66" t="s">
        <v>1012</v>
      </c>
      <c r="G462" s="64" t="s">
        <v>151</v>
      </c>
      <c r="H462" s="67">
        <v>1</v>
      </c>
      <c r="I462" s="110"/>
      <c r="J462" s="111">
        <f t="shared" si="94"/>
        <v>0</v>
      </c>
      <c r="K462" s="94"/>
      <c r="L462" s="94"/>
      <c r="M462" s="94"/>
      <c r="N462" s="94"/>
      <c r="O462" s="95"/>
      <c r="P462" s="95"/>
      <c r="Q462" s="95"/>
      <c r="R462" s="9"/>
      <c r="S462" s="9"/>
      <c r="T462" s="1"/>
      <c r="U462" s="1"/>
      <c r="V462" s="1"/>
      <c r="W462" s="1"/>
      <c r="X462" s="1"/>
      <c r="Y462" s="1"/>
      <c r="Z462" s="1"/>
    </row>
    <row r="463" spans="1:26" ht="11.25" customHeight="1" outlineLevel="3" x14ac:dyDescent="0.25">
      <c r="A463" s="61"/>
      <c r="B463" s="62"/>
      <c r="C463" s="63">
        <v>13</v>
      </c>
      <c r="D463" s="64"/>
      <c r="E463" s="65"/>
      <c r="F463" s="66" t="s">
        <v>1013</v>
      </c>
      <c r="G463" s="64" t="s">
        <v>151</v>
      </c>
      <c r="H463" s="67">
        <v>1</v>
      </c>
      <c r="I463" s="110"/>
      <c r="J463" s="111">
        <f t="shared" si="94"/>
        <v>0</v>
      </c>
      <c r="K463" s="94"/>
      <c r="L463" s="94"/>
      <c r="M463" s="94"/>
      <c r="N463" s="94"/>
      <c r="O463" s="95"/>
      <c r="P463" s="95"/>
      <c r="Q463" s="95"/>
      <c r="R463" s="9"/>
      <c r="S463" s="9"/>
      <c r="T463" s="1"/>
      <c r="U463" s="1"/>
      <c r="V463" s="1"/>
      <c r="W463" s="1"/>
      <c r="X463" s="1"/>
      <c r="Y463" s="1"/>
      <c r="Z463" s="1"/>
    </row>
    <row r="464" spans="1:26" ht="12" customHeight="1" outlineLevel="3" x14ac:dyDescent="0.25">
      <c r="A464" s="61"/>
      <c r="B464" s="62"/>
      <c r="C464" s="90"/>
      <c r="D464" s="91"/>
      <c r="E464" s="92"/>
      <c r="F464" s="93" t="s">
        <v>1019</v>
      </c>
      <c r="G464" s="97"/>
      <c r="H464" s="97"/>
      <c r="I464" s="125"/>
      <c r="J464" s="123"/>
      <c r="K464" s="94"/>
      <c r="L464" s="94"/>
      <c r="M464" s="94"/>
      <c r="N464" s="94"/>
      <c r="O464" s="95"/>
      <c r="P464" s="95"/>
      <c r="Q464" s="95"/>
      <c r="R464" s="9"/>
      <c r="S464" s="9"/>
      <c r="T464" s="1"/>
      <c r="U464" s="1"/>
      <c r="V464" s="1"/>
      <c r="W464" s="1"/>
      <c r="X464" s="1"/>
      <c r="Y464" s="1"/>
      <c r="Z464" s="1"/>
    </row>
    <row r="465" spans="1:26" ht="11.25" customHeight="1" outlineLevel="3" x14ac:dyDescent="0.25">
      <c r="A465" s="61"/>
      <c r="B465" s="62"/>
      <c r="C465" s="63">
        <v>14</v>
      </c>
      <c r="D465" s="64"/>
      <c r="E465" s="65"/>
      <c r="F465" s="66" t="s">
        <v>1020</v>
      </c>
      <c r="G465" s="64" t="s">
        <v>347</v>
      </c>
      <c r="H465" s="67">
        <v>1</v>
      </c>
      <c r="I465" s="110"/>
      <c r="J465" s="111">
        <f t="shared" ref="J465:J468" si="95">H465*I465</f>
        <v>0</v>
      </c>
      <c r="K465" s="94"/>
      <c r="L465" s="94"/>
      <c r="M465" s="94"/>
      <c r="N465" s="94"/>
      <c r="O465" s="95"/>
      <c r="P465" s="95"/>
      <c r="Q465" s="95"/>
      <c r="R465" s="9"/>
      <c r="S465" s="9"/>
      <c r="T465" s="1"/>
      <c r="U465" s="1"/>
      <c r="V465" s="1"/>
      <c r="W465" s="1"/>
      <c r="X465" s="1"/>
      <c r="Y465" s="1"/>
      <c r="Z465" s="1"/>
    </row>
    <row r="466" spans="1:26" ht="22.5" customHeight="1" outlineLevel="3" x14ac:dyDescent="0.25">
      <c r="A466" s="61"/>
      <c r="B466" s="62"/>
      <c r="C466" s="63">
        <v>15</v>
      </c>
      <c r="D466" s="64" t="s">
        <v>30</v>
      </c>
      <c r="E466" s="65"/>
      <c r="F466" s="66" t="s">
        <v>1021</v>
      </c>
      <c r="G466" s="64" t="s">
        <v>347</v>
      </c>
      <c r="H466" s="67">
        <v>1</v>
      </c>
      <c r="I466" s="110"/>
      <c r="J466" s="111">
        <f t="shared" si="95"/>
        <v>0</v>
      </c>
      <c r="K466" s="94"/>
      <c r="L466" s="94"/>
      <c r="M466" s="94"/>
      <c r="N466" s="94"/>
      <c r="O466" s="95"/>
      <c r="P466" s="95"/>
      <c r="Q466" s="95"/>
      <c r="R466" s="9"/>
      <c r="S466" s="9"/>
      <c r="T466" s="1"/>
      <c r="U466" s="1"/>
      <c r="V466" s="1"/>
      <c r="W466" s="1"/>
      <c r="X466" s="1"/>
      <c r="Y466" s="1"/>
      <c r="Z466" s="1"/>
    </row>
    <row r="467" spans="1:26" ht="11.25" customHeight="1" outlineLevel="3" x14ac:dyDescent="0.25">
      <c r="A467" s="61"/>
      <c r="B467" s="62"/>
      <c r="C467" s="63">
        <v>16</v>
      </c>
      <c r="D467" s="64"/>
      <c r="E467" s="65"/>
      <c r="F467" s="66" t="s">
        <v>1022</v>
      </c>
      <c r="G467" s="64" t="s">
        <v>347</v>
      </c>
      <c r="H467" s="67">
        <v>1</v>
      </c>
      <c r="I467" s="110"/>
      <c r="J467" s="111">
        <f t="shared" si="95"/>
        <v>0</v>
      </c>
      <c r="K467" s="94"/>
      <c r="L467" s="94"/>
      <c r="M467" s="94"/>
      <c r="N467" s="94"/>
      <c r="O467" s="95"/>
      <c r="P467" s="95"/>
      <c r="Q467" s="95"/>
      <c r="R467" s="9"/>
      <c r="S467" s="9"/>
      <c r="T467" s="1"/>
      <c r="U467" s="1"/>
      <c r="V467" s="1"/>
      <c r="W467" s="1"/>
      <c r="X467" s="1"/>
      <c r="Y467" s="1"/>
      <c r="Z467" s="1"/>
    </row>
    <row r="468" spans="1:26" ht="11.25" customHeight="1" outlineLevel="3" x14ac:dyDescent="0.25">
      <c r="A468" s="61"/>
      <c r="B468" s="62"/>
      <c r="C468" s="63">
        <v>17</v>
      </c>
      <c r="D468" s="64"/>
      <c r="E468" s="65"/>
      <c r="F468" s="66" t="s">
        <v>1023</v>
      </c>
      <c r="G468" s="64" t="s">
        <v>347</v>
      </c>
      <c r="H468" s="67">
        <v>1</v>
      </c>
      <c r="I468" s="110"/>
      <c r="J468" s="111">
        <f t="shared" si="95"/>
        <v>0</v>
      </c>
      <c r="K468" s="94"/>
      <c r="L468" s="94"/>
      <c r="M468" s="94"/>
      <c r="N468" s="94"/>
      <c r="O468" s="95"/>
      <c r="P468" s="95"/>
      <c r="Q468" s="95"/>
      <c r="R468" s="9"/>
      <c r="S468" s="9"/>
      <c r="T468" s="1"/>
      <c r="U468" s="1"/>
      <c r="V468" s="1"/>
      <c r="W468" s="1"/>
      <c r="X468" s="1"/>
      <c r="Y468" s="1"/>
      <c r="Z468" s="1"/>
    </row>
    <row r="469" spans="1:26" ht="11.25" customHeight="1" outlineLevel="3" x14ac:dyDescent="0.25">
      <c r="A469" s="61"/>
      <c r="B469" s="62"/>
      <c r="C469" s="90"/>
      <c r="D469" s="91"/>
      <c r="E469" s="92"/>
      <c r="F469" s="93" t="s">
        <v>1024</v>
      </c>
      <c r="G469" s="98"/>
      <c r="H469" s="98"/>
      <c r="I469" s="126"/>
      <c r="J469" s="123"/>
      <c r="K469" s="94"/>
      <c r="L469" s="94"/>
      <c r="M469" s="94"/>
      <c r="N469" s="94"/>
      <c r="O469" s="95"/>
      <c r="P469" s="95"/>
      <c r="Q469" s="95"/>
      <c r="R469" s="9"/>
      <c r="S469" s="9"/>
      <c r="T469" s="1"/>
      <c r="U469" s="1"/>
      <c r="V469" s="1"/>
      <c r="W469" s="1"/>
      <c r="X469" s="1"/>
      <c r="Y469" s="1"/>
      <c r="Z469" s="1"/>
    </row>
    <row r="470" spans="1:26" ht="11.25" customHeight="1" outlineLevel="3" x14ac:dyDescent="0.25">
      <c r="A470" s="61"/>
      <c r="B470" s="62"/>
      <c r="C470" s="63">
        <v>18</v>
      </c>
      <c r="D470" s="64"/>
      <c r="E470" s="65"/>
      <c r="F470" s="66" t="s">
        <v>1025</v>
      </c>
      <c r="G470" s="64" t="s">
        <v>347</v>
      </c>
      <c r="H470" s="67">
        <v>1</v>
      </c>
      <c r="I470" s="110"/>
      <c r="J470" s="111">
        <f t="shared" ref="J470:J472" si="96">H470*I470</f>
        <v>0</v>
      </c>
      <c r="K470" s="94"/>
      <c r="L470" s="94"/>
      <c r="M470" s="94"/>
      <c r="N470" s="94"/>
      <c r="O470" s="95"/>
      <c r="P470" s="95"/>
      <c r="Q470" s="95"/>
      <c r="R470" s="9"/>
      <c r="S470" s="9"/>
      <c r="T470" s="1"/>
      <c r="U470" s="1"/>
      <c r="V470" s="1"/>
      <c r="W470" s="1"/>
      <c r="X470" s="1"/>
      <c r="Y470" s="1"/>
      <c r="Z470" s="1"/>
    </row>
    <row r="471" spans="1:26" ht="11.25" customHeight="1" outlineLevel="3" x14ac:dyDescent="0.25">
      <c r="A471" s="61"/>
      <c r="B471" s="62"/>
      <c r="C471" s="63">
        <v>19</v>
      </c>
      <c r="D471" s="64"/>
      <c r="E471" s="65"/>
      <c r="F471" s="66" t="s">
        <v>1026</v>
      </c>
      <c r="G471" s="64" t="s">
        <v>347</v>
      </c>
      <c r="H471" s="67">
        <v>1</v>
      </c>
      <c r="I471" s="110"/>
      <c r="J471" s="111">
        <f t="shared" si="96"/>
        <v>0</v>
      </c>
      <c r="K471" s="94"/>
      <c r="L471" s="94"/>
      <c r="M471" s="94"/>
      <c r="N471" s="94"/>
      <c r="O471" s="95"/>
      <c r="P471" s="95"/>
      <c r="Q471" s="95"/>
      <c r="R471" s="9"/>
      <c r="S471" s="9"/>
      <c r="T471" s="1"/>
      <c r="U471" s="1"/>
      <c r="V471" s="1"/>
      <c r="W471" s="1"/>
      <c r="X471" s="1"/>
      <c r="Y471" s="1"/>
      <c r="Z471" s="1"/>
    </row>
    <row r="472" spans="1:26" ht="11.25" customHeight="1" outlineLevel="3" x14ac:dyDescent="0.25">
      <c r="A472" s="61"/>
      <c r="B472" s="62"/>
      <c r="C472" s="63">
        <v>20</v>
      </c>
      <c r="D472" s="64"/>
      <c r="E472" s="65"/>
      <c r="F472" s="66" t="s">
        <v>1027</v>
      </c>
      <c r="G472" s="64" t="s">
        <v>347</v>
      </c>
      <c r="H472" s="67">
        <v>1</v>
      </c>
      <c r="I472" s="110"/>
      <c r="J472" s="111">
        <f t="shared" si="96"/>
        <v>0</v>
      </c>
      <c r="K472" s="94"/>
      <c r="L472" s="94"/>
      <c r="M472" s="94"/>
      <c r="N472" s="94"/>
      <c r="O472" s="95"/>
      <c r="P472" s="95"/>
      <c r="Q472" s="95"/>
      <c r="R472" s="9"/>
      <c r="S472" s="9"/>
      <c r="T472" s="1"/>
      <c r="U472" s="1"/>
      <c r="V472" s="1"/>
      <c r="W472" s="1"/>
      <c r="X472" s="1"/>
      <c r="Y472" s="1"/>
      <c r="Z472" s="1"/>
    </row>
    <row r="473" spans="1:26" ht="8.25" customHeight="1" outlineLevel="3" x14ac:dyDescent="0.25">
      <c r="A473" s="1"/>
      <c r="B473" s="5"/>
      <c r="C473" s="5"/>
      <c r="D473" s="5"/>
      <c r="E473" s="5"/>
      <c r="F473" s="5"/>
      <c r="G473" s="5"/>
      <c r="H473" s="5"/>
      <c r="I473" s="9"/>
      <c r="J473" s="9"/>
      <c r="K473" s="5"/>
      <c r="L473" s="5"/>
      <c r="M473" s="5"/>
      <c r="N473" s="5"/>
      <c r="O473" s="5"/>
      <c r="P473" s="9"/>
      <c r="Q473" s="9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outlineLevel="3" x14ac:dyDescent="0.25">
      <c r="A474" s="1"/>
      <c r="B474" s="5"/>
      <c r="C474" s="5"/>
      <c r="D474" s="5"/>
      <c r="E474" s="5"/>
      <c r="F474" s="5"/>
      <c r="G474" s="5"/>
      <c r="H474" s="5"/>
      <c r="I474" s="9"/>
      <c r="J474" s="9"/>
      <c r="K474" s="5"/>
      <c r="L474" s="5"/>
      <c r="M474" s="5"/>
      <c r="N474" s="5"/>
      <c r="O474" s="5"/>
      <c r="P474" s="9"/>
      <c r="Q474" s="9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outlineLevel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h144Vfl6VWHEdIi6NnNNxysOyWjyzfnAWJLB1EZR3JUmaXtztdlrqQ8pd7D2VReV01by4h9p8LMyG+FYZ5YM0Q==" saltValue="fsEEqw+f89LDmgVTZdD97Q==" spinCount="100000" sheet="1" objects="1" scenarios="1"/>
  <pageMargins left="0.7" right="0.7" top="0.75" bottom="0.75" header="0" footer="0"/>
  <pageSetup orientation="landscape"/>
  <headerFooter>
    <oddFooter>&amp;LSilnoproud&amp;C&amp;P/&amp;R&amp;D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C1" workbookViewId="0">
      <selection activeCell="J30" sqref="J30"/>
    </sheetView>
  </sheetViews>
  <sheetFormatPr defaultColWidth="12.6640625" defaultRowHeight="15" customHeight="1" outlineLevelRow="3" x14ac:dyDescent="0.25"/>
  <cols>
    <col min="1" max="1" width="28.77734375" hidden="1" customWidth="1"/>
    <col min="2" max="2" width="3.77734375" hidden="1" customWidth="1"/>
    <col min="3" max="3" width="5.77734375" customWidth="1"/>
    <col min="4" max="4" width="4.77734375" hidden="1" customWidth="1"/>
    <col min="5" max="5" width="14.77734375" customWidth="1"/>
    <col min="6" max="6" width="72.77734375" customWidth="1"/>
    <col min="7" max="7" width="4.77734375" customWidth="1"/>
    <col min="8" max="8" width="14.77734375" customWidth="1"/>
    <col min="9" max="9" width="12.77734375" customWidth="1"/>
    <col min="10" max="10" width="15.77734375" customWidth="1"/>
    <col min="11" max="11" width="11.77734375" hidden="1" customWidth="1"/>
    <col min="12" max="12" width="14.77734375" hidden="1" customWidth="1"/>
    <col min="13" max="13" width="11.77734375" hidden="1" customWidth="1"/>
    <col min="14" max="14" width="14.77734375" hidden="1" customWidth="1"/>
    <col min="15" max="15" width="9.77734375" hidden="1" customWidth="1"/>
    <col min="16" max="16" width="14.77734375" hidden="1" customWidth="1"/>
    <col min="17" max="17" width="15.77734375" hidden="1" customWidth="1"/>
    <col min="18" max="21" width="9.109375" customWidth="1"/>
    <col min="22" max="26" width="8" customWidth="1"/>
  </cols>
  <sheetData>
    <row r="1" spans="1:26" ht="8.25" customHeight="1" x14ac:dyDescent="0.25">
      <c r="A1" s="1"/>
      <c r="B1" s="1"/>
      <c r="C1" s="1"/>
      <c r="D1" s="1"/>
      <c r="E1" s="1"/>
      <c r="F1" s="1"/>
      <c r="G1" s="1"/>
      <c r="H1" s="1"/>
      <c r="I1" s="99"/>
      <c r="J1" s="99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2" t="s">
        <v>0</v>
      </c>
      <c r="G2" s="1"/>
      <c r="H2" s="1"/>
      <c r="I2" s="99"/>
      <c r="J2" s="99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37"/>
      <c r="C3" s="37"/>
      <c r="D3" s="6"/>
      <c r="E3" s="6"/>
      <c r="F3" s="2" t="s">
        <v>1</v>
      </c>
      <c r="G3" s="6"/>
      <c r="H3" s="4"/>
      <c r="I3" s="100"/>
      <c r="J3" s="101"/>
      <c r="K3" s="4"/>
      <c r="L3" s="4"/>
      <c r="M3" s="4"/>
      <c r="N3" s="4"/>
      <c r="O3" s="3"/>
      <c r="P3" s="3"/>
      <c r="Q3" s="3"/>
      <c r="R3" s="38"/>
      <c r="S3" s="1"/>
      <c r="T3" s="1"/>
      <c r="U3" s="39"/>
      <c r="V3" s="1"/>
      <c r="W3" s="1"/>
      <c r="X3" s="1"/>
      <c r="Y3" s="1"/>
      <c r="Z3" s="1"/>
    </row>
    <row r="4" spans="1:26" ht="7.5" customHeight="1" x14ac:dyDescent="0.25">
      <c r="A4" s="5"/>
      <c r="B4" s="40"/>
      <c r="C4" s="37"/>
      <c r="D4" s="41"/>
      <c r="E4" s="6"/>
      <c r="F4" s="6"/>
      <c r="G4" s="6"/>
      <c r="H4" s="4"/>
      <c r="I4" s="100"/>
      <c r="J4" s="101"/>
      <c r="K4" s="7"/>
      <c r="L4" s="7"/>
      <c r="M4" s="7"/>
      <c r="N4" s="7"/>
      <c r="O4" s="8"/>
      <c r="P4" s="8"/>
      <c r="Q4" s="8"/>
      <c r="R4" s="1"/>
      <c r="S4" s="1"/>
      <c r="T4" s="1"/>
      <c r="U4" s="1"/>
      <c r="V4" s="1"/>
      <c r="W4" s="1"/>
      <c r="X4" s="1"/>
      <c r="Y4" s="1"/>
      <c r="Z4" s="1"/>
    </row>
    <row r="5" spans="1:26" ht="11.25" customHeight="1" x14ac:dyDescent="0.25">
      <c r="A5" s="10"/>
      <c r="B5" s="42"/>
      <c r="C5" s="42" t="s">
        <v>12</v>
      </c>
      <c r="D5" s="11" t="s">
        <v>13</v>
      </c>
      <c r="E5" s="11" t="s">
        <v>14</v>
      </c>
      <c r="F5" s="11" t="s">
        <v>2</v>
      </c>
      <c r="G5" s="11" t="s">
        <v>15</v>
      </c>
      <c r="H5" s="13" t="s">
        <v>16</v>
      </c>
      <c r="I5" s="102" t="s">
        <v>17</v>
      </c>
      <c r="J5" s="103" t="s">
        <v>3</v>
      </c>
      <c r="K5" s="13" t="s">
        <v>18</v>
      </c>
      <c r="L5" s="13" t="s">
        <v>4</v>
      </c>
      <c r="M5" s="13" t="s">
        <v>19</v>
      </c>
      <c r="N5" s="13" t="s">
        <v>20</v>
      </c>
      <c r="O5" s="12" t="s">
        <v>21</v>
      </c>
      <c r="P5" s="12" t="s">
        <v>5</v>
      </c>
      <c r="Q5" s="12" t="s">
        <v>6</v>
      </c>
      <c r="R5" s="9"/>
      <c r="S5" s="1"/>
      <c r="T5" s="1"/>
      <c r="U5" s="1"/>
      <c r="V5" s="1"/>
      <c r="W5" s="1"/>
      <c r="X5" s="1"/>
      <c r="Y5" s="1"/>
      <c r="Z5" s="1"/>
    </row>
    <row r="6" spans="1:26" ht="7.5" customHeight="1" x14ac:dyDescent="0.25">
      <c r="A6" s="1"/>
      <c r="B6" s="37"/>
      <c r="C6" s="37"/>
      <c r="D6" s="6"/>
      <c r="E6" s="6"/>
      <c r="F6" s="6"/>
      <c r="G6" s="6"/>
      <c r="H6" s="4"/>
      <c r="I6" s="100"/>
      <c r="J6" s="101"/>
      <c r="K6" s="4"/>
      <c r="L6" s="4"/>
      <c r="M6" s="4"/>
      <c r="N6" s="4"/>
      <c r="O6" s="3"/>
      <c r="P6" s="3"/>
      <c r="Q6" s="3"/>
      <c r="R6" s="1"/>
      <c r="S6" s="1"/>
      <c r="T6" s="1"/>
      <c r="U6" s="1"/>
      <c r="V6" s="1"/>
      <c r="W6" s="1"/>
      <c r="X6" s="1"/>
      <c r="Y6" s="1"/>
      <c r="Z6" s="1"/>
    </row>
    <row r="7" spans="1:26" ht="12" customHeight="1" x14ac:dyDescent="0.25">
      <c r="A7" s="14" t="s">
        <v>7</v>
      </c>
      <c r="B7" s="43">
        <v>1</v>
      </c>
      <c r="C7" s="44"/>
      <c r="D7" s="45" t="s">
        <v>22</v>
      </c>
      <c r="E7" s="45"/>
      <c r="F7" s="15" t="s">
        <v>1085</v>
      </c>
      <c r="G7" s="45"/>
      <c r="H7" s="46"/>
      <c r="I7" s="104"/>
      <c r="J7" s="105">
        <f>SUBTOTAL(9,J8:J27)</f>
        <v>0</v>
      </c>
      <c r="K7" s="46"/>
      <c r="L7" s="17">
        <f>SUBTOTAL(9,L8:L27)</f>
        <v>0</v>
      </c>
      <c r="M7" s="46"/>
      <c r="N7" s="17">
        <f>SUBTOTAL(9,N8:N27)</f>
        <v>0</v>
      </c>
      <c r="O7" s="47"/>
      <c r="P7" s="16">
        <f t="shared" ref="P7:Q7" si="0">SUBTOTAL(9,P8:P27)</f>
        <v>0</v>
      </c>
      <c r="Q7" s="16">
        <f t="shared" si="0"/>
        <v>0</v>
      </c>
      <c r="R7" s="9"/>
      <c r="S7" s="9"/>
      <c r="T7" s="1"/>
      <c r="U7" s="1"/>
      <c r="V7" s="1"/>
      <c r="W7" s="1"/>
      <c r="X7" s="1"/>
      <c r="Y7" s="1"/>
      <c r="Z7" s="1"/>
    </row>
    <row r="8" spans="1:26" ht="12" customHeight="1" outlineLevel="1" x14ac:dyDescent="0.25">
      <c r="A8" s="48" t="s">
        <v>1086</v>
      </c>
      <c r="B8" s="49">
        <v>2</v>
      </c>
      <c r="C8" s="50"/>
      <c r="D8" s="51" t="s">
        <v>25</v>
      </c>
      <c r="E8" s="51"/>
      <c r="F8" s="19" t="s">
        <v>1087</v>
      </c>
      <c r="G8" s="51"/>
      <c r="H8" s="52"/>
      <c r="I8" s="106"/>
      <c r="J8" s="107">
        <f>SUBTOTAL(9,J9:J26)</f>
        <v>0</v>
      </c>
      <c r="K8" s="52"/>
      <c r="L8" s="53">
        <f>SUBTOTAL(9,L9:L26)</f>
        <v>0</v>
      </c>
      <c r="M8" s="52"/>
      <c r="N8" s="53">
        <f>SUBTOTAL(9,N9:N26)</f>
        <v>0</v>
      </c>
      <c r="O8" s="54"/>
      <c r="P8" s="20">
        <f t="shared" ref="P8:Q8" si="1">SUBTOTAL(9,P9:P26)</f>
        <v>0</v>
      </c>
      <c r="Q8" s="20">
        <f t="shared" si="1"/>
        <v>0</v>
      </c>
      <c r="R8" s="9"/>
      <c r="S8" s="9"/>
      <c r="T8" s="1"/>
      <c r="U8" s="1"/>
      <c r="V8" s="1"/>
      <c r="W8" s="1"/>
      <c r="X8" s="1"/>
      <c r="Y8" s="1"/>
      <c r="Z8" s="1"/>
    </row>
    <row r="9" spans="1:26" ht="11.25" customHeight="1" outlineLevel="2" x14ac:dyDescent="0.25">
      <c r="A9" s="18" t="s">
        <v>1088</v>
      </c>
      <c r="B9" s="55">
        <v>3</v>
      </c>
      <c r="C9" s="56"/>
      <c r="D9" s="57" t="s">
        <v>28</v>
      </c>
      <c r="E9" s="57"/>
      <c r="F9" s="58" t="s">
        <v>1089</v>
      </c>
      <c r="G9" s="57"/>
      <c r="H9" s="59"/>
      <c r="I9" s="108"/>
      <c r="J9" s="109">
        <f>SUBTOTAL(9,J10:J12)</f>
        <v>0</v>
      </c>
      <c r="K9" s="59"/>
      <c r="L9" s="21">
        <f>SUBTOTAL(9,L10:L12)</f>
        <v>0</v>
      </c>
      <c r="M9" s="59"/>
      <c r="N9" s="21">
        <f>SUBTOTAL(9,N10:N12)</f>
        <v>0</v>
      </c>
      <c r="O9" s="60"/>
      <c r="P9" s="22">
        <f t="shared" ref="P9:Q9" si="2">SUBTOTAL(9,P10:P12)</f>
        <v>0</v>
      </c>
      <c r="Q9" s="22">
        <f t="shared" si="2"/>
        <v>0</v>
      </c>
      <c r="R9" s="9"/>
      <c r="S9" s="9"/>
      <c r="T9" s="1"/>
      <c r="U9" s="1"/>
      <c r="V9" s="1"/>
      <c r="W9" s="1"/>
      <c r="X9" s="1"/>
      <c r="Y9" s="1"/>
      <c r="Z9" s="1"/>
    </row>
    <row r="10" spans="1:26" ht="11.25" customHeight="1" outlineLevel="3" x14ac:dyDescent="0.25">
      <c r="A10" s="61"/>
      <c r="B10" s="62"/>
      <c r="C10" s="63">
        <v>1</v>
      </c>
      <c r="D10" s="64" t="s">
        <v>387</v>
      </c>
      <c r="E10" s="65" t="s">
        <v>1090</v>
      </c>
      <c r="F10" s="66" t="s">
        <v>1091</v>
      </c>
      <c r="G10" s="64" t="s">
        <v>347</v>
      </c>
      <c r="H10" s="67">
        <v>1</v>
      </c>
      <c r="I10" s="110"/>
      <c r="J10" s="111">
        <f t="shared" ref="J10:J11" si="3">H10*I10</f>
        <v>0</v>
      </c>
      <c r="K10" s="67"/>
      <c r="L10" s="67">
        <f t="shared" ref="L10:L11" si="4">H10*K10</f>
        <v>0</v>
      </c>
      <c r="M10" s="67"/>
      <c r="N10" s="67">
        <f t="shared" ref="N10:N11" si="5">H10*M10</f>
        <v>0</v>
      </c>
      <c r="O10" s="68">
        <v>21</v>
      </c>
      <c r="P10" s="68">
        <f t="shared" ref="P10:P11" si="6">J10*(O10/100)</f>
        <v>0</v>
      </c>
      <c r="Q10" s="68">
        <f t="shared" ref="Q10:Q11" si="7">J10+P10</f>
        <v>0</v>
      </c>
      <c r="R10" s="9"/>
      <c r="S10" s="9"/>
      <c r="T10" s="1"/>
      <c r="U10" s="1"/>
      <c r="V10" s="1"/>
      <c r="W10" s="1"/>
      <c r="X10" s="1"/>
      <c r="Y10" s="1"/>
      <c r="Z10" s="1"/>
    </row>
    <row r="11" spans="1:26" ht="11.25" customHeight="1" outlineLevel="3" x14ac:dyDescent="0.25">
      <c r="A11" s="61"/>
      <c r="B11" s="62"/>
      <c r="C11" s="63">
        <v>2</v>
      </c>
      <c r="D11" s="64" t="s">
        <v>387</v>
      </c>
      <c r="E11" s="65" t="s">
        <v>1092</v>
      </c>
      <c r="F11" s="66" t="s">
        <v>1093</v>
      </c>
      <c r="G11" s="64" t="s">
        <v>347</v>
      </c>
      <c r="H11" s="67">
        <v>1</v>
      </c>
      <c r="I11" s="110"/>
      <c r="J11" s="111">
        <f t="shared" si="3"/>
        <v>0</v>
      </c>
      <c r="K11" s="67"/>
      <c r="L11" s="67">
        <f t="shared" si="4"/>
        <v>0</v>
      </c>
      <c r="M11" s="67"/>
      <c r="N11" s="67">
        <f t="shared" si="5"/>
        <v>0</v>
      </c>
      <c r="O11" s="68">
        <v>21</v>
      </c>
      <c r="P11" s="68">
        <f t="shared" si="6"/>
        <v>0</v>
      </c>
      <c r="Q11" s="68">
        <f t="shared" si="7"/>
        <v>0</v>
      </c>
      <c r="R11" s="9"/>
      <c r="S11" s="9"/>
      <c r="T11" s="1"/>
      <c r="U11" s="1"/>
      <c r="V11" s="1"/>
      <c r="W11" s="1"/>
      <c r="X11" s="1"/>
      <c r="Y11" s="1"/>
      <c r="Z11" s="1"/>
    </row>
    <row r="12" spans="1:26" ht="8.25" customHeight="1" outlineLevel="3" x14ac:dyDescent="0.25">
      <c r="A12" s="1"/>
      <c r="B12" s="5"/>
      <c r="C12" s="5"/>
      <c r="D12" s="5"/>
      <c r="E12" s="5"/>
      <c r="F12" s="5"/>
      <c r="G12" s="5"/>
      <c r="H12" s="5"/>
      <c r="I12" s="116"/>
      <c r="J12" s="116"/>
      <c r="K12" s="5"/>
      <c r="L12" s="5"/>
      <c r="M12" s="5"/>
      <c r="N12" s="5"/>
      <c r="O12" s="5"/>
      <c r="P12" s="9"/>
      <c r="Q12" s="9"/>
      <c r="R12" s="1"/>
      <c r="S12" s="1"/>
      <c r="T12" s="1"/>
      <c r="U12" s="1"/>
      <c r="V12" s="1"/>
      <c r="W12" s="1"/>
      <c r="X12" s="1"/>
      <c r="Y12" s="1"/>
      <c r="Z12" s="1"/>
    </row>
    <row r="13" spans="1:26" ht="11.25" customHeight="1" outlineLevel="2" x14ac:dyDescent="0.25">
      <c r="A13" s="18" t="s">
        <v>1094</v>
      </c>
      <c r="B13" s="55">
        <v>3</v>
      </c>
      <c r="C13" s="56"/>
      <c r="D13" s="57" t="s">
        <v>28</v>
      </c>
      <c r="E13" s="57"/>
      <c r="F13" s="58" t="s">
        <v>1095</v>
      </c>
      <c r="G13" s="57"/>
      <c r="H13" s="59"/>
      <c r="I13" s="108"/>
      <c r="J13" s="109">
        <f>SUBTOTAL(9,J14:J15)</f>
        <v>0</v>
      </c>
      <c r="K13" s="59"/>
      <c r="L13" s="21">
        <f>SUBTOTAL(9,L14:L15)</f>
        <v>0</v>
      </c>
      <c r="M13" s="59"/>
      <c r="N13" s="21">
        <f>SUBTOTAL(9,N14:N15)</f>
        <v>0</v>
      </c>
      <c r="O13" s="60"/>
      <c r="P13" s="22">
        <f t="shared" ref="P13:Q13" si="8">SUBTOTAL(9,P14:P15)</f>
        <v>0</v>
      </c>
      <c r="Q13" s="22">
        <f t="shared" si="8"/>
        <v>0</v>
      </c>
      <c r="R13" s="9"/>
      <c r="S13" s="9"/>
      <c r="T13" s="1"/>
      <c r="U13" s="1"/>
      <c r="V13" s="1"/>
      <c r="W13" s="1"/>
      <c r="X13" s="1"/>
      <c r="Y13" s="1"/>
      <c r="Z13" s="1"/>
    </row>
    <row r="14" spans="1:26" ht="11.25" customHeight="1" outlineLevel="3" x14ac:dyDescent="0.25">
      <c r="A14" s="61"/>
      <c r="B14" s="62"/>
      <c r="C14" s="63">
        <v>1</v>
      </c>
      <c r="D14" s="64" t="s">
        <v>387</v>
      </c>
      <c r="E14" s="65" t="s">
        <v>1096</v>
      </c>
      <c r="F14" s="66" t="s">
        <v>1097</v>
      </c>
      <c r="G14" s="64" t="s">
        <v>347</v>
      </c>
      <c r="H14" s="67">
        <v>1</v>
      </c>
      <c r="I14" s="110"/>
      <c r="J14" s="111">
        <f>H14*I14</f>
        <v>0</v>
      </c>
      <c r="K14" s="67"/>
      <c r="L14" s="67">
        <f>H14*K14</f>
        <v>0</v>
      </c>
      <c r="M14" s="67"/>
      <c r="N14" s="67">
        <f>H14*M14</f>
        <v>0</v>
      </c>
      <c r="O14" s="68">
        <v>21</v>
      </c>
      <c r="P14" s="68">
        <f>J14*(O14/100)</f>
        <v>0</v>
      </c>
      <c r="Q14" s="68">
        <f>J14+P14</f>
        <v>0</v>
      </c>
      <c r="R14" s="9"/>
      <c r="S14" s="9"/>
      <c r="T14" s="1"/>
      <c r="U14" s="1"/>
      <c r="V14" s="1"/>
      <c r="W14" s="1"/>
      <c r="X14" s="1"/>
      <c r="Y14" s="1"/>
      <c r="Z14" s="1"/>
    </row>
    <row r="15" spans="1:26" ht="8.25" customHeight="1" outlineLevel="3" x14ac:dyDescent="0.25">
      <c r="A15" s="1"/>
      <c r="B15" s="5"/>
      <c r="C15" s="5"/>
      <c r="D15" s="5"/>
      <c r="E15" s="5"/>
      <c r="F15" s="5"/>
      <c r="G15" s="5"/>
      <c r="H15" s="5"/>
      <c r="I15" s="116"/>
      <c r="J15" s="116"/>
      <c r="K15" s="5"/>
      <c r="L15" s="5"/>
      <c r="M15" s="5"/>
      <c r="N15" s="5"/>
      <c r="O15" s="5"/>
      <c r="P15" s="9"/>
      <c r="Q15" s="9"/>
      <c r="R15" s="1"/>
      <c r="S15" s="1"/>
      <c r="T15" s="1"/>
      <c r="U15" s="1"/>
      <c r="V15" s="1"/>
      <c r="W15" s="1"/>
      <c r="X15" s="1"/>
      <c r="Y15" s="1"/>
      <c r="Z15" s="1"/>
    </row>
    <row r="16" spans="1:26" ht="11.25" customHeight="1" outlineLevel="2" x14ac:dyDescent="0.25">
      <c r="A16" s="18" t="s">
        <v>1098</v>
      </c>
      <c r="B16" s="55">
        <v>3</v>
      </c>
      <c r="C16" s="56"/>
      <c r="D16" s="57" t="s">
        <v>28</v>
      </c>
      <c r="E16" s="57"/>
      <c r="F16" s="58" t="s">
        <v>386</v>
      </c>
      <c r="G16" s="57"/>
      <c r="H16" s="59"/>
      <c r="I16" s="108"/>
      <c r="J16" s="109">
        <f>SUBTOTAL(9,J17:J20)</f>
        <v>0</v>
      </c>
      <c r="K16" s="59"/>
      <c r="L16" s="21">
        <f>SUBTOTAL(9,L17:L20)</f>
        <v>0</v>
      </c>
      <c r="M16" s="59"/>
      <c r="N16" s="21">
        <f>SUBTOTAL(9,N17:N20)</f>
        <v>0</v>
      </c>
      <c r="O16" s="60"/>
      <c r="P16" s="22">
        <f t="shared" ref="P16:Q16" si="9">SUBTOTAL(9,P17:P20)</f>
        <v>0</v>
      </c>
      <c r="Q16" s="22">
        <f t="shared" si="9"/>
        <v>0</v>
      </c>
      <c r="R16" s="9"/>
      <c r="S16" s="9"/>
      <c r="T16" s="1"/>
      <c r="U16" s="1"/>
      <c r="V16" s="1"/>
      <c r="W16" s="1"/>
      <c r="X16" s="1"/>
      <c r="Y16" s="1"/>
      <c r="Z16" s="1"/>
    </row>
    <row r="17" spans="1:26" ht="11.25" customHeight="1" outlineLevel="3" x14ac:dyDescent="0.25">
      <c r="A17" s="61"/>
      <c r="B17" s="62"/>
      <c r="C17" s="63">
        <v>1</v>
      </c>
      <c r="D17" s="64" t="s">
        <v>387</v>
      </c>
      <c r="E17" s="65" t="s">
        <v>1099</v>
      </c>
      <c r="F17" s="66" t="s">
        <v>1100</v>
      </c>
      <c r="G17" s="64" t="s">
        <v>347</v>
      </c>
      <c r="H17" s="67">
        <v>1</v>
      </c>
      <c r="I17" s="110"/>
      <c r="J17" s="111">
        <f t="shared" ref="J17:J19" si="10">H17*I17</f>
        <v>0</v>
      </c>
      <c r="K17" s="67"/>
      <c r="L17" s="67">
        <f t="shared" ref="L17:L19" si="11">H17*K17</f>
        <v>0</v>
      </c>
      <c r="M17" s="67"/>
      <c r="N17" s="67">
        <f t="shared" ref="N17:N19" si="12">H17*M17</f>
        <v>0</v>
      </c>
      <c r="O17" s="68">
        <v>21</v>
      </c>
      <c r="P17" s="68">
        <f t="shared" ref="P17:P19" si="13">J17*(O17/100)</f>
        <v>0</v>
      </c>
      <c r="Q17" s="68">
        <f t="shared" ref="Q17:Q19" si="14">J17+P17</f>
        <v>0</v>
      </c>
      <c r="R17" s="9"/>
      <c r="S17" s="9"/>
      <c r="T17" s="1"/>
      <c r="U17" s="1"/>
      <c r="V17" s="1"/>
      <c r="W17" s="1"/>
      <c r="X17" s="1"/>
      <c r="Y17" s="1"/>
      <c r="Z17" s="1"/>
    </row>
    <row r="18" spans="1:26" ht="11.25" customHeight="1" outlineLevel="3" x14ac:dyDescent="0.25">
      <c r="A18" s="61"/>
      <c r="B18" s="62"/>
      <c r="C18" s="63">
        <v>2</v>
      </c>
      <c r="D18" s="64" t="s">
        <v>387</v>
      </c>
      <c r="E18" s="65" t="s">
        <v>1101</v>
      </c>
      <c r="F18" s="66" t="s">
        <v>1102</v>
      </c>
      <c r="G18" s="64" t="s">
        <v>347</v>
      </c>
      <c r="H18" s="67">
        <v>1</v>
      </c>
      <c r="I18" s="110"/>
      <c r="J18" s="111">
        <f t="shared" si="10"/>
        <v>0</v>
      </c>
      <c r="K18" s="67"/>
      <c r="L18" s="67">
        <f t="shared" si="11"/>
        <v>0</v>
      </c>
      <c r="M18" s="67"/>
      <c r="N18" s="67">
        <f t="shared" si="12"/>
        <v>0</v>
      </c>
      <c r="O18" s="68">
        <v>21</v>
      </c>
      <c r="P18" s="68">
        <f t="shared" si="13"/>
        <v>0</v>
      </c>
      <c r="Q18" s="68">
        <f t="shared" si="14"/>
        <v>0</v>
      </c>
      <c r="R18" s="9"/>
      <c r="S18" s="9"/>
      <c r="T18" s="1"/>
      <c r="U18" s="1"/>
      <c r="V18" s="1"/>
      <c r="W18" s="1"/>
      <c r="X18" s="1"/>
      <c r="Y18" s="1"/>
      <c r="Z18" s="1"/>
    </row>
    <row r="19" spans="1:26" ht="11.25" customHeight="1" outlineLevel="3" x14ac:dyDescent="0.25">
      <c r="A19" s="61"/>
      <c r="B19" s="62"/>
      <c r="C19" s="63">
        <v>3</v>
      </c>
      <c r="D19" s="64" t="s">
        <v>387</v>
      </c>
      <c r="E19" s="65" t="s">
        <v>388</v>
      </c>
      <c r="F19" s="66" t="s">
        <v>1103</v>
      </c>
      <c r="G19" s="64" t="s">
        <v>347</v>
      </c>
      <c r="H19" s="67">
        <v>1</v>
      </c>
      <c r="I19" s="110"/>
      <c r="J19" s="111">
        <f t="shared" si="10"/>
        <v>0</v>
      </c>
      <c r="K19" s="67"/>
      <c r="L19" s="67">
        <f t="shared" si="11"/>
        <v>0</v>
      </c>
      <c r="M19" s="67"/>
      <c r="N19" s="67">
        <f t="shared" si="12"/>
        <v>0</v>
      </c>
      <c r="O19" s="68">
        <v>21</v>
      </c>
      <c r="P19" s="68">
        <f t="shared" si="13"/>
        <v>0</v>
      </c>
      <c r="Q19" s="68">
        <f t="shared" si="14"/>
        <v>0</v>
      </c>
      <c r="R19" s="9"/>
      <c r="S19" s="9"/>
      <c r="T19" s="1"/>
      <c r="U19" s="1"/>
      <c r="V19" s="1"/>
      <c r="W19" s="1"/>
      <c r="X19" s="1"/>
      <c r="Y19" s="1"/>
      <c r="Z19" s="1"/>
    </row>
    <row r="20" spans="1:26" ht="8.25" customHeight="1" outlineLevel="3" x14ac:dyDescent="0.25">
      <c r="A20" s="1"/>
      <c r="B20" s="5"/>
      <c r="C20" s="5"/>
      <c r="D20" s="5"/>
      <c r="E20" s="5"/>
      <c r="F20" s="5"/>
      <c r="G20" s="5"/>
      <c r="H20" s="5"/>
      <c r="I20" s="116"/>
      <c r="J20" s="116"/>
      <c r="K20" s="5"/>
      <c r="L20" s="5"/>
      <c r="M20" s="5"/>
      <c r="N20" s="5"/>
      <c r="O20" s="5"/>
      <c r="P20" s="9"/>
      <c r="Q20" s="9"/>
      <c r="R20" s="1"/>
      <c r="S20" s="1"/>
      <c r="T20" s="1"/>
      <c r="U20" s="1"/>
      <c r="V20" s="1"/>
      <c r="W20" s="1"/>
      <c r="X20" s="1"/>
      <c r="Y20" s="1"/>
      <c r="Z20" s="1"/>
    </row>
    <row r="21" spans="1:26" ht="11.25" customHeight="1" outlineLevel="2" x14ac:dyDescent="0.25">
      <c r="A21" s="18" t="s">
        <v>1104</v>
      </c>
      <c r="B21" s="55">
        <v>3</v>
      </c>
      <c r="C21" s="56"/>
      <c r="D21" s="57" t="s">
        <v>28</v>
      </c>
      <c r="E21" s="57"/>
      <c r="F21" s="58" t="s">
        <v>1105</v>
      </c>
      <c r="G21" s="57"/>
      <c r="H21" s="59"/>
      <c r="I21" s="108"/>
      <c r="J21" s="109">
        <f>SUBTOTAL(9,J22:J23)</f>
        <v>0</v>
      </c>
      <c r="K21" s="59"/>
      <c r="L21" s="21">
        <f>SUBTOTAL(9,L22:L23)</f>
        <v>0</v>
      </c>
      <c r="M21" s="59"/>
      <c r="N21" s="21">
        <f>SUBTOTAL(9,N22:N23)</f>
        <v>0</v>
      </c>
      <c r="O21" s="60"/>
      <c r="P21" s="22">
        <f t="shared" ref="P21:Q21" si="15">SUBTOTAL(9,P22:P23)</f>
        <v>0</v>
      </c>
      <c r="Q21" s="22">
        <f t="shared" si="15"/>
        <v>0</v>
      </c>
      <c r="R21" s="9"/>
      <c r="S21" s="9"/>
      <c r="T21" s="1"/>
      <c r="U21" s="1"/>
      <c r="V21" s="1"/>
      <c r="W21" s="1"/>
      <c r="X21" s="1"/>
      <c r="Y21" s="1"/>
      <c r="Z21" s="1"/>
    </row>
    <row r="22" spans="1:26" ht="11.25" customHeight="1" outlineLevel="3" x14ac:dyDescent="0.25">
      <c r="A22" s="61"/>
      <c r="B22" s="62"/>
      <c r="C22" s="63">
        <v>1</v>
      </c>
      <c r="D22" s="64" t="s">
        <v>387</v>
      </c>
      <c r="E22" s="65" t="s">
        <v>1106</v>
      </c>
      <c r="F22" s="66" t="s">
        <v>1107</v>
      </c>
      <c r="G22" s="64" t="s">
        <v>347</v>
      </c>
      <c r="H22" s="67">
        <v>1</v>
      </c>
      <c r="I22" s="110"/>
      <c r="J22" s="111">
        <f>H22*I22</f>
        <v>0</v>
      </c>
      <c r="K22" s="67"/>
      <c r="L22" s="67">
        <f>H22*K22</f>
        <v>0</v>
      </c>
      <c r="M22" s="67"/>
      <c r="N22" s="67">
        <f>H22*M22</f>
        <v>0</v>
      </c>
      <c r="O22" s="68">
        <v>21</v>
      </c>
      <c r="P22" s="68">
        <f>J22*(O22/100)</f>
        <v>0</v>
      </c>
      <c r="Q22" s="68">
        <f>J22+P22</f>
        <v>0</v>
      </c>
      <c r="R22" s="9"/>
      <c r="S22" s="9"/>
      <c r="T22" s="1"/>
      <c r="U22" s="1"/>
      <c r="V22" s="1"/>
      <c r="W22" s="1"/>
      <c r="X22" s="1"/>
      <c r="Y22" s="1"/>
      <c r="Z22" s="1"/>
    </row>
    <row r="23" spans="1:26" ht="8.25" customHeight="1" outlineLevel="3" x14ac:dyDescent="0.25">
      <c r="A23" s="1"/>
      <c r="B23" s="5"/>
      <c r="C23" s="5"/>
      <c r="D23" s="5"/>
      <c r="E23" s="5"/>
      <c r="F23" s="5"/>
      <c r="G23" s="5"/>
      <c r="H23" s="5"/>
      <c r="I23" s="116"/>
      <c r="J23" s="116"/>
      <c r="K23" s="5"/>
      <c r="L23" s="5"/>
      <c r="M23" s="5"/>
      <c r="N23" s="5"/>
      <c r="O23" s="5"/>
      <c r="P23" s="9"/>
      <c r="Q23" s="9"/>
      <c r="R23" s="1"/>
      <c r="S23" s="1"/>
      <c r="T23" s="1"/>
      <c r="U23" s="1"/>
      <c r="V23" s="1"/>
      <c r="W23" s="1"/>
      <c r="X23" s="1"/>
      <c r="Y23" s="1"/>
      <c r="Z23" s="1"/>
    </row>
    <row r="24" spans="1:26" ht="11.25" customHeight="1" outlineLevel="2" x14ac:dyDescent="0.25">
      <c r="A24" s="18" t="s">
        <v>1108</v>
      </c>
      <c r="B24" s="55">
        <v>3</v>
      </c>
      <c r="C24" s="56"/>
      <c r="D24" s="57" t="s">
        <v>28</v>
      </c>
      <c r="E24" s="57"/>
      <c r="F24" s="58" t="s">
        <v>1109</v>
      </c>
      <c r="G24" s="57"/>
      <c r="H24" s="59"/>
      <c r="I24" s="108"/>
      <c r="J24" s="109">
        <f>SUBTOTAL(9,J25:J26)</f>
        <v>0</v>
      </c>
      <c r="K24" s="59"/>
      <c r="L24" s="21">
        <f>SUBTOTAL(9,L25:L26)</f>
        <v>0</v>
      </c>
      <c r="M24" s="59"/>
      <c r="N24" s="21">
        <f>SUBTOTAL(9,N25:N26)</f>
        <v>0</v>
      </c>
      <c r="O24" s="60"/>
      <c r="P24" s="22">
        <f t="shared" ref="P24:Q24" si="16">SUBTOTAL(9,P25:P26)</f>
        <v>0</v>
      </c>
      <c r="Q24" s="22">
        <f t="shared" si="16"/>
        <v>0</v>
      </c>
      <c r="R24" s="9"/>
      <c r="S24" s="9"/>
      <c r="T24" s="1"/>
      <c r="U24" s="1"/>
      <c r="V24" s="1"/>
      <c r="W24" s="1"/>
      <c r="X24" s="1"/>
      <c r="Y24" s="1"/>
      <c r="Z24" s="1"/>
    </row>
    <row r="25" spans="1:26" ht="11.25" customHeight="1" outlineLevel="3" x14ac:dyDescent="0.25">
      <c r="A25" s="61"/>
      <c r="B25" s="62"/>
      <c r="C25" s="63">
        <v>1</v>
      </c>
      <c r="D25" s="64" t="s">
        <v>387</v>
      </c>
      <c r="E25" s="65" t="s">
        <v>1110</v>
      </c>
      <c r="F25" s="66" t="s">
        <v>1111</v>
      </c>
      <c r="G25" s="64" t="s">
        <v>347</v>
      </c>
      <c r="H25" s="67">
        <v>1</v>
      </c>
      <c r="I25" s="110"/>
      <c r="J25" s="111">
        <f>H25*I25</f>
        <v>0</v>
      </c>
      <c r="K25" s="67"/>
      <c r="L25" s="67">
        <f>H25*K25</f>
        <v>0</v>
      </c>
      <c r="M25" s="67"/>
      <c r="N25" s="67">
        <f>H25*M25</f>
        <v>0</v>
      </c>
      <c r="O25" s="68">
        <v>21</v>
      </c>
      <c r="P25" s="68">
        <f>J25*(O25/100)</f>
        <v>0</v>
      </c>
      <c r="Q25" s="68">
        <f>J25+P25</f>
        <v>0</v>
      </c>
      <c r="R25" s="9"/>
      <c r="S25" s="9"/>
      <c r="T25" s="1"/>
      <c r="U25" s="1"/>
      <c r="V25" s="1"/>
      <c r="W25" s="1"/>
      <c r="X25" s="1"/>
      <c r="Y25" s="1"/>
      <c r="Z25" s="1"/>
    </row>
    <row r="26" spans="1:26" ht="8.25" customHeight="1" outlineLevel="3" x14ac:dyDescent="0.25">
      <c r="A26" s="1"/>
      <c r="B26" s="5"/>
      <c r="C26" s="5"/>
      <c r="D26" s="5"/>
      <c r="E26" s="5"/>
      <c r="F26" s="5"/>
      <c r="G26" s="5"/>
      <c r="H26" s="5"/>
      <c r="I26" s="9"/>
      <c r="J26" s="9"/>
      <c r="K26" s="5"/>
      <c r="L26" s="5"/>
      <c r="M26" s="5"/>
      <c r="N26" s="5"/>
      <c r="O26" s="5"/>
      <c r="P26" s="9"/>
      <c r="Q26" s="9"/>
      <c r="R26" s="1"/>
      <c r="S26" s="1"/>
      <c r="T26" s="1"/>
      <c r="U26" s="1"/>
      <c r="V26" s="1"/>
      <c r="W26" s="1"/>
      <c r="X26" s="1"/>
      <c r="Y26" s="1"/>
      <c r="Z26" s="1"/>
    </row>
    <row r="27" spans="1:26" ht="8.25" customHeight="1" outlineLevel="1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8.25" customHeight="1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8.25" customHeight="1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8.25" customHeight="1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8.25" customHeight="1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8.25" customHeight="1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8.25" customHeight="1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8.25" customHeight="1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8.25" customHeight="1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8.25" customHeight="1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8.25" customHeight="1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8.25" customHeight="1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8.25" customHeight="1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8.25" customHeight="1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8.25" customHeight="1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8.25" customHeight="1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8.25" customHeight="1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8.25" customHeight="1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8.25" customHeight="1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8.25" customHeight="1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8.25" customHeight="1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8.25" customHeight="1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8.25" customHeight="1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8.25" customHeight="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8.25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8.25" customHeight="1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8.25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8.25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8.2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8.2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8.2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8.2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8.2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8.2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8.2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8.2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8.2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8.2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8.2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8.2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8.2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8.2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8.2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8.2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8.2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8.2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8.2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8.2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8.2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8.2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8.2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8.2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8.2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8.2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8.2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8.2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8.2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8.2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8.2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8.2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8.2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8.2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8.2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8.2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8.2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8.2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8.2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8.2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8.2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8.2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8.2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8.2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8.2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8.2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8.2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8.2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8.2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8.2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8.2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8.2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8.2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8.2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8.2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8.2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8.2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8.2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8.2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8.2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8.2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8.2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8.2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8.2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8.2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8.2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8.2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8.2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8.2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8.2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8.2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8.2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8.2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8.2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8.2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8.2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8.2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8.2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8.2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8.2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8.2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8.2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8.2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8.2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8.2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8.2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8.2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8.2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8.2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8.2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8.2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8.2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8.2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8.2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8.2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8.2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8.2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8.2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8.2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8.2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8.2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8.2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8.2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8.2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8.2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8.2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8.2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8.2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8.2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8.2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8.2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8.2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8.2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8.2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8.2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8.2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8.2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8.2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8.2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8.2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8.2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8.2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8.2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8.2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8.2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8.2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8.2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8.2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8.2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8.2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8.2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8.2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8.2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8.2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8.2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8.2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8.2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8.2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8.2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8.2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8.2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8.2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8.2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8.2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8.2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8.2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8.2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8.2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8.2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8.2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8.2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8.2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8.2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8.2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8.2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8.2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8.2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8.2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.2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8.2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.2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8.2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8.2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8.2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8.2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8.2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8.2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8.2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8.2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8.2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8.2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8.2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8.2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8.2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8.2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8.2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8.2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8.2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8.2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8.2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8.2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8.2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8.2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8.2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8.2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8.2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8.2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8.2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8.2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8.2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8.2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8.2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8.2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8.2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8.2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8.2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8.2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8.2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8.2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8.2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8.2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8.2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8.2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8.2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8.2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8.2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8.2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8.2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8.2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8.2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8.2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8.2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8.2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8.2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8.2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8.2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8.2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8.2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8.2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8.2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8.2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8.2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8.2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8.2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8.2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8.2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8.2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8.2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8.2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8.2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8.2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8.2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8.2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8.2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8.2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8.2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8.2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8.2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8.2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8.2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8.2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8.2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8.2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8.2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8.2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8.2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8.2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8.2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8.2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8.2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8.2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8.2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8.2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8.2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8.2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8.2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8.2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8.2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8.2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8.2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8.2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8.2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8.2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8.2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8.2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8.2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8.2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8.2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8.2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8.2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8.2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8.2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8.2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8.2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8.2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8.2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8.2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8.2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8.2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8.2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8.2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8.2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8.2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8.2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8.2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8.2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8.2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8.2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8.2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8.2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8.2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8.2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8.2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8.2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8.2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8.2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8.2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8.2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8.2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8.2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8.2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8.2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8.2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8.2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8.2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8.2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8.2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8.2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8.2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8.2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8.2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8.2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8.2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8.2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8.2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8.2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8.2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8.2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8.2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8.2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8.2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8.2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8.2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8.2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8.2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8.2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8.2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8.2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8.2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8.2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8.2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8.2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8.2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8.2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8.2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8.2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8.2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8.2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8.2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8.2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8.2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8.2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8.2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8.2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8.2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8.2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8.2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8.2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8.2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8.2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8.2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8.2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8.2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8.2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8.2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8.2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8.2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8.2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8.2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8.2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8.2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8.2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8.2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8.2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8.2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8.2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8.2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8.2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8.2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8.2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8.2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8.2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8.2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8.2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8.2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8.2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8.2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8.2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8.2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8.2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8.2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8.2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8.2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8.2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8.2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8.2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8.2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8.2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8.2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8.2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8.2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8.2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8.2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8.2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8.2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8.2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8.2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8.2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8.2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8.2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8.2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8.2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8.2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8.2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8.2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8.2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8.2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8.2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8.2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8.2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8.2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8.2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8.2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8.2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8.2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8.2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8.2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8.2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8.2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8.2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8.2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8.2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8.2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8.2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8.2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8.2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8.2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8.2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8.2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8.2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8.2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8.2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8.2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8.2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8.2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8.2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8.2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8.2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8.2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8.2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8.2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8.2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8.2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8.2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8.2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8.2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8.2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8.2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8.2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8.2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8.2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8.2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8.2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8.2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8.2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8.2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8.2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8.2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8.2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8.2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8.2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8.2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8.2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8.2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8.2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8.2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8.2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8.2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8.2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8.2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8.2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8.2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8.2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8.2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8.2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8.2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8.2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8.2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8.2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8.2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8.2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8.2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8.2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8.2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8.2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8.2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8.2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8.2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8.2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8.2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8.2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8.2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8.2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8.2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8.2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8.2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8.2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8.2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8.2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8.2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8.2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8.2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8.2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8.2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8.2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8.2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8.2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8.2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8.2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8.2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8.2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8.2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8.2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8.2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8.2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8.2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8.2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8.2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8.2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8.2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8.2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8.2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8.2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8.2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8.2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8.2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8.2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8.2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8.2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8.2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8.2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8.2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8.2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8.2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8.2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8.2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8.2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8.2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8.2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8.2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8.2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8.2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8.2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8.2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8.2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8.2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8.2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8.2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8.2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8.2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8.2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8.2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8.2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8.2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8.2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8.2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8.2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8.2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8.2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8.2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8.2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8.2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8.2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8.2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8.2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8.2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8.2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8.2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8.2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8.2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8.2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8.2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8.2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8.2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8.2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8.2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8.2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8.2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8.2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8.2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8.2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8.2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8.2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8.2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8.2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8.2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8.2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8.2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8.2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8.2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8.2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8.2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8.2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8.2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8.2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8.2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8.2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8.2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8.2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8.2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8.2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8.2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8.2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8.2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8.2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8.2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8.2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8.2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8.2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8.2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8.2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8.2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8.2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8.2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8.2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8.2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8.2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8.2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8.2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8.2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8.2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8.2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8.2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8.2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8.2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8.2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8.2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8.2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8.2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8.2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8.2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8.2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8.2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8.2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8.2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8.2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8.2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8.2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8.2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8.2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8.2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8.2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8.2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8.2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8.2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8.2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8.2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8.2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8.2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8.2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8.2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8.2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8.2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8.2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8.2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8.2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8.2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8.2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8.2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8.2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8.2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8.2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8.2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8.2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8.2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8.2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8.2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8.2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8.2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8.2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8.2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8.2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8.2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8.2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8.2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8.2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8.2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8.2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8.2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8.2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8.2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8.2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8.2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8.2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8.2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8.2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8.2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8.2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8.2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8.2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8.2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8.2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8.2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8.2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8.2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8.2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8.2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8.2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8.2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8.2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8.2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8.2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8.2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8.2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8.2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8.2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8.2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8.2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8.2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8.2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8.2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8.2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8.2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8.2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8.2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8.2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8.2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8.2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8.2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8.2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8.2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8.2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8.2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8.2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8.2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8.2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8.2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8.2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8.2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8.2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8.2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8.2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8.2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8.2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8.2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8.2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8.2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8.2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8.2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8.2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8.2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8.2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8.2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8.2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8.2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8.2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8.2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8.2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8.2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8.2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8.2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8.2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8.2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8.2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8.2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8.2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8.2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8.2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8.2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8.2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8.2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8.2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8.2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8.2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8.2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8.2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8.2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8.2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8.2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8.2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8.2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8.2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8.2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8.2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8.2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8.2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8.2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8.2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8.2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8.2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8.2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8.2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8.2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8.2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8.2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8.2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8.2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8.2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8.2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8.2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8.2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8.2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8.2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8.2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8.2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8.2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8.2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8.2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8.2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8.2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8.2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8.2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8.2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8.2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8.2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8.2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8.2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8.2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8.2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8.2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8.2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8.2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8.2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8.2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8.2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8.2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8.2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8.2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8.2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8.2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8.2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8.2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8.2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8.2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8.2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8.2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8.2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8.2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8.2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8.2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8.2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8.2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8.2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8.2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8.2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8.2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8.2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8.2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8.2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8.2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8.2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8.2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8.2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8.2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8.2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8.2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8.2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8.2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8.2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8.2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8.2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8.2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8.2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8.2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8.2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8.2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8.2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8.2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8.2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8.2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8.2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8.2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8.2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8.2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8.2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8.2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8.2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8.2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8.2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8.2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8.2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8.2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8.2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8.2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8.2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8.2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8.2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8.2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8.2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8.2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8.2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8.2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8.2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8.2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8.2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8.2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8.2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8.2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8.2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8.2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8.2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8.2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8.2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8.2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8.2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8.2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8.2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8.2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8.2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8.2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8.2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8.2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8.2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8.2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8.2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8.2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8.2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8.2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8.2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8.2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8.2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8.2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8.2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8.2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8.2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8.2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8.2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8.2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8.2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8.2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8.2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8.2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8.2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8.2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8.2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8.2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8.2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8.2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8.2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8.2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8.2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8.2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8.2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8.2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8.2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8.2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8.2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8.2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8.2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8.2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8.2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8.2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8.2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8.2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8.2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8.2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algorithmName="SHA-512" hashValue="KxRY/i3pJwyvvfB37KNCSwEQr6Zuc3kRmGt3gq36mHmAfZX9/iF6tTPJ+kERY1LbphdRlj3i0MwnYe0u1sVoxQ==" saltValue="Sj1qfifcms/gZFZC5jtgPA==" spinCount="100000" sheet="1" objects="1" scenarios="1"/>
  <pageMargins left="0.7" right="0.7" top="0.75" bottom="0.75" header="0" footer="0"/>
  <pageSetup orientation="landscape"/>
  <headerFooter>
    <oddFooter>&amp;LVRN&amp;C&amp;P/&amp;R&amp;D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173</vt:i4>
      </vt:variant>
    </vt:vector>
  </HeadingPairs>
  <TitlesOfParts>
    <vt:vector size="196" baseType="lpstr">
      <vt:lpstr>Rekapitulace</vt:lpstr>
      <vt:lpstr>čm 3</vt:lpstr>
      <vt:lpstr>čm 12</vt:lpstr>
      <vt:lpstr>čm 54</vt:lpstr>
      <vt:lpstr>čm 68</vt:lpstr>
      <vt:lpstr>čm 65</vt:lpstr>
      <vt:lpstr>čm 64</vt:lpstr>
      <vt:lpstr>čm 23</vt:lpstr>
      <vt:lpstr>čm 63</vt:lpstr>
      <vt:lpstr>čm 57</vt:lpstr>
      <vt:lpstr>čm 52</vt:lpstr>
      <vt:lpstr>čm 120</vt:lpstr>
      <vt:lpstr>Kovárna</vt:lpstr>
      <vt:lpstr>Zámečna</vt:lpstr>
      <vt:lpstr>čm 147</vt:lpstr>
      <vt:lpstr>čm 151</vt:lpstr>
      <vt:lpstr>čm 150,152</vt:lpstr>
      <vt:lpstr>VZT</vt:lpstr>
      <vt:lpstr>čm 61</vt:lpstr>
      <vt:lpstr>čm 62</vt:lpstr>
      <vt:lpstr>TZB</vt:lpstr>
      <vt:lpstr>Silnoproud</vt:lpstr>
      <vt:lpstr>VRN</vt:lpstr>
      <vt:lpstr>__3FD872C1_8887_4EA3_9FC2_897EF4F3D2C3_ITEM_GROUP1__</vt:lpstr>
      <vt:lpstr>__3FD872C1_8887_4EA3_9FC2_897EF4F3D2C3_ITEM_GROUP2__</vt:lpstr>
      <vt:lpstr>'čm 12'!__7DC147B2_4614_48B7_8F22_6CC284377C82_ITEM__</vt:lpstr>
      <vt:lpstr>'čm 120'!__7DC147B2_4614_48B7_8F22_6CC284377C82_ITEM__</vt:lpstr>
      <vt:lpstr>'čm 147'!__7DC147B2_4614_48B7_8F22_6CC284377C82_ITEM__</vt:lpstr>
      <vt:lpstr>'čm 150,152'!__7DC147B2_4614_48B7_8F22_6CC284377C82_ITEM__</vt:lpstr>
      <vt:lpstr>'čm 151'!__7DC147B2_4614_48B7_8F22_6CC284377C82_ITEM__</vt:lpstr>
      <vt:lpstr>'čm 23'!__7DC147B2_4614_48B7_8F22_6CC284377C82_ITEM__</vt:lpstr>
      <vt:lpstr>'čm 52'!__7DC147B2_4614_48B7_8F22_6CC284377C82_ITEM__</vt:lpstr>
      <vt:lpstr>'čm 54'!__7DC147B2_4614_48B7_8F22_6CC284377C82_ITEM__</vt:lpstr>
      <vt:lpstr>'čm 57'!__7DC147B2_4614_48B7_8F22_6CC284377C82_ITEM__</vt:lpstr>
      <vt:lpstr>'čm 61'!__7DC147B2_4614_48B7_8F22_6CC284377C82_ITEM__</vt:lpstr>
      <vt:lpstr>'čm 62'!__7DC147B2_4614_48B7_8F22_6CC284377C82_ITEM__</vt:lpstr>
      <vt:lpstr>'čm 63'!__7DC147B2_4614_48B7_8F22_6CC284377C82_ITEM__</vt:lpstr>
      <vt:lpstr>'čm 64'!__7DC147B2_4614_48B7_8F22_6CC284377C82_ITEM__</vt:lpstr>
      <vt:lpstr>'čm 65'!__7DC147B2_4614_48B7_8F22_6CC284377C82_ITEM__</vt:lpstr>
      <vt:lpstr>'čm 68'!__7DC147B2_4614_48B7_8F22_6CC284377C82_ITEM__</vt:lpstr>
      <vt:lpstr>Kovárna!__7DC147B2_4614_48B7_8F22_6CC284377C82_ITEM__</vt:lpstr>
      <vt:lpstr>TZB!__7DC147B2_4614_48B7_8F22_6CC284377C82_ITEM__</vt:lpstr>
      <vt:lpstr>VRN!__7DC147B2_4614_48B7_8F22_6CC284377C82_ITEM__</vt:lpstr>
      <vt:lpstr>VZT!__7DC147B2_4614_48B7_8F22_6CC284377C82_ITEM__</vt:lpstr>
      <vt:lpstr>Zámečna!__7DC147B2_4614_48B7_8F22_6CC284377C82_ITEM__</vt:lpstr>
      <vt:lpstr>__7DC147B2_4614_48B7_8F22_6CC284377C82_ITEM__</vt:lpstr>
      <vt:lpstr>'čm 12'!__7DC147B2_4614_48B7_8F22_6CC284377C82_ITEM_GROUP1__</vt:lpstr>
      <vt:lpstr>'čm 120'!__7DC147B2_4614_48B7_8F22_6CC284377C82_ITEM_GROUP1__</vt:lpstr>
      <vt:lpstr>'čm 147'!__7DC147B2_4614_48B7_8F22_6CC284377C82_ITEM_GROUP1__</vt:lpstr>
      <vt:lpstr>'čm 150,152'!__7DC147B2_4614_48B7_8F22_6CC284377C82_ITEM_GROUP1__</vt:lpstr>
      <vt:lpstr>'čm 151'!__7DC147B2_4614_48B7_8F22_6CC284377C82_ITEM_GROUP1__</vt:lpstr>
      <vt:lpstr>'čm 23'!__7DC147B2_4614_48B7_8F22_6CC284377C82_ITEM_GROUP1__</vt:lpstr>
      <vt:lpstr>'čm 52'!__7DC147B2_4614_48B7_8F22_6CC284377C82_ITEM_GROUP1__</vt:lpstr>
      <vt:lpstr>'čm 54'!__7DC147B2_4614_48B7_8F22_6CC284377C82_ITEM_GROUP1__</vt:lpstr>
      <vt:lpstr>'čm 57'!__7DC147B2_4614_48B7_8F22_6CC284377C82_ITEM_GROUP1__</vt:lpstr>
      <vt:lpstr>'čm 61'!__7DC147B2_4614_48B7_8F22_6CC284377C82_ITEM_GROUP1__</vt:lpstr>
      <vt:lpstr>'čm 62'!__7DC147B2_4614_48B7_8F22_6CC284377C82_ITEM_GROUP1__</vt:lpstr>
      <vt:lpstr>'čm 63'!__7DC147B2_4614_48B7_8F22_6CC284377C82_ITEM_GROUP1__</vt:lpstr>
      <vt:lpstr>'čm 64'!__7DC147B2_4614_48B7_8F22_6CC284377C82_ITEM_GROUP1__</vt:lpstr>
      <vt:lpstr>'čm 65'!__7DC147B2_4614_48B7_8F22_6CC284377C82_ITEM_GROUP1__</vt:lpstr>
      <vt:lpstr>'čm 68'!__7DC147B2_4614_48B7_8F22_6CC284377C82_ITEM_GROUP1__</vt:lpstr>
      <vt:lpstr>Kovárna!__7DC147B2_4614_48B7_8F22_6CC284377C82_ITEM_GROUP1__</vt:lpstr>
      <vt:lpstr>TZB!__7DC147B2_4614_48B7_8F22_6CC284377C82_ITEM_GROUP1__</vt:lpstr>
      <vt:lpstr>VRN!__7DC147B2_4614_48B7_8F22_6CC284377C82_ITEM_GROUP1__</vt:lpstr>
      <vt:lpstr>VZT!__7DC147B2_4614_48B7_8F22_6CC284377C82_ITEM_GROUP1__</vt:lpstr>
      <vt:lpstr>Zámečna!__7DC147B2_4614_48B7_8F22_6CC284377C82_ITEM_GROUP1__</vt:lpstr>
      <vt:lpstr>__7DC147B2_4614_48B7_8F22_6CC284377C82_ITEM_GROUP1__</vt:lpstr>
      <vt:lpstr>__7DC147B2_4614_48B7_8F22_6CC284377C82_ITEM_GROUP1_RECAP__</vt:lpstr>
      <vt:lpstr>'čm 12'!__7DC147B2_4614_48B7_8F22_6CC284377C82_ITEM_GROUP2__</vt:lpstr>
      <vt:lpstr>'čm 120'!__7DC147B2_4614_48B7_8F22_6CC284377C82_ITEM_GROUP2__</vt:lpstr>
      <vt:lpstr>'čm 147'!__7DC147B2_4614_48B7_8F22_6CC284377C82_ITEM_GROUP2__</vt:lpstr>
      <vt:lpstr>'čm 150,152'!__7DC147B2_4614_48B7_8F22_6CC284377C82_ITEM_GROUP2__</vt:lpstr>
      <vt:lpstr>'čm 151'!__7DC147B2_4614_48B7_8F22_6CC284377C82_ITEM_GROUP2__</vt:lpstr>
      <vt:lpstr>'čm 23'!__7DC147B2_4614_48B7_8F22_6CC284377C82_ITEM_GROUP2__</vt:lpstr>
      <vt:lpstr>'čm 52'!__7DC147B2_4614_48B7_8F22_6CC284377C82_ITEM_GROUP2__</vt:lpstr>
      <vt:lpstr>'čm 54'!__7DC147B2_4614_48B7_8F22_6CC284377C82_ITEM_GROUP2__</vt:lpstr>
      <vt:lpstr>'čm 57'!__7DC147B2_4614_48B7_8F22_6CC284377C82_ITEM_GROUP2__</vt:lpstr>
      <vt:lpstr>'čm 61'!__7DC147B2_4614_48B7_8F22_6CC284377C82_ITEM_GROUP2__</vt:lpstr>
      <vt:lpstr>'čm 62'!__7DC147B2_4614_48B7_8F22_6CC284377C82_ITEM_GROUP2__</vt:lpstr>
      <vt:lpstr>'čm 63'!__7DC147B2_4614_48B7_8F22_6CC284377C82_ITEM_GROUP2__</vt:lpstr>
      <vt:lpstr>'čm 64'!__7DC147B2_4614_48B7_8F22_6CC284377C82_ITEM_GROUP2__</vt:lpstr>
      <vt:lpstr>'čm 65'!__7DC147B2_4614_48B7_8F22_6CC284377C82_ITEM_GROUP2__</vt:lpstr>
      <vt:lpstr>'čm 68'!__7DC147B2_4614_48B7_8F22_6CC284377C82_ITEM_GROUP2__</vt:lpstr>
      <vt:lpstr>Kovárna!__7DC147B2_4614_48B7_8F22_6CC284377C82_ITEM_GROUP2__</vt:lpstr>
      <vt:lpstr>TZB!__7DC147B2_4614_48B7_8F22_6CC284377C82_ITEM_GROUP2__</vt:lpstr>
      <vt:lpstr>VRN!__7DC147B2_4614_48B7_8F22_6CC284377C82_ITEM_GROUP2__</vt:lpstr>
      <vt:lpstr>VZT!__7DC147B2_4614_48B7_8F22_6CC284377C82_ITEM_GROUP2__</vt:lpstr>
      <vt:lpstr>Zámečna!__7DC147B2_4614_48B7_8F22_6CC284377C82_ITEM_GROUP2__</vt:lpstr>
      <vt:lpstr>__7DC147B2_4614_48B7_8F22_6CC284377C82_ITEM_GROUP2__</vt:lpstr>
      <vt:lpstr>'čm 12'!__7DC147B2_4614_48B7_8F22_6CC284377C82_ITEM_GROUP3__X</vt:lpstr>
      <vt:lpstr>'čm 120'!__7DC147B2_4614_48B7_8F22_6CC284377C82_ITEM_GROUP3__X</vt:lpstr>
      <vt:lpstr>'čm 147'!__7DC147B2_4614_48B7_8F22_6CC284377C82_ITEM_GROUP3__X</vt:lpstr>
      <vt:lpstr>'čm 150,152'!__7DC147B2_4614_48B7_8F22_6CC284377C82_ITEM_GROUP3__X</vt:lpstr>
      <vt:lpstr>'čm 151'!__7DC147B2_4614_48B7_8F22_6CC284377C82_ITEM_GROUP3__X</vt:lpstr>
      <vt:lpstr>'čm 23'!__7DC147B2_4614_48B7_8F22_6CC284377C82_ITEM_GROUP3__X</vt:lpstr>
      <vt:lpstr>'čm 52'!__7DC147B2_4614_48B7_8F22_6CC284377C82_ITEM_GROUP3__X</vt:lpstr>
      <vt:lpstr>'čm 54'!__7DC147B2_4614_48B7_8F22_6CC284377C82_ITEM_GROUP3__X</vt:lpstr>
      <vt:lpstr>'čm 57'!__7DC147B2_4614_48B7_8F22_6CC284377C82_ITEM_GROUP3__X</vt:lpstr>
      <vt:lpstr>'čm 61'!__7DC147B2_4614_48B7_8F22_6CC284377C82_ITEM_GROUP3__X</vt:lpstr>
      <vt:lpstr>'čm 62'!__7DC147B2_4614_48B7_8F22_6CC284377C82_ITEM_GROUP3__X</vt:lpstr>
      <vt:lpstr>'čm 63'!__7DC147B2_4614_48B7_8F22_6CC284377C82_ITEM_GROUP3__X</vt:lpstr>
      <vt:lpstr>'čm 64'!__7DC147B2_4614_48B7_8F22_6CC284377C82_ITEM_GROUP3__X</vt:lpstr>
      <vt:lpstr>'čm 65'!__7DC147B2_4614_48B7_8F22_6CC284377C82_ITEM_GROUP3__X</vt:lpstr>
      <vt:lpstr>'čm 68'!__7DC147B2_4614_48B7_8F22_6CC284377C82_ITEM_GROUP3__X</vt:lpstr>
      <vt:lpstr>Kovárna!__7DC147B2_4614_48B7_8F22_6CC284377C82_ITEM_GROUP3__X</vt:lpstr>
      <vt:lpstr>TZB!__7DC147B2_4614_48B7_8F22_6CC284377C82_ITEM_GROUP3__X</vt:lpstr>
      <vt:lpstr>VRN!__7DC147B2_4614_48B7_8F22_6CC284377C82_ITEM_GROUP3__X</vt:lpstr>
      <vt:lpstr>VZT!__7DC147B2_4614_48B7_8F22_6CC284377C82_ITEM_GROUP3__X</vt:lpstr>
      <vt:lpstr>Zámečna!__7DC147B2_4614_48B7_8F22_6CC284377C82_ITEM_GROUP3__X</vt:lpstr>
      <vt:lpstr>__7DC147B2_4614_48B7_8F22_6CC284377C82_ITEM_GROUP3__X</vt:lpstr>
      <vt:lpstr>'čm 12'!__7DC147B2_4614_48B7_8F22_6CC284377C82_QBILL__</vt:lpstr>
      <vt:lpstr>'čm 120'!__7DC147B2_4614_48B7_8F22_6CC284377C82_QBILL__</vt:lpstr>
      <vt:lpstr>'čm 147'!__7DC147B2_4614_48B7_8F22_6CC284377C82_QBILL__</vt:lpstr>
      <vt:lpstr>'čm 150,152'!__7DC147B2_4614_48B7_8F22_6CC284377C82_QBILL__</vt:lpstr>
      <vt:lpstr>'čm 151'!__7DC147B2_4614_48B7_8F22_6CC284377C82_QBILL__</vt:lpstr>
      <vt:lpstr>'čm 23'!__7DC147B2_4614_48B7_8F22_6CC284377C82_QBILL__</vt:lpstr>
      <vt:lpstr>'čm 52'!__7DC147B2_4614_48B7_8F22_6CC284377C82_QBILL__</vt:lpstr>
      <vt:lpstr>'čm 54'!__7DC147B2_4614_48B7_8F22_6CC284377C82_QBILL__</vt:lpstr>
      <vt:lpstr>'čm 57'!__7DC147B2_4614_48B7_8F22_6CC284377C82_QBILL__</vt:lpstr>
      <vt:lpstr>'čm 61'!__7DC147B2_4614_48B7_8F22_6CC284377C82_QBILL__</vt:lpstr>
      <vt:lpstr>'čm 62'!__7DC147B2_4614_48B7_8F22_6CC284377C82_QBILL__</vt:lpstr>
      <vt:lpstr>'čm 63'!__7DC147B2_4614_48B7_8F22_6CC284377C82_QBILL__</vt:lpstr>
      <vt:lpstr>'čm 64'!__7DC147B2_4614_48B7_8F22_6CC284377C82_QBILL__</vt:lpstr>
      <vt:lpstr>'čm 65'!__7DC147B2_4614_48B7_8F22_6CC284377C82_QBILL__</vt:lpstr>
      <vt:lpstr>'čm 68'!__7DC147B2_4614_48B7_8F22_6CC284377C82_QBILL__</vt:lpstr>
      <vt:lpstr>Kovárna!__7DC147B2_4614_48B7_8F22_6CC284377C82_QBILL__</vt:lpstr>
      <vt:lpstr>TZB!__7DC147B2_4614_48B7_8F22_6CC284377C82_QBILL__</vt:lpstr>
      <vt:lpstr>VZT!__7DC147B2_4614_48B7_8F22_6CC284377C82_QBILL__</vt:lpstr>
      <vt:lpstr>Zámečna!__7DC147B2_4614_48B7_8F22_6CC284377C82_QBILL__</vt:lpstr>
      <vt:lpstr>__7DC147B2_4614_48B7_8F22_6CC284377C82_QBILL__</vt:lpstr>
      <vt:lpstr>'čm 12'!GROUP_ID</vt:lpstr>
      <vt:lpstr>'čm 120'!GROUP_ID</vt:lpstr>
      <vt:lpstr>'čm 147'!GROUP_ID</vt:lpstr>
      <vt:lpstr>'čm 150,152'!GROUP_ID</vt:lpstr>
      <vt:lpstr>'čm 151'!GROUP_ID</vt:lpstr>
      <vt:lpstr>'čm 23'!GROUP_ID</vt:lpstr>
      <vt:lpstr>'čm 52'!GROUP_ID</vt:lpstr>
      <vt:lpstr>'čm 54'!GROUP_ID</vt:lpstr>
      <vt:lpstr>'čm 57'!GROUP_ID</vt:lpstr>
      <vt:lpstr>'čm 61'!GROUP_ID</vt:lpstr>
      <vt:lpstr>'čm 62'!GROUP_ID</vt:lpstr>
      <vt:lpstr>'čm 63'!GROUP_ID</vt:lpstr>
      <vt:lpstr>'čm 64'!GROUP_ID</vt:lpstr>
      <vt:lpstr>'čm 65'!GROUP_ID</vt:lpstr>
      <vt:lpstr>'čm 68'!GROUP_ID</vt:lpstr>
      <vt:lpstr>Kovárna!GROUP_ID</vt:lpstr>
      <vt:lpstr>Silnoproud!GROUP_ID</vt:lpstr>
      <vt:lpstr>TZB!GROUP_ID</vt:lpstr>
      <vt:lpstr>VRN!GROUP_ID</vt:lpstr>
      <vt:lpstr>VZT!GROUP_ID</vt:lpstr>
      <vt:lpstr>Zámečna!GROUP_ID</vt:lpstr>
      <vt:lpstr>GROUP_ID</vt:lpstr>
      <vt:lpstr>'čm 12'!ITEM_PRICES</vt:lpstr>
      <vt:lpstr>'čm 120'!ITEM_PRICES</vt:lpstr>
      <vt:lpstr>'čm 147'!ITEM_PRICES</vt:lpstr>
      <vt:lpstr>'čm 150,152'!ITEM_PRICES</vt:lpstr>
      <vt:lpstr>'čm 151'!ITEM_PRICES</vt:lpstr>
      <vt:lpstr>'čm 23'!ITEM_PRICES</vt:lpstr>
      <vt:lpstr>'čm 52'!ITEM_PRICES</vt:lpstr>
      <vt:lpstr>'čm 54'!ITEM_PRICES</vt:lpstr>
      <vt:lpstr>'čm 57'!ITEM_PRICES</vt:lpstr>
      <vt:lpstr>'čm 61'!ITEM_PRICES</vt:lpstr>
      <vt:lpstr>'čm 62'!ITEM_PRICES</vt:lpstr>
      <vt:lpstr>'čm 63'!ITEM_PRICES</vt:lpstr>
      <vt:lpstr>'čm 64'!ITEM_PRICES</vt:lpstr>
      <vt:lpstr>'čm 65'!ITEM_PRICES</vt:lpstr>
      <vt:lpstr>'čm 68'!ITEM_PRICES</vt:lpstr>
      <vt:lpstr>Kovárna!ITEM_PRICES</vt:lpstr>
      <vt:lpstr>Silnoproud!ITEM_PRICES</vt:lpstr>
      <vt:lpstr>TZB!ITEM_PRICES</vt:lpstr>
      <vt:lpstr>VRN!ITEM_PRICES</vt:lpstr>
      <vt:lpstr>VZT!ITEM_PRICES</vt:lpstr>
      <vt:lpstr>Zámečna!ITEM_PRICES</vt:lpstr>
      <vt:lpstr>ITEM_PRICES</vt:lpstr>
      <vt:lpstr>'čm 12'!VAT_RATES</vt:lpstr>
      <vt:lpstr>'čm 120'!VAT_RATES</vt:lpstr>
      <vt:lpstr>'čm 147'!VAT_RATES</vt:lpstr>
      <vt:lpstr>'čm 150,152'!VAT_RATES</vt:lpstr>
      <vt:lpstr>'čm 151'!VAT_RATES</vt:lpstr>
      <vt:lpstr>'čm 23'!VAT_RATES</vt:lpstr>
      <vt:lpstr>'čm 52'!VAT_RATES</vt:lpstr>
      <vt:lpstr>'čm 54'!VAT_RATES</vt:lpstr>
      <vt:lpstr>'čm 57'!VAT_RATES</vt:lpstr>
      <vt:lpstr>'čm 61'!VAT_RATES</vt:lpstr>
      <vt:lpstr>'čm 62'!VAT_RATES</vt:lpstr>
      <vt:lpstr>'čm 63'!VAT_RATES</vt:lpstr>
      <vt:lpstr>'čm 64'!VAT_RATES</vt:lpstr>
      <vt:lpstr>'čm 65'!VAT_RATES</vt:lpstr>
      <vt:lpstr>'čm 68'!VAT_RATES</vt:lpstr>
      <vt:lpstr>Kovárna!VAT_RATES</vt:lpstr>
      <vt:lpstr>Silnoproud!VAT_RATES</vt:lpstr>
      <vt:lpstr>TZB!VAT_RATES</vt:lpstr>
      <vt:lpstr>VRN!VAT_RATES</vt:lpstr>
      <vt:lpstr>VZT!VAT_RATES</vt:lpstr>
      <vt:lpstr>Zámečna!VAT_RATES</vt:lpstr>
      <vt:lpstr>VAT_RATES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David Němec</cp:lastModifiedBy>
  <dcterms:modified xsi:type="dcterms:W3CDTF">2025-06-10T10:11:02Z</dcterms:modified>
</cp:coreProperties>
</file>